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7"/>
  <workbookPr codeName="ThisWorkbook" defaultThemeVersion="124226"/>
  <mc:AlternateContent xmlns:mc="http://schemas.openxmlformats.org/markup-compatibility/2006">
    <mc:Choice Requires="x15">
      <x15ac:absPath xmlns:x15ac="http://schemas.microsoft.com/office/spreadsheetml/2010/11/ac" url="C:\0_2023_Finantare IC2_31 mai 2023\Formulare CNFIS blank\Documente la nivel institutional\"/>
    </mc:Choice>
  </mc:AlternateContent>
  <xr:revisionPtr revIDLastSave="0" documentId="13_ncr:1_{20E3A41E-FE2E-4B34-8C3F-3BDBEC735075}" xr6:coauthVersionLast="36" xr6:coauthVersionMax="36" xr10:uidLastSave="{00000000-0000-0000-0000-000000000000}"/>
  <bookViews>
    <workbookView xWindow="0" yWindow="0" windowWidth="24465" windowHeight="8745" tabRatio="601" firstSheet="1" xr2:uid="{00000000-000D-0000-FFFF-FFFF00000000}"/>
  </bookViews>
  <sheets>
    <sheet name="Anexa1-IC-normare-cercetare-act" sheetId="20" r:id="rId1"/>
    <sheet name="Ramuri-Stiinta" sheetId="14" r:id="rId2"/>
    <sheet name="Domenii-CNATDCU" sheetId="19" r:id="rId3"/>
    <sheet name="Total_personal_didactic" sheetId="22" r:id="rId4"/>
  </sheets>
  <definedNames>
    <definedName name="_xlnm._FilterDatabase" localSheetId="0" hidden="1">'Anexa1-IC-normare-cercetare-act'!$A$8:$CR$746</definedName>
    <definedName name="_xlnm.Print_Area" localSheetId="0">'Anexa1-IC-normare-cercetare-act'!$A$2:$CQ$9</definedName>
    <definedName name="_xlnm.Print_Titles" localSheetId="0">'Anexa1-IC-normare-cercetare-act'!$A:$C</definedName>
    <definedName name="titlu" comment="1-titlu didactic" localSheetId="0">'Anexa1-IC-normare-cercetare-act'!$BE$745</definedName>
    <definedName name="titlu" comment="1-titlu didactic">#REF!</definedName>
  </definedNames>
  <calcPr calcId="191029"/>
</workbook>
</file>

<file path=xl/calcChain.xml><?xml version="1.0" encoding="utf-8"?>
<calcChain xmlns="http://schemas.openxmlformats.org/spreadsheetml/2006/main">
  <c r="AW678" i="20" l="1"/>
  <c r="AU678" i="20"/>
  <c r="AW677" i="20"/>
  <c r="AU677" i="20"/>
  <c r="AW676" i="20"/>
  <c r="AU676" i="20"/>
  <c r="AW675" i="20"/>
  <c r="AU675" i="20"/>
  <c r="AW674" i="20"/>
  <c r="AU674" i="20"/>
  <c r="AW673" i="20"/>
  <c r="AU673" i="20"/>
  <c r="AW672" i="20"/>
  <c r="AU672" i="20"/>
  <c r="AW671" i="20"/>
  <c r="AU671" i="20"/>
  <c r="AW670" i="20"/>
  <c r="AU670" i="20"/>
  <c r="AW669" i="20"/>
  <c r="AU669" i="20"/>
  <c r="AW668" i="20"/>
  <c r="AU668" i="20"/>
  <c r="AW667" i="20"/>
  <c r="AU667" i="20"/>
  <c r="AW666" i="20"/>
  <c r="AU666" i="20"/>
  <c r="AW665" i="20"/>
  <c r="AU665" i="20"/>
  <c r="AW664" i="20"/>
  <c r="AU664" i="20"/>
  <c r="AW663" i="20"/>
  <c r="AU663" i="20"/>
  <c r="AW662" i="20"/>
  <c r="AU662" i="20"/>
  <c r="AW661" i="20"/>
  <c r="AU661" i="20"/>
  <c r="AW660" i="20"/>
  <c r="AU660" i="20"/>
  <c r="AW659" i="20"/>
  <c r="AU659" i="20"/>
  <c r="AW658" i="20"/>
  <c r="AU658" i="20"/>
  <c r="AW657" i="20"/>
  <c r="AU657" i="20"/>
  <c r="AW656" i="20"/>
  <c r="AU656" i="20"/>
  <c r="AW655" i="20"/>
  <c r="AU655" i="20"/>
  <c r="AW654" i="20"/>
  <c r="AU654" i="20"/>
  <c r="AW653" i="20"/>
  <c r="AU653" i="20"/>
  <c r="AW652" i="20"/>
  <c r="AU652" i="20"/>
  <c r="AW651" i="20"/>
  <c r="AU651" i="20"/>
  <c r="AW650" i="20"/>
  <c r="AU650" i="20"/>
  <c r="AW649" i="20"/>
  <c r="AU649" i="20"/>
  <c r="AW648" i="20"/>
  <c r="AU648" i="20"/>
  <c r="AW647" i="20"/>
  <c r="AU647" i="20"/>
  <c r="AW646" i="20"/>
  <c r="AU646" i="20"/>
  <c r="AW645" i="20"/>
  <c r="AU645" i="20"/>
  <c r="AW644" i="20"/>
  <c r="AU644" i="20"/>
  <c r="AW643" i="20"/>
  <c r="AU643" i="20"/>
  <c r="AW642" i="20"/>
  <c r="AU642" i="20"/>
  <c r="AW641" i="20"/>
  <c r="AU641" i="20"/>
  <c r="AW640" i="20"/>
  <c r="AU640" i="20"/>
  <c r="AW639" i="20"/>
  <c r="AU639" i="20"/>
  <c r="AW638" i="20"/>
  <c r="AU638" i="20"/>
  <c r="AW637" i="20"/>
  <c r="AU637" i="20"/>
  <c r="AW636" i="20"/>
  <c r="AU636" i="20"/>
  <c r="AW635" i="20"/>
  <c r="AU635" i="20"/>
  <c r="AW634" i="20"/>
  <c r="AU634" i="20"/>
  <c r="AW633" i="20"/>
  <c r="AU633" i="20"/>
  <c r="AW632" i="20"/>
  <c r="AU632" i="20"/>
  <c r="AW631" i="20"/>
  <c r="AU631" i="20"/>
  <c r="AW630" i="20"/>
  <c r="AU630" i="20"/>
  <c r="AW629" i="20"/>
  <c r="AU629" i="20"/>
  <c r="AW628" i="20"/>
  <c r="AU628" i="20"/>
  <c r="AW627" i="20"/>
  <c r="AU627" i="20"/>
  <c r="AW626" i="20"/>
  <c r="AU626" i="20"/>
  <c r="AW625" i="20"/>
  <c r="AU625" i="20"/>
  <c r="AW624" i="20"/>
  <c r="AU624" i="20"/>
  <c r="AW623" i="20"/>
  <c r="AU623" i="20"/>
  <c r="AW622" i="20"/>
  <c r="AU622" i="20"/>
  <c r="AW621" i="20"/>
  <c r="AU621" i="20"/>
  <c r="AW620" i="20"/>
  <c r="AU620" i="20"/>
  <c r="AW619" i="20"/>
  <c r="AU619" i="20"/>
  <c r="AW618" i="20"/>
  <c r="AU618" i="20"/>
  <c r="AW617" i="20"/>
  <c r="AU617" i="20"/>
  <c r="AW616" i="20"/>
  <c r="AU616" i="20"/>
  <c r="AW615" i="20"/>
  <c r="AU615" i="20"/>
  <c r="AW614" i="20"/>
  <c r="AU614" i="20"/>
  <c r="AW613" i="20"/>
  <c r="AU613" i="20"/>
  <c r="AW612" i="20"/>
  <c r="AU612" i="20"/>
  <c r="AW611" i="20"/>
  <c r="AU611" i="20"/>
  <c r="AW610" i="20"/>
  <c r="AU610" i="20"/>
  <c r="AW609" i="20"/>
  <c r="AU609" i="20"/>
  <c r="AW608" i="20"/>
  <c r="AU608" i="20"/>
  <c r="AW607" i="20"/>
  <c r="AU607" i="20"/>
  <c r="AW606" i="20"/>
  <c r="AU606" i="20"/>
  <c r="AW605" i="20"/>
  <c r="AU605" i="20"/>
  <c r="AW604" i="20"/>
  <c r="AU604" i="20"/>
  <c r="AW603" i="20"/>
  <c r="AU603" i="20"/>
  <c r="AW602" i="20"/>
  <c r="AU602" i="20"/>
  <c r="AW601" i="20"/>
  <c r="AU601" i="20"/>
  <c r="AW600" i="20"/>
  <c r="AU600" i="20"/>
  <c r="AW599" i="20"/>
  <c r="AU599" i="20"/>
  <c r="AW598" i="20"/>
  <c r="AU598" i="20"/>
  <c r="AW597" i="20"/>
  <c r="AU597" i="20"/>
  <c r="AW596" i="20"/>
  <c r="AU596" i="20"/>
  <c r="AW595" i="20"/>
  <c r="AU595" i="20"/>
  <c r="AW594" i="20"/>
  <c r="AU594" i="20"/>
  <c r="AW593" i="20"/>
  <c r="AU593" i="20"/>
  <c r="AW592" i="20"/>
  <c r="AU592" i="20"/>
  <c r="AW591" i="20"/>
  <c r="AU591" i="20"/>
  <c r="AW590" i="20"/>
  <c r="AU590" i="20"/>
  <c r="AW589" i="20"/>
  <c r="AU589" i="20"/>
  <c r="AW487" i="20"/>
  <c r="AU487" i="20"/>
  <c r="AW486" i="20"/>
  <c r="AU486" i="20"/>
  <c r="AW485" i="20"/>
  <c r="AU485" i="20"/>
  <c r="AW484" i="20"/>
  <c r="AU484" i="20"/>
  <c r="AW483" i="20"/>
  <c r="AU483" i="20"/>
  <c r="AW482" i="20"/>
  <c r="AU482" i="20"/>
  <c r="AW481" i="20"/>
  <c r="AU481" i="20"/>
  <c r="AW480" i="20"/>
  <c r="AU480" i="20"/>
  <c r="AW479" i="20"/>
  <c r="AU479" i="20"/>
  <c r="AW478" i="20"/>
  <c r="AU478" i="20"/>
  <c r="AW477" i="20"/>
  <c r="AU477" i="20"/>
  <c r="AW476" i="20"/>
  <c r="AU476" i="20"/>
  <c r="AW475" i="20"/>
  <c r="AU475" i="20"/>
  <c r="AW474" i="20"/>
  <c r="AU474" i="20"/>
  <c r="AW473" i="20"/>
  <c r="AU473" i="20"/>
  <c r="AW472" i="20"/>
  <c r="AU472" i="20"/>
  <c r="AW471" i="20"/>
  <c r="AU471" i="20"/>
  <c r="AW470" i="20"/>
  <c r="AU470" i="20"/>
  <c r="AW469" i="20"/>
  <c r="AU469" i="20"/>
  <c r="AW468" i="20"/>
  <c r="AU468" i="20"/>
  <c r="AW467" i="20"/>
  <c r="AU467" i="20"/>
  <c r="AW466" i="20"/>
  <c r="AU466" i="20"/>
  <c r="AW465" i="20"/>
  <c r="AU465" i="20"/>
  <c r="AW464" i="20"/>
  <c r="AU464" i="20"/>
  <c r="AW463" i="20"/>
  <c r="AU463" i="20"/>
  <c r="AW462" i="20"/>
  <c r="AU462" i="20"/>
  <c r="AW461" i="20"/>
  <c r="AU461" i="20"/>
  <c r="AW460" i="20"/>
  <c r="AU460" i="20"/>
  <c r="AW459" i="20"/>
  <c r="AU459" i="20"/>
  <c r="AW458" i="20"/>
  <c r="AU458" i="20"/>
  <c r="AW457" i="20"/>
  <c r="AU457" i="20"/>
  <c r="AW456" i="20"/>
  <c r="AU456" i="20"/>
  <c r="AW455" i="20"/>
  <c r="AU455" i="20"/>
  <c r="AW454" i="20"/>
  <c r="AU454" i="20"/>
  <c r="AW453" i="20"/>
  <c r="AU453" i="20"/>
  <c r="AW452" i="20"/>
  <c r="AU452" i="20"/>
  <c r="AW451" i="20"/>
  <c r="AU451" i="20"/>
  <c r="AW450" i="20"/>
  <c r="AU450" i="20"/>
  <c r="AW449" i="20"/>
  <c r="AU449" i="20"/>
  <c r="AW448" i="20"/>
  <c r="AU448" i="20"/>
  <c r="AW447" i="20"/>
  <c r="AU447" i="20"/>
  <c r="AW446" i="20"/>
  <c r="AU446" i="20"/>
  <c r="AW445" i="20"/>
  <c r="AU445" i="20"/>
  <c r="AW444" i="20"/>
  <c r="AU444" i="20"/>
  <c r="AW443" i="20"/>
  <c r="AU443" i="20"/>
  <c r="AW442" i="20"/>
  <c r="AU442" i="20"/>
  <c r="AW441" i="20"/>
  <c r="AU441" i="20"/>
  <c r="AW440" i="20"/>
  <c r="AU440" i="20"/>
  <c r="AW439" i="20"/>
  <c r="AU439" i="20"/>
  <c r="AW438" i="20"/>
  <c r="AU438" i="20"/>
  <c r="AW437" i="20"/>
  <c r="AU437" i="20"/>
  <c r="AW436" i="20"/>
  <c r="AU436" i="20"/>
  <c r="AW435" i="20"/>
  <c r="AU435" i="20"/>
  <c r="AW434" i="20"/>
  <c r="AU434" i="20"/>
  <c r="AW433" i="20"/>
  <c r="AU433" i="20"/>
  <c r="AW432" i="20"/>
  <c r="AU432" i="20"/>
  <c r="AW431" i="20"/>
  <c r="AU431" i="20"/>
  <c r="AW430" i="20"/>
  <c r="AU430" i="20"/>
  <c r="AW429" i="20"/>
  <c r="AU429" i="20"/>
  <c r="AW428" i="20"/>
  <c r="AU428" i="20"/>
  <c r="AW427" i="20"/>
  <c r="AU427" i="20"/>
  <c r="AW426" i="20"/>
  <c r="AU426" i="20"/>
  <c r="AW425" i="20"/>
  <c r="AU425" i="20"/>
  <c r="AW424" i="20"/>
  <c r="AU424" i="20"/>
  <c r="AW423" i="20"/>
  <c r="AU423" i="20"/>
  <c r="AW422" i="20"/>
  <c r="AU422" i="20"/>
  <c r="AW421" i="20"/>
  <c r="AU421" i="20"/>
  <c r="AW420" i="20"/>
  <c r="AU420" i="20"/>
  <c r="AW419" i="20"/>
  <c r="AU419" i="20"/>
  <c r="AW418" i="20"/>
  <c r="AU418" i="20"/>
  <c r="AW417" i="20"/>
  <c r="AU417" i="20"/>
  <c r="AW416" i="20"/>
  <c r="AU416" i="20"/>
  <c r="AW415" i="20"/>
  <c r="AU415" i="20"/>
  <c r="AW414" i="20"/>
  <c r="AU414" i="20"/>
  <c r="AW413" i="20"/>
  <c r="AU413" i="20"/>
  <c r="AW412" i="20"/>
  <c r="AU412" i="20"/>
  <c r="AW411" i="20"/>
  <c r="AU411" i="20"/>
  <c r="AW410" i="20"/>
  <c r="AU410" i="20"/>
  <c r="AW409" i="20"/>
  <c r="AU409" i="20"/>
  <c r="AW408" i="20"/>
  <c r="AU408" i="20"/>
  <c r="AW407" i="20"/>
  <c r="AU407" i="20"/>
  <c r="AW406" i="20"/>
  <c r="AU406" i="20"/>
  <c r="AW405" i="20"/>
  <c r="AU405" i="20"/>
  <c r="AW404" i="20"/>
  <c r="AU404" i="20"/>
  <c r="AW403" i="20"/>
  <c r="AU403" i="20"/>
  <c r="AW402" i="20"/>
  <c r="AU402" i="20"/>
  <c r="AW401" i="20"/>
  <c r="AU401" i="20"/>
  <c r="AW400" i="20"/>
  <c r="AU400" i="20"/>
  <c r="AW399" i="20"/>
  <c r="AU399" i="20"/>
  <c r="AW398" i="20"/>
  <c r="AU398" i="20"/>
  <c r="AW397" i="20"/>
  <c r="AU397" i="20"/>
  <c r="AW396" i="20"/>
  <c r="AU396" i="20"/>
  <c r="AW395" i="20"/>
  <c r="AU395" i="20"/>
  <c r="AW394" i="20"/>
  <c r="AU394" i="20"/>
  <c r="AW393" i="20"/>
  <c r="AU393" i="20"/>
  <c r="AW392" i="20"/>
  <c r="AU392" i="20"/>
  <c r="AW391" i="20"/>
  <c r="AU391" i="20"/>
  <c r="AW390" i="20"/>
  <c r="AU390" i="20"/>
  <c r="AW389" i="20"/>
  <c r="AU389" i="20"/>
  <c r="AW388" i="20"/>
  <c r="AU388" i="20"/>
  <c r="AW387" i="20"/>
  <c r="AU387" i="20"/>
  <c r="AW386" i="20"/>
  <c r="AU386" i="20"/>
  <c r="AW385" i="20"/>
  <c r="AU385" i="20"/>
  <c r="AW384" i="20"/>
  <c r="AU384" i="20"/>
  <c r="AW383" i="20"/>
  <c r="AU383" i="20"/>
  <c r="AW382" i="20"/>
  <c r="AU382" i="20"/>
  <c r="AW381" i="20"/>
  <c r="AU381" i="20"/>
  <c r="AW380" i="20"/>
  <c r="AU380" i="20"/>
  <c r="AW379" i="20"/>
  <c r="AU379" i="20"/>
  <c r="AW378" i="20"/>
  <c r="AU378" i="20"/>
  <c r="AW377" i="20"/>
  <c r="AU377" i="20"/>
  <c r="AW376" i="20"/>
  <c r="AU376" i="20"/>
  <c r="AW375" i="20"/>
  <c r="AU375" i="20"/>
  <c r="AW374" i="20"/>
  <c r="AU374" i="20"/>
  <c r="AW373" i="20"/>
  <c r="AU373" i="20"/>
  <c r="AW372" i="20"/>
  <c r="AU372" i="20"/>
  <c r="AW371" i="20"/>
  <c r="AU371" i="20"/>
  <c r="AW370" i="20"/>
  <c r="AU370" i="20"/>
  <c r="AW369" i="20"/>
  <c r="AU369" i="20"/>
  <c r="AW368" i="20"/>
  <c r="AU368" i="20"/>
  <c r="AW367" i="20"/>
  <c r="AU367" i="20"/>
  <c r="AW366" i="20"/>
  <c r="AU366" i="20"/>
  <c r="AW365" i="20"/>
  <c r="AU365" i="20"/>
  <c r="AW364" i="20"/>
  <c r="AU364" i="20"/>
  <c r="AW363" i="20"/>
  <c r="AU363" i="20"/>
  <c r="AW362" i="20"/>
  <c r="AU362" i="20"/>
  <c r="AW361" i="20"/>
  <c r="AU361" i="20"/>
  <c r="AW360" i="20"/>
  <c r="AU360" i="20"/>
  <c r="AW359" i="20"/>
  <c r="AU359" i="20"/>
  <c r="AW358" i="20"/>
  <c r="AU358" i="20"/>
  <c r="AW357" i="20"/>
  <c r="AU357" i="20"/>
  <c r="AW356" i="20"/>
  <c r="AU356" i="20"/>
  <c r="AW355" i="20"/>
  <c r="AU355" i="20"/>
  <c r="AW354" i="20"/>
  <c r="AU354" i="20"/>
  <c r="AW353" i="20"/>
  <c r="AU353" i="20"/>
  <c r="AW352" i="20"/>
  <c r="AU352" i="20"/>
  <c r="AW351" i="20"/>
  <c r="AU351" i="20"/>
  <c r="AW350" i="20"/>
  <c r="AU350" i="20"/>
  <c r="AW349" i="20"/>
  <c r="AU349" i="20"/>
  <c r="AW348" i="20"/>
  <c r="AU348" i="20"/>
  <c r="AW347" i="20"/>
  <c r="AU347" i="20"/>
  <c r="AW346" i="20"/>
  <c r="AU346" i="20"/>
  <c r="AW345" i="20"/>
  <c r="AU345" i="20"/>
  <c r="AW344" i="20"/>
  <c r="AU344" i="20"/>
  <c r="AW343" i="20"/>
  <c r="AU343" i="20"/>
  <c r="AW342" i="20"/>
  <c r="AU342" i="20"/>
  <c r="AW341" i="20"/>
  <c r="AU341" i="20"/>
  <c r="AW340" i="20"/>
  <c r="AU340" i="20"/>
  <c r="AW339" i="20"/>
  <c r="AU339" i="20"/>
  <c r="AW338" i="20"/>
  <c r="AU338" i="20"/>
  <c r="AW337" i="20"/>
  <c r="AU337" i="20"/>
  <c r="AW336" i="20"/>
  <c r="AU336" i="20"/>
  <c r="AW335" i="20"/>
  <c r="AU335" i="20"/>
  <c r="AW334" i="20"/>
  <c r="AU334" i="20"/>
  <c r="AW333" i="20"/>
  <c r="AU333" i="20"/>
  <c r="AW332" i="20"/>
  <c r="AU332" i="20"/>
  <c r="AW331" i="20"/>
  <c r="AU331" i="20"/>
  <c r="AW330" i="20"/>
  <c r="AU330" i="20"/>
  <c r="AW329" i="20"/>
  <c r="AU329" i="20"/>
  <c r="AW328" i="20"/>
  <c r="AU328" i="20"/>
  <c r="AW327" i="20"/>
  <c r="AU327" i="20"/>
  <c r="AW326" i="20"/>
  <c r="AU326" i="20"/>
  <c r="AW325" i="20"/>
  <c r="AU325" i="20"/>
  <c r="AW324" i="20"/>
  <c r="AU324" i="20"/>
  <c r="AW323" i="20"/>
  <c r="AU323" i="20"/>
  <c r="AW322" i="20"/>
  <c r="AU322" i="20"/>
  <c r="AW321" i="20"/>
  <c r="AU321" i="20"/>
  <c r="AW320" i="20"/>
  <c r="AU320" i="20"/>
  <c r="AW319" i="20"/>
  <c r="AU319" i="20"/>
  <c r="AW318" i="20"/>
  <c r="AU318" i="20"/>
  <c r="AW317" i="20"/>
  <c r="AU317" i="20"/>
  <c r="AW316" i="20"/>
  <c r="AU316" i="20"/>
  <c r="AW315" i="20"/>
  <c r="AU315" i="20"/>
  <c r="AW314" i="20"/>
  <c r="AU314" i="20"/>
  <c r="AW313" i="20"/>
  <c r="AU313" i="20"/>
  <c r="AW312" i="20"/>
  <c r="AU312" i="20"/>
  <c r="AW311" i="20"/>
  <c r="AU311" i="20"/>
  <c r="AW310" i="20"/>
  <c r="AU310" i="20"/>
  <c r="AW309" i="20"/>
  <c r="AU309" i="20"/>
  <c r="AW308" i="20"/>
  <c r="AU308" i="20"/>
  <c r="AW307" i="20"/>
  <c r="AU307" i="20"/>
  <c r="AW306" i="20"/>
  <c r="AU306" i="20"/>
  <c r="AW305" i="20"/>
  <c r="AU305" i="20"/>
  <c r="AW304" i="20"/>
  <c r="AU304" i="20"/>
  <c r="AW303" i="20"/>
  <c r="AU303" i="20"/>
  <c r="AW302" i="20"/>
  <c r="AU302" i="20"/>
  <c r="AW301" i="20"/>
  <c r="AU301" i="20"/>
  <c r="AW300" i="20"/>
  <c r="AU300" i="20"/>
  <c r="AW299" i="20"/>
  <c r="AU299" i="20"/>
  <c r="AW298" i="20"/>
  <c r="AU298" i="20"/>
  <c r="AW297" i="20"/>
  <c r="AU297" i="20"/>
  <c r="AW296" i="20"/>
  <c r="AU296" i="20"/>
  <c r="AW295" i="20"/>
  <c r="AU295" i="20"/>
  <c r="AW294" i="20"/>
  <c r="AU294" i="20"/>
  <c r="AW293" i="20"/>
  <c r="AU293" i="20"/>
  <c r="AW292" i="20"/>
  <c r="AU292" i="20"/>
  <c r="AW291" i="20"/>
  <c r="AU291" i="20"/>
  <c r="AW290" i="20"/>
  <c r="AU290" i="20"/>
  <c r="AW289" i="20"/>
  <c r="AU289" i="20"/>
  <c r="AW288" i="20"/>
  <c r="AU288" i="20"/>
  <c r="AW287" i="20"/>
  <c r="AU287" i="20"/>
  <c r="AW286" i="20"/>
  <c r="AU286" i="20"/>
  <c r="AW285" i="20"/>
  <c r="AU285" i="20"/>
  <c r="AW284" i="20"/>
  <c r="AU284" i="20"/>
  <c r="AW283" i="20"/>
  <c r="AU283" i="20"/>
  <c r="AW282" i="20"/>
  <c r="AU282" i="20"/>
  <c r="AW281" i="20"/>
  <c r="AU281" i="20"/>
  <c r="AW529" i="20"/>
  <c r="AU529" i="20"/>
  <c r="AW528" i="20"/>
  <c r="AU528" i="20"/>
  <c r="AW527" i="20"/>
  <c r="AU527" i="20"/>
  <c r="AW526" i="20"/>
  <c r="AU526" i="20"/>
  <c r="AW525" i="20"/>
  <c r="AU525" i="20"/>
  <c r="AW524" i="20"/>
  <c r="AU524" i="20"/>
  <c r="AW523" i="20"/>
  <c r="AU523" i="20"/>
  <c r="AW522" i="20"/>
  <c r="AU522" i="20"/>
  <c r="AW521" i="20"/>
  <c r="AU521" i="20"/>
  <c r="AW520" i="20"/>
  <c r="AU520" i="20"/>
  <c r="AW519" i="20"/>
  <c r="AU519" i="20"/>
  <c r="AW518" i="20"/>
  <c r="AU518" i="20"/>
  <c r="AW517" i="20"/>
  <c r="AU517" i="20"/>
  <c r="AW516" i="20"/>
  <c r="AU516" i="20"/>
  <c r="AW515" i="20"/>
  <c r="AU515" i="20"/>
  <c r="AW514" i="20"/>
  <c r="AU514" i="20"/>
  <c r="AW513" i="20"/>
  <c r="AU513" i="20"/>
  <c r="AW512" i="20"/>
  <c r="AU512" i="20"/>
  <c r="AW511" i="20"/>
  <c r="AU511" i="20"/>
  <c r="AW510" i="20"/>
  <c r="AU510" i="20"/>
  <c r="AW509" i="20"/>
  <c r="AU509" i="20"/>
  <c r="AW508" i="20"/>
  <c r="AU508" i="20"/>
  <c r="AW507" i="20"/>
  <c r="AU507" i="20"/>
  <c r="AW506" i="20"/>
  <c r="AU506" i="20"/>
  <c r="AW505" i="20"/>
  <c r="AU505" i="20"/>
  <c r="AW504" i="20"/>
  <c r="AU504" i="20"/>
  <c r="AW503" i="20"/>
  <c r="AU503" i="20"/>
  <c r="AW502" i="20"/>
  <c r="AU502" i="20"/>
  <c r="AW501" i="20"/>
  <c r="AU501" i="20"/>
  <c r="AW500" i="20"/>
  <c r="AU500" i="20"/>
  <c r="AW499" i="20"/>
  <c r="AU499" i="20"/>
  <c r="AW498" i="20"/>
  <c r="AU498" i="20"/>
  <c r="AW497" i="20"/>
  <c r="AU497" i="20"/>
  <c r="AW496" i="20"/>
  <c r="AU496" i="20"/>
  <c r="AW495" i="20"/>
  <c r="AU495" i="20"/>
  <c r="AW580" i="20"/>
  <c r="AU580" i="20"/>
  <c r="AW579" i="20"/>
  <c r="AU579" i="20"/>
  <c r="AW578" i="20"/>
  <c r="AU578" i="20"/>
  <c r="AW577" i="20"/>
  <c r="AU577" i="20"/>
  <c r="AW576" i="20"/>
  <c r="AU576" i="20"/>
  <c r="AW575" i="20"/>
  <c r="AU575" i="20"/>
  <c r="AW574" i="20"/>
  <c r="AU574" i="20"/>
  <c r="AW573" i="20"/>
  <c r="AU573" i="20"/>
  <c r="AW572" i="20"/>
  <c r="AU572" i="20"/>
  <c r="AW571" i="20"/>
  <c r="AU571" i="20"/>
  <c r="AW570" i="20"/>
  <c r="AU570" i="20"/>
  <c r="AW569" i="20"/>
  <c r="AU569" i="20"/>
  <c r="AW568" i="20"/>
  <c r="AU568" i="20"/>
  <c r="AW567" i="20"/>
  <c r="AU567" i="20"/>
  <c r="AW566" i="20"/>
  <c r="AU566" i="20"/>
  <c r="AW565" i="20"/>
  <c r="AU565" i="20"/>
  <c r="AW564" i="20"/>
  <c r="AU564" i="20"/>
  <c r="AW563" i="20"/>
  <c r="AU563" i="20"/>
  <c r="AW562" i="20"/>
  <c r="AU562" i="20"/>
  <c r="AW561" i="20"/>
  <c r="AU561" i="20"/>
  <c r="AW560" i="20"/>
  <c r="AU560" i="20"/>
  <c r="AW559" i="20"/>
  <c r="AU559" i="20"/>
  <c r="AW558" i="20"/>
  <c r="AU558" i="20"/>
  <c r="AW557" i="20"/>
  <c r="AU557" i="20"/>
  <c r="AW556" i="20"/>
  <c r="AU556" i="20"/>
  <c r="AW555" i="20"/>
  <c r="AU555" i="20"/>
  <c r="AW554" i="20"/>
  <c r="AU554" i="20"/>
  <c r="AW553" i="20"/>
  <c r="AU553" i="20"/>
  <c r="AW552" i="20"/>
  <c r="AU552" i="20"/>
  <c r="AW551" i="20"/>
  <c r="AU551" i="20"/>
  <c r="AW550" i="20"/>
  <c r="AU550" i="20"/>
  <c r="AW549" i="20"/>
  <c r="AU549" i="20"/>
  <c r="AW548" i="20"/>
  <c r="AU548" i="20"/>
  <c r="AW547" i="20"/>
  <c r="AU547" i="20"/>
  <c r="AW546" i="20"/>
  <c r="AU546" i="20"/>
  <c r="AW213" i="20"/>
  <c r="AU213" i="20"/>
  <c r="AW212" i="20"/>
  <c r="AU212" i="20"/>
  <c r="AW211" i="20"/>
  <c r="AU211" i="20"/>
  <c r="AW210" i="20"/>
  <c r="AU210" i="20"/>
  <c r="AW209" i="20"/>
  <c r="AU209" i="20"/>
  <c r="AW208" i="20"/>
  <c r="AU208" i="20"/>
  <c r="AW207" i="20"/>
  <c r="AU207" i="20"/>
  <c r="AW206" i="20"/>
  <c r="AU206" i="20"/>
  <c r="AW205" i="20"/>
  <c r="AU205" i="20"/>
  <c r="AW204" i="20"/>
  <c r="AU204" i="20"/>
  <c r="AW203" i="20"/>
  <c r="AU203" i="20"/>
  <c r="AW202" i="20"/>
  <c r="AU202" i="20"/>
  <c r="AW201" i="20"/>
  <c r="AU201" i="20"/>
  <c r="AW200" i="20"/>
  <c r="AU200" i="20"/>
  <c r="AW199" i="20"/>
  <c r="AU199" i="20"/>
  <c r="AW198" i="20"/>
  <c r="AU198" i="20"/>
  <c r="AW197" i="20"/>
  <c r="AU197" i="20"/>
  <c r="AW196" i="20"/>
  <c r="AU196" i="20"/>
  <c r="AW195" i="20"/>
  <c r="AU195" i="20"/>
  <c r="AW194" i="20"/>
  <c r="AU194" i="20"/>
  <c r="AW193" i="20"/>
  <c r="AU193" i="20"/>
  <c r="AW192" i="20"/>
  <c r="AU192" i="20"/>
  <c r="AW191" i="20"/>
  <c r="AU191" i="20"/>
  <c r="AW190" i="20"/>
  <c r="AU190" i="20"/>
  <c r="AW189" i="20"/>
  <c r="AU189" i="20"/>
  <c r="AW188" i="20"/>
  <c r="AU188" i="20"/>
  <c r="AW187" i="20"/>
  <c r="AU187" i="20"/>
  <c r="AW186" i="20"/>
  <c r="AU186" i="20"/>
  <c r="AW185" i="20"/>
  <c r="AU185" i="20"/>
  <c r="AW184" i="20"/>
  <c r="AU184" i="20"/>
  <c r="AW183" i="20"/>
  <c r="AU183" i="20"/>
  <c r="AW182" i="20"/>
  <c r="AU182" i="20"/>
  <c r="AW181" i="20"/>
  <c r="AU181" i="20"/>
  <c r="AW180" i="20"/>
  <c r="AU180" i="20"/>
  <c r="AW179" i="20"/>
  <c r="AU179" i="20"/>
  <c r="AW252" i="20"/>
  <c r="AU252" i="20"/>
  <c r="AW251" i="20"/>
  <c r="AU251" i="20"/>
  <c r="AW250" i="20"/>
  <c r="AU250" i="20"/>
  <c r="AW249" i="20"/>
  <c r="AU249" i="20"/>
  <c r="AW248" i="20"/>
  <c r="AU248" i="20"/>
  <c r="AW247" i="20"/>
  <c r="AU247" i="20"/>
  <c r="AW246" i="20"/>
  <c r="AU246" i="20"/>
  <c r="AW245" i="20"/>
  <c r="AU245" i="20"/>
  <c r="AW244" i="20"/>
  <c r="AU244" i="20"/>
  <c r="AW243" i="20"/>
  <c r="AU243" i="20"/>
  <c r="AW242" i="20"/>
  <c r="AU242" i="20"/>
  <c r="AW241" i="20"/>
  <c r="AU241" i="20"/>
  <c r="AW240" i="20"/>
  <c r="AU240" i="20"/>
  <c r="AW239" i="20"/>
  <c r="AU239" i="20"/>
  <c r="AW238" i="20"/>
  <c r="AU238" i="20"/>
  <c r="AW237" i="20"/>
  <c r="AU237" i="20"/>
  <c r="AW236" i="20"/>
  <c r="AU236" i="20"/>
  <c r="AW235" i="20"/>
  <c r="AU235" i="20"/>
  <c r="AW234" i="20"/>
  <c r="AU234" i="20"/>
  <c r="AW233" i="20"/>
  <c r="AU233" i="20"/>
  <c r="AW232" i="20"/>
  <c r="AU232" i="20"/>
  <c r="AW231" i="20"/>
  <c r="AU231" i="20"/>
  <c r="AW230" i="20"/>
  <c r="AU230" i="20"/>
  <c r="AW229" i="20"/>
  <c r="AU229" i="20"/>
  <c r="AW228" i="20"/>
  <c r="AU228" i="20"/>
  <c r="AW227" i="20"/>
  <c r="AU227" i="20"/>
  <c r="AW226" i="20"/>
  <c r="AU226" i="20"/>
  <c r="AW225" i="20"/>
  <c r="AU225" i="20"/>
  <c r="AW224" i="20"/>
  <c r="AU224" i="20"/>
  <c r="AW223" i="20"/>
  <c r="AU223" i="20"/>
  <c r="AW222" i="20"/>
  <c r="AU222" i="20"/>
  <c r="AW221" i="20"/>
  <c r="AU221" i="20"/>
  <c r="AW220" i="20"/>
  <c r="AU220" i="20"/>
  <c r="AW219" i="20"/>
  <c r="AU219" i="20"/>
  <c r="AW218" i="20"/>
  <c r="AU218" i="20"/>
  <c r="AW543" i="20"/>
  <c r="AU543" i="20"/>
  <c r="AW542" i="20"/>
  <c r="AU542" i="20"/>
  <c r="AW541" i="20"/>
  <c r="AU541" i="20"/>
  <c r="AW540" i="20"/>
  <c r="AU540" i="20"/>
  <c r="AW539" i="20"/>
  <c r="AU539" i="20"/>
  <c r="AW538" i="20"/>
  <c r="AU538" i="20"/>
  <c r="AW537" i="20"/>
  <c r="AU537" i="20"/>
  <c r="AW536" i="20"/>
  <c r="AU536" i="20"/>
  <c r="AW535" i="20"/>
  <c r="AU535" i="20"/>
  <c r="AW534" i="20"/>
  <c r="AU534" i="20"/>
  <c r="AW533" i="20"/>
  <c r="AU533" i="20"/>
  <c r="AW532" i="20"/>
  <c r="AU532" i="20"/>
  <c r="AW531" i="20"/>
  <c r="AU531" i="20"/>
  <c r="AW530" i="20"/>
  <c r="AU530" i="20"/>
  <c r="AW494" i="20"/>
  <c r="AU494" i="20"/>
  <c r="AW493" i="20"/>
  <c r="AU493" i="20"/>
  <c r="AW492" i="20"/>
  <c r="AU492" i="20"/>
  <c r="AW491" i="20"/>
  <c r="AU491" i="20"/>
  <c r="AW490" i="20"/>
  <c r="AU490" i="20"/>
  <c r="AW489" i="20"/>
  <c r="AU489" i="20"/>
  <c r="AW280" i="20"/>
  <c r="AU280" i="20"/>
  <c r="AW279" i="20"/>
  <c r="AU279" i="20"/>
  <c r="AW278" i="20"/>
  <c r="AU278" i="20"/>
  <c r="AW277" i="20"/>
  <c r="AU277" i="20"/>
  <c r="AW276" i="20"/>
  <c r="AU276" i="20"/>
  <c r="AW275" i="20"/>
  <c r="AU275" i="20"/>
  <c r="AW274" i="20"/>
  <c r="AU274" i="20"/>
  <c r="AW273" i="20"/>
  <c r="AU273" i="20"/>
  <c r="AW272" i="20"/>
  <c r="AU272" i="20"/>
  <c r="AW271" i="20"/>
  <c r="AU271" i="20"/>
  <c r="AW270" i="20"/>
  <c r="AU270" i="20"/>
  <c r="AW269" i="20"/>
  <c r="AU269" i="20"/>
  <c r="AW268" i="20"/>
  <c r="AU268" i="20"/>
  <c r="AW267" i="20"/>
  <c r="AU267" i="20"/>
  <c r="AW266" i="20"/>
  <c r="AU266" i="20"/>
  <c r="AW265" i="20"/>
  <c r="AU265" i="20"/>
  <c r="AW264" i="20"/>
  <c r="AU264" i="20"/>
  <c r="AW263" i="20"/>
  <c r="AU263" i="20"/>
  <c r="AW262" i="20"/>
  <c r="AU262" i="20"/>
  <c r="AW261" i="20"/>
  <c r="AU261" i="20"/>
  <c r="AW260" i="20"/>
  <c r="AU260" i="20"/>
  <c r="AW259" i="20"/>
  <c r="AU259" i="20"/>
  <c r="AW258" i="20"/>
  <c r="AU258" i="20"/>
  <c r="AW257" i="20"/>
  <c r="AU257" i="20"/>
  <c r="AW256" i="20"/>
  <c r="AU256" i="20"/>
  <c r="AW255" i="20"/>
  <c r="AU255" i="20"/>
  <c r="AW254" i="20"/>
  <c r="AU254" i="20"/>
  <c r="AW253" i="20"/>
  <c r="AU253" i="20"/>
  <c r="AW217" i="20"/>
  <c r="AU217" i="20"/>
  <c r="AW216" i="20"/>
  <c r="AU216" i="20"/>
  <c r="AW215" i="20"/>
  <c r="AU215" i="20"/>
  <c r="AW214" i="20"/>
  <c r="AU214" i="20"/>
  <c r="AW178" i="20"/>
  <c r="AU178" i="20"/>
  <c r="AW176" i="20"/>
  <c r="AU176" i="20"/>
  <c r="AW175" i="20"/>
  <c r="AU175" i="20"/>
  <c r="AW174" i="20"/>
  <c r="AU174" i="20"/>
  <c r="AW173" i="20"/>
  <c r="AU173" i="20"/>
  <c r="AW172" i="20"/>
  <c r="AU172" i="20"/>
  <c r="AW171" i="20"/>
  <c r="AU171" i="20"/>
  <c r="AW170" i="20"/>
  <c r="AU170" i="20"/>
  <c r="AW169" i="20"/>
  <c r="AU169" i="20"/>
  <c r="AW168" i="20"/>
  <c r="AU168" i="20"/>
  <c r="AW167" i="20"/>
  <c r="AU167" i="20"/>
  <c r="AW166" i="20"/>
  <c r="AU166" i="20"/>
  <c r="AW165" i="20"/>
  <c r="AU165" i="20"/>
  <c r="AW164" i="20"/>
  <c r="AU164" i="20"/>
  <c r="AW163" i="20"/>
  <c r="AU163" i="20"/>
  <c r="AW162" i="20"/>
  <c r="AU162" i="20"/>
  <c r="AW161" i="20"/>
  <c r="AU161" i="20"/>
  <c r="AW160" i="20"/>
  <c r="AU160" i="20"/>
  <c r="AW159" i="20"/>
  <c r="AU159" i="20"/>
  <c r="AW158" i="20"/>
  <c r="AU158" i="20"/>
  <c r="AW157" i="20"/>
  <c r="AU157" i="20"/>
  <c r="AW156" i="20"/>
  <c r="AU156" i="20"/>
  <c r="AW155" i="20"/>
  <c r="AU155" i="20"/>
  <c r="AW154" i="20"/>
  <c r="AU154" i="20"/>
  <c r="AW153" i="20"/>
  <c r="AU153" i="20"/>
  <c r="AW152" i="20"/>
  <c r="AU152" i="20"/>
  <c r="AW151" i="20"/>
  <c r="AU151" i="20"/>
  <c r="AW150" i="20"/>
  <c r="AU150" i="20"/>
  <c r="AW149" i="20"/>
  <c r="AU149" i="20"/>
  <c r="AW148" i="20"/>
  <c r="AU148" i="20"/>
  <c r="AW147" i="20"/>
  <c r="AU147" i="20"/>
  <c r="AW146" i="20"/>
  <c r="AU146" i="20"/>
  <c r="AW145" i="20"/>
  <c r="AU145" i="20"/>
  <c r="AW144" i="20"/>
  <c r="AU144" i="20"/>
  <c r="AW143" i="20"/>
  <c r="AU143" i="20"/>
  <c r="AW142" i="20"/>
  <c r="AU142" i="20"/>
  <c r="AW141" i="20"/>
  <c r="AU141" i="20"/>
  <c r="AW140" i="20"/>
  <c r="AU140" i="20"/>
  <c r="AW139" i="20"/>
  <c r="AU139" i="20"/>
  <c r="AW138" i="20"/>
  <c r="AU138" i="20"/>
  <c r="AW137" i="20"/>
  <c r="AU137" i="20"/>
  <c r="AW136" i="20"/>
  <c r="AU136" i="20"/>
  <c r="AW135" i="20"/>
  <c r="AU135" i="20"/>
  <c r="AW134" i="20"/>
  <c r="AU134" i="20"/>
  <c r="AW133" i="20"/>
  <c r="AU133" i="20"/>
  <c r="AW132" i="20"/>
  <c r="AU132" i="20"/>
  <c r="AW131" i="20"/>
  <c r="AU131" i="20"/>
  <c r="AW130" i="20"/>
  <c r="AU130" i="20"/>
  <c r="AW129" i="20"/>
  <c r="AU129" i="20"/>
  <c r="AW128" i="20"/>
  <c r="AU128" i="20"/>
  <c r="AW127" i="20"/>
  <c r="AU127" i="20"/>
  <c r="AW126" i="20"/>
  <c r="AU126" i="20"/>
  <c r="AW125" i="20"/>
  <c r="AU125" i="20"/>
  <c r="AW124" i="20"/>
  <c r="AU124" i="20"/>
  <c r="AW123" i="20"/>
  <c r="AU123" i="20"/>
  <c r="AW122" i="20"/>
  <c r="AU122" i="20"/>
  <c r="AW121" i="20"/>
  <c r="AU121" i="20"/>
  <c r="AW120" i="20"/>
  <c r="AU120" i="20"/>
  <c r="AW119" i="20"/>
  <c r="AU119" i="20"/>
  <c r="AW118" i="20"/>
  <c r="AU118" i="20"/>
  <c r="AW117" i="20"/>
  <c r="AU117" i="20"/>
  <c r="AW116" i="20"/>
  <c r="AU116" i="20"/>
  <c r="AW115" i="20"/>
  <c r="AU115" i="20"/>
  <c r="AW114" i="20"/>
  <c r="AU114" i="20"/>
  <c r="AW113" i="20"/>
  <c r="AU113" i="20"/>
  <c r="AW112" i="20"/>
  <c r="AU112" i="20"/>
  <c r="AW111" i="20"/>
  <c r="AU111" i="20"/>
  <c r="AW110" i="20"/>
  <c r="AU110" i="20"/>
  <c r="AW109" i="20"/>
  <c r="AU109" i="20"/>
  <c r="AW108" i="20"/>
  <c r="AU108" i="20"/>
  <c r="AW107" i="20"/>
  <c r="AU107" i="20"/>
  <c r="AW106" i="20"/>
  <c r="AU106" i="20"/>
  <c r="AW105" i="20"/>
  <c r="AU105" i="20"/>
  <c r="AW104" i="20"/>
  <c r="AU104" i="20"/>
  <c r="AW103" i="20"/>
  <c r="AU103" i="20"/>
  <c r="AW102" i="20"/>
  <c r="AU102" i="20"/>
  <c r="AW101" i="20"/>
  <c r="AU101" i="20"/>
  <c r="AW100" i="20"/>
  <c r="AU100" i="20"/>
  <c r="AW99" i="20"/>
  <c r="AU99" i="20"/>
  <c r="AW98" i="20"/>
  <c r="AU98" i="20"/>
  <c r="AW97" i="20"/>
  <c r="AU97" i="20"/>
  <c r="AW96" i="20"/>
  <c r="AU96" i="20"/>
  <c r="AW95" i="20"/>
  <c r="AU95" i="20"/>
  <c r="AW94" i="20"/>
  <c r="AU94" i="20"/>
  <c r="AW93" i="20"/>
  <c r="AU93" i="20"/>
  <c r="AW92" i="20"/>
  <c r="AU92" i="20"/>
  <c r="AW91" i="20"/>
  <c r="AU91" i="20"/>
  <c r="AW90" i="20"/>
  <c r="AU90" i="20"/>
  <c r="AW89" i="20"/>
  <c r="AU89" i="20"/>
  <c r="AW88" i="20"/>
  <c r="AU88" i="20"/>
  <c r="AW87" i="20"/>
  <c r="AU87" i="20"/>
  <c r="AW86" i="20"/>
  <c r="AU86" i="20"/>
  <c r="AW85" i="20"/>
  <c r="AU85" i="20"/>
  <c r="AW84" i="20"/>
  <c r="AU84" i="20"/>
  <c r="AW83" i="20"/>
  <c r="AU83" i="20"/>
  <c r="AW82" i="20"/>
  <c r="AU82" i="20"/>
  <c r="AW81" i="20"/>
  <c r="AU81" i="20"/>
  <c r="AW80" i="20"/>
  <c r="AU80" i="20"/>
  <c r="AW79" i="20"/>
  <c r="AU79" i="20"/>
  <c r="AW78" i="20"/>
  <c r="AU78" i="20"/>
  <c r="AW77" i="20"/>
  <c r="AU77" i="20"/>
  <c r="AW76" i="20"/>
  <c r="AU76" i="20"/>
  <c r="AW75" i="20"/>
  <c r="AU75" i="20"/>
  <c r="AW74" i="20"/>
  <c r="AU74" i="20"/>
  <c r="AW73" i="20"/>
  <c r="AU73" i="20"/>
  <c r="AW72" i="20"/>
  <c r="AU72" i="20"/>
  <c r="AW71" i="20"/>
  <c r="AU71" i="20"/>
  <c r="AW70" i="20"/>
  <c r="AU70" i="20"/>
  <c r="AW69" i="20"/>
  <c r="AU69" i="20"/>
  <c r="AW68" i="20"/>
  <c r="AU68" i="20"/>
  <c r="AW67" i="20"/>
  <c r="AU67" i="20"/>
  <c r="AW66" i="20"/>
  <c r="AU66" i="20"/>
  <c r="AW65" i="20"/>
  <c r="AU65" i="20"/>
  <c r="AW64" i="20"/>
  <c r="AU64" i="20"/>
  <c r="AW63" i="20"/>
  <c r="AU63" i="20"/>
  <c r="AW62" i="20"/>
  <c r="AU62" i="20"/>
  <c r="AW61" i="20"/>
  <c r="AU61" i="20"/>
  <c r="AW60" i="20"/>
  <c r="AU60" i="20"/>
  <c r="AW59" i="20"/>
  <c r="AU59" i="20"/>
  <c r="AW58" i="20"/>
  <c r="AU58" i="20"/>
  <c r="AW57" i="20"/>
  <c r="AU57" i="20"/>
  <c r="AW56" i="20"/>
  <c r="AU56" i="20"/>
  <c r="AW55" i="20"/>
  <c r="AU55" i="20"/>
  <c r="AW714" i="20"/>
  <c r="AU714" i="20"/>
  <c r="AW713" i="20"/>
  <c r="AU713" i="20"/>
  <c r="AW712" i="20"/>
  <c r="AU712" i="20"/>
  <c r="AW711" i="20"/>
  <c r="AU711" i="20"/>
  <c r="AW710" i="20"/>
  <c r="AU710" i="20"/>
  <c r="AW709" i="20"/>
  <c r="AU709" i="20"/>
  <c r="AW708" i="20"/>
  <c r="AU708" i="20"/>
  <c r="AW707" i="20"/>
  <c r="AU707" i="20"/>
  <c r="AW706" i="20"/>
  <c r="AU706" i="20"/>
  <c r="AW705" i="20"/>
  <c r="AU705" i="20"/>
  <c r="AW704" i="20"/>
  <c r="AU704" i="20"/>
  <c r="AW703" i="20"/>
  <c r="AU703" i="20"/>
  <c r="AW702" i="20"/>
  <c r="AU702" i="20"/>
  <c r="AW701" i="20"/>
  <c r="AU701" i="20"/>
  <c r="AW700" i="20"/>
  <c r="AU700" i="20"/>
  <c r="AW699" i="20"/>
  <c r="AU699" i="20"/>
  <c r="AW698" i="20"/>
  <c r="AU698" i="20"/>
  <c r="AW697" i="20"/>
  <c r="AU697" i="20"/>
  <c r="AW696" i="20"/>
  <c r="AU696" i="20"/>
  <c r="AW695" i="20"/>
  <c r="AU695" i="20"/>
  <c r="AW694" i="20"/>
  <c r="AU694" i="20"/>
  <c r="AW693" i="20"/>
  <c r="AU693" i="20"/>
  <c r="AW692" i="20"/>
  <c r="AU692" i="20"/>
  <c r="AW691" i="20"/>
  <c r="AU691" i="20"/>
  <c r="AW690" i="20"/>
  <c r="AU690" i="20"/>
  <c r="AW689" i="20"/>
  <c r="AU689" i="20"/>
  <c r="AW688" i="20"/>
  <c r="AU688" i="20"/>
  <c r="AW687" i="20"/>
  <c r="AU687" i="20"/>
  <c r="AW686" i="20"/>
  <c r="AU686" i="20"/>
  <c r="AW685" i="20"/>
  <c r="AU685" i="20"/>
  <c r="AW684" i="20"/>
  <c r="AU684" i="20"/>
  <c r="AW683" i="20"/>
  <c r="AU683" i="20"/>
  <c r="AW682" i="20"/>
  <c r="AU682" i="20"/>
  <c r="AW681" i="20"/>
  <c r="AU681" i="20"/>
  <c r="AW680" i="20"/>
  <c r="AU680" i="20"/>
  <c r="AW679" i="20"/>
  <c r="AU679" i="20"/>
  <c r="AW588" i="20"/>
  <c r="AU588" i="20"/>
  <c r="AW587" i="20"/>
  <c r="AU587" i="20"/>
  <c r="AW586" i="20"/>
  <c r="AU586" i="20"/>
  <c r="AW585" i="20"/>
  <c r="AU585" i="20"/>
  <c r="AW584" i="20"/>
  <c r="AU584" i="20"/>
  <c r="AW583" i="20"/>
  <c r="AU583" i="20"/>
  <c r="AW582" i="20"/>
  <c r="AU582" i="20"/>
  <c r="AW581" i="20"/>
  <c r="AU581" i="20"/>
  <c r="AW545" i="20"/>
  <c r="AU545" i="20"/>
  <c r="AW544" i="20"/>
  <c r="AU544" i="20"/>
  <c r="AW54" i="20"/>
  <c r="AU54" i="20"/>
  <c r="AW53" i="20"/>
  <c r="AU53" i="20"/>
  <c r="AW52" i="20"/>
  <c r="AU52" i="20"/>
  <c r="AW51" i="20"/>
  <c r="AU51" i="20"/>
  <c r="AW50" i="20"/>
  <c r="AU50" i="20"/>
  <c r="AW49" i="20"/>
  <c r="AU49" i="20"/>
  <c r="AW48" i="20"/>
  <c r="AU48" i="20"/>
  <c r="AW47" i="20"/>
  <c r="AU47" i="20"/>
  <c r="AW46" i="20"/>
  <c r="AU46" i="20"/>
  <c r="AW45" i="20"/>
  <c r="AU45" i="20"/>
  <c r="AW44" i="20"/>
  <c r="AU44" i="20"/>
  <c r="AW43" i="20"/>
  <c r="AU43" i="20"/>
  <c r="AW42" i="20"/>
  <c r="AU42" i="20"/>
  <c r="AW41" i="20"/>
  <c r="AU41" i="20"/>
  <c r="AW40" i="20"/>
  <c r="AU40" i="20"/>
  <c r="AW39" i="20"/>
  <c r="AU39" i="20"/>
  <c r="AW38" i="20"/>
  <c r="AU38" i="20"/>
  <c r="AW37" i="20"/>
  <c r="AU37" i="20"/>
  <c r="AW36" i="20"/>
  <c r="AU36" i="20"/>
  <c r="AW35" i="20"/>
  <c r="AU35" i="20"/>
  <c r="AW732" i="20"/>
  <c r="AU732" i="20"/>
  <c r="AW731" i="20"/>
  <c r="AU731" i="20"/>
  <c r="AW730" i="20"/>
  <c r="AU730" i="20"/>
  <c r="AW729" i="20"/>
  <c r="AU729" i="20"/>
  <c r="AW728" i="20"/>
  <c r="AU728" i="20"/>
  <c r="AW727" i="20"/>
  <c r="AU727" i="20"/>
  <c r="AW726" i="20"/>
  <c r="AU726" i="20"/>
  <c r="AW725" i="20"/>
  <c r="AU725" i="20"/>
  <c r="AW724" i="20"/>
  <c r="AU724" i="20"/>
  <c r="AW723" i="20"/>
  <c r="AU723" i="20"/>
  <c r="AW722" i="20"/>
  <c r="AU722" i="20"/>
  <c r="AW721" i="20"/>
  <c r="AU721" i="20"/>
  <c r="AW720" i="20"/>
  <c r="AU720" i="20"/>
  <c r="AW719" i="20"/>
  <c r="AU719" i="20"/>
  <c r="AW718" i="20"/>
  <c r="AU718" i="20"/>
  <c r="AW717" i="20"/>
  <c r="AU717" i="20"/>
  <c r="AW716" i="20"/>
  <c r="AU716" i="20"/>
  <c r="AW715" i="20"/>
  <c r="AU715" i="20"/>
  <c r="AW34" i="20"/>
  <c r="AU34" i="20"/>
  <c r="AW33" i="20"/>
  <c r="AU33" i="20"/>
  <c r="AW32" i="20"/>
  <c r="AU32" i="20"/>
  <c r="AW734" i="20"/>
  <c r="AU734" i="20"/>
  <c r="AW733" i="20"/>
  <c r="AU733" i="20"/>
  <c r="AW31" i="20"/>
  <c r="AU31" i="20"/>
  <c r="AW30" i="20"/>
  <c r="AU30" i="20"/>
  <c r="AW29" i="20"/>
  <c r="AU29" i="20"/>
  <c r="AW28" i="20"/>
  <c r="AU28" i="20"/>
  <c r="AW27" i="20"/>
  <c r="AU27" i="20"/>
  <c r="AW26" i="20"/>
  <c r="AU26" i="20"/>
  <c r="AW25" i="20"/>
  <c r="AU25" i="20"/>
  <c r="AW24" i="20"/>
  <c r="AU24" i="20"/>
  <c r="AW23" i="20"/>
  <c r="AU23" i="20"/>
  <c r="AW22" i="20"/>
  <c r="AU22" i="20"/>
  <c r="AW15" i="20" l="1"/>
  <c r="AU15" i="20"/>
  <c r="AW17" i="20"/>
  <c r="AU17" i="20"/>
  <c r="AW16" i="20"/>
  <c r="AU16" i="20"/>
  <c r="AW14" i="20"/>
  <c r="AU14" i="20"/>
  <c r="AW13" i="20"/>
  <c r="AU13" i="20"/>
  <c r="AW12" i="20"/>
  <c r="AU12" i="20"/>
  <c r="H740" i="20"/>
  <c r="G738" i="20"/>
  <c r="G737" i="20"/>
  <c r="F737" i="20"/>
  <c r="AU9" i="20"/>
  <c r="AW9" i="20"/>
  <c r="AU10" i="20"/>
  <c r="AW10" i="20"/>
  <c r="AU11" i="20"/>
  <c r="AW11" i="20"/>
  <c r="F15" i="22" l="1"/>
  <c r="G4" i="22"/>
  <c r="H4" i="22"/>
  <c r="I4" i="22"/>
  <c r="J4" i="22"/>
  <c r="K4" i="22"/>
  <c r="L4" i="22"/>
  <c r="M4" i="22"/>
  <c r="N4" i="22"/>
  <c r="O4" i="22"/>
  <c r="P4" i="22"/>
  <c r="Q4" i="22"/>
  <c r="R4" i="22"/>
  <c r="S4" i="22"/>
  <c r="T4" i="22"/>
  <c r="U4" i="22"/>
  <c r="V4" i="22"/>
  <c r="W4" i="22"/>
  <c r="X4" i="22"/>
  <c r="Y4" i="22"/>
  <c r="Z4" i="22"/>
  <c r="AA4" i="22"/>
  <c r="AB4" i="22"/>
  <c r="AC4" i="22"/>
  <c r="AD4" i="22"/>
  <c r="AE4" i="22"/>
  <c r="AF4" i="22"/>
  <c r="AG4" i="22"/>
  <c r="AH4" i="22"/>
  <c r="AI4" i="22"/>
  <c r="AJ4" i="22"/>
  <c r="AK4" i="22"/>
  <c r="AL4" i="22"/>
  <c r="AM4" i="22"/>
  <c r="AN4" i="22"/>
  <c r="AO4" i="22"/>
  <c r="AP4" i="22"/>
  <c r="AQ4" i="22"/>
  <c r="AR4" i="22"/>
  <c r="AS4" i="22"/>
  <c r="AT4" i="22"/>
  <c r="F4" i="22"/>
  <c r="F6" i="22"/>
  <c r="G6" i="22"/>
  <c r="H6" i="22"/>
  <c r="I6" i="22"/>
  <c r="J6" i="22"/>
  <c r="K6" i="22"/>
  <c r="L6" i="22"/>
  <c r="M6" i="22"/>
  <c r="N6" i="22"/>
  <c r="O6" i="22"/>
  <c r="P6" i="22"/>
  <c r="Q6" i="22"/>
  <c r="R6" i="22"/>
  <c r="S6" i="22"/>
  <c r="T6" i="22"/>
  <c r="U6" i="22"/>
  <c r="V6" i="22"/>
  <c r="W6" i="22"/>
  <c r="X6" i="22"/>
  <c r="Y6" i="22"/>
  <c r="Z6" i="22"/>
  <c r="AA6" i="22"/>
  <c r="AB6" i="22"/>
  <c r="AC6" i="22"/>
  <c r="AD6" i="22"/>
  <c r="AE6" i="22"/>
  <c r="AF6" i="22"/>
  <c r="AG6" i="22"/>
  <c r="AH6" i="22"/>
  <c r="AI6" i="22"/>
  <c r="AJ6" i="22"/>
  <c r="AK6" i="22"/>
  <c r="AL6" i="22"/>
  <c r="AM6" i="22"/>
  <c r="AN6" i="22"/>
  <c r="AO6" i="22"/>
  <c r="AP6" i="22"/>
  <c r="AQ6" i="22"/>
  <c r="AR6" i="22"/>
  <c r="AS6" i="22"/>
  <c r="AT6" i="22"/>
  <c r="AU6" i="22"/>
  <c r="F7" i="22"/>
  <c r="G7" i="22"/>
  <c r="H7" i="22"/>
  <c r="I7" i="22"/>
  <c r="J7" i="22"/>
  <c r="K7" i="22"/>
  <c r="L7" i="22"/>
  <c r="M7" i="22"/>
  <c r="N7" i="22"/>
  <c r="O7" i="22"/>
  <c r="P7" i="22"/>
  <c r="Q7" i="22"/>
  <c r="R7" i="22"/>
  <c r="S7" i="22"/>
  <c r="T7" i="22"/>
  <c r="U7" i="22"/>
  <c r="V7" i="22"/>
  <c r="W7" i="22"/>
  <c r="X7" i="22"/>
  <c r="Y7" i="22"/>
  <c r="Z7" i="22"/>
  <c r="AA7" i="22"/>
  <c r="AB7" i="22"/>
  <c r="AC7" i="22"/>
  <c r="AD7" i="22"/>
  <c r="AE7" i="22"/>
  <c r="AF7" i="22"/>
  <c r="AG7" i="22"/>
  <c r="AH7" i="22"/>
  <c r="AI7" i="22"/>
  <c r="AJ7" i="22"/>
  <c r="AK7" i="22"/>
  <c r="AL7" i="22"/>
  <c r="AM7" i="22"/>
  <c r="AN7" i="22"/>
  <c r="AO7" i="22"/>
  <c r="AP7" i="22"/>
  <c r="AQ7" i="22"/>
  <c r="AR7" i="22"/>
  <c r="AS7" i="22"/>
  <c r="AT7" i="22"/>
  <c r="AU7" i="22"/>
  <c r="F8" i="22"/>
  <c r="G8" i="22"/>
  <c r="H8" i="22"/>
  <c r="I8" i="22"/>
  <c r="J8" i="22"/>
  <c r="K8" i="22"/>
  <c r="L8" i="22"/>
  <c r="M8" i="22"/>
  <c r="N8" i="22"/>
  <c r="O8" i="22"/>
  <c r="P8" i="22"/>
  <c r="Q8" i="22"/>
  <c r="R8" i="22"/>
  <c r="S8" i="22"/>
  <c r="T8" i="22"/>
  <c r="U8" i="22"/>
  <c r="V8" i="22"/>
  <c r="W8" i="22"/>
  <c r="X8" i="22"/>
  <c r="Y8" i="22"/>
  <c r="Z8" i="22"/>
  <c r="AA8" i="22"/>
  <c r="AB8" i="22"/>
  <c r="AC8" i="22"/>
  <c r="AD8" i="22"/>
  <c r="AE8" i="22"/>
  <c r="AF8" i="22"/>
  <c r="AG8" i="22"/>
  <c r="AH8" i="22"/>
  <c r="AI8" i="22"/>
  <c r="AJ8" i="22"/>
  <c r="AK8" i="22"/>
  <c r="AL8" i="22"/>
  <c r="AM8" i="22"/>
  <c r="AN8" i="22"/>
  <c r="AO8" i="22"/>
  <c r="AP8" i="22"/>
  <c r="AQ8" i="22"/>
  <c r="AR8" i="22"/>
  <c r="AS8" i="22"/>
  <c r="AT8" i="22"/>
  <c r="AU8" i="22"/>
  <c r="F9" i="22"/>
  <c r="G9" i="22"/>
  <c r="H9" i="22"/>
  <c r="I9" i="22"/>
  <c r="J9" i="22"/>
  <c r="K9" i="22"/>
  <c r="L9" i="22"/>
  <c r="M9" i="22"/>
  <c r="N9" i="22"/>
  <c r="O9" i="22"/>
  <c r="P9" i="22"/>
  <c r="Q9" i="22"/>
  <c r="R9" i="22"/>
  <c r="S9" i="22"/>
  <c r="T9" i="22"/>
  <c r="U9" i="22"/>
  <c r="V9" i="22"/>
  <c r="W9" i="22"/>
  <c r="X9" i="22"/>
  <c r="Y9" i="22"/>
  <c r="Z9" i="22"/>
  <c r="AA9" i="22"/>
  <c r="AB9" i="22"/>
  <c r="AC9" i="22"/>
  <c r="AD9" i="22"/>
  <c r="AE9" i="22"/>
  <c r="AF9" i="22"/>
  <c r="AG9" i="22"/>
  <c r="AH9" i="22"/>
  <c r="AI9" i="22"/>
  <c r="AJ9" i="22"/>
  <c r="AK9" i="22"/>
  <c r="AL9" i="22"/>
  <c r="AM9" i="22"/>
  <c r="AN9" i="22"/>
  <c r="AO9" i="22"/>
  <c r="AP9" i="22"/>
  <c r="AQ9" i="22"/>
  <c r="AR9" i="22"/>
  <c r="AS9" i="22"/>
  <c r="AT9" i="22"/>
  <c r="AU9" i="22"/>
  <c r="F10" i="22"/>
  <c r="G10" i="22"/>
  <c r="H10" i="22"/>
  <c r="I10" i="22"/>
  <c r="J10" i="22"/>
  <c r="K10" i="22"/>
  <c r="L10" i="22"/>
  <c r="M10" i="22"/>
  <c r="N10" i="22"/>
  <c r="O10" i="22"/>
  <c r="P10" i="22"/>
  <c r="Q10" i="22"/>
  <c r="R10" i="22"/>
  <c r="S10" i="22"/>
  <c r="T10" i="22"/>
  <c r="U10" i="22"/>
  <c r="V10" i="22"/>
  <c r="W10" i="22"/>
  <c r="X10" i="22"/>
  <c r="Y10" i="22"/>
  <c r="Z10" i="22"/>
  <c r="AA10" i="22"/>
  <c r="AB10" i="22"/>
  <c r="AC10" i="22"/>
  <c r="AD10" i="22"/>
  <c r="AE10" i="22"/>
  <c r="AF10" i="22"/>
  <c r="AG10" i="22"/>
  <c r="AH10" i="22"/>
  <c r="AI10" i="22"/>
  <c r="AJ10" i="22"/>
  <c r="AK10" i="22"/>
  <c r="AL10" i="22"/>
  <c r="AM10" i="22"/>
  <c r="AN10" i="22"/>
  <c r="AO10" i="22"/>
  <c r="AP10" i="22"/>
  <c r="AQ10" i="22"/>
  <c r="AR10" i="22"/>
  <c r="AS10" i="22"/>
  <c r="AT10" i="22"/>
  <c r="AU10" i="22"/>
  <c r="F11" i="22"/>
  <c r="G11" i="22"/>
  <c r="H11" i="22"/>
  <c r="I11" i="22"/>
  <c r="J11" i="22"/>
  <c r="K11" i="22"/>
  <c r="L11" i="22"/>
  <c r="M11" i="22"/>
  <c r="N11" i="22"/>
  <c r="O11" i="22"/>
  <c r="P11" i="22"/>
  <c r="Q11" i="22"/>
  <c r="R11" i="22"/>
  <c r="S11" i="22"/>
  <c r="T11" i="22"/>
  <c r="U11" i="22"/>
  <c r="V11" i="22"/>
  <c r="W11" i="22"/>
  <c r="X11" i="22"/>
  <c r="Y11" i="22"/>
  <c r="Z11" i="22"/>
  <c r="AA11" i="22"/>
  <c r="AB11" i="22"/>
  <c r="AC11" i="22"/>
  <c r="AD11" i="22"/>
  <c r="AE11" i="22"/>
  <c r="AF11" i="22"/>
  <c r="AG11" i="22"/>
  <c r="AH11" i="22"/>
  <c r="AI11" i="22"/>
  <c r="AJ11" i="22"/>
  <c r="AK11" i="22"/>
  <c r="AL11" i="22"/>
  <c r="AM11" i="22"/>
  <c r="AN11" i="22"/>
  <c r="AO11" i="22"/>
  <c r="AP11" i="22"/>
  <c r="AQ11" i="22"/>
  <c r="AR11" i="22"/>
  <c r="AS11" i="22"/>
  <c r="AT11" i="22"/>
  <c r="AU11" i="22"/>
  <c r="F12" i="22"/>
  <c r="G12" i="22"/>
  <c r="H12" i="22"/>
  <c r="I12" i="22"/>
  <c r="J12" i="22"/>
  <c r="K12" i="22"/>
  <c r="L12" i="22"/>
  <c r="M12" i="22"/>
  <c r="N12" i="22"/>
  <c r="O12" i="22"/>
  <c r="P12" i="22"/>
  <c r="Q12" i="22"/>
  <c r="R12" i="22"/>
  <c r="S12" i="22"/>
  <c r="T12" i="22"/>
  <c r="U12" i="22"/>
  <c r="V12" i="22"/>
  <c r="W12" i="22"/>
  <c r="X12" i="22"/>
  <c r="Y12" i="22"/>
  <c r="Z12" i="22"/>
  <c r="AA12" i="22"/>
  <c r="AB12" i="22"/>
  <c r="AC12" i="22"/>
  <c r="AD12" i="22"/>
  <c r="AE12" i="22"/>
  <c r="AF12" i="22"/>
  <c r="AG12" i="22"/>
  <c r="AH12" i="22"/>
  <c r="AI12" i="22"/>
  <c r="AJ12" i="22"/>
  <c r="AK12" i="22"/>
  <c r="AL12" i="22"/>
  <c r="AM12" i="22"/>
  <c r="AN12" i="22"/>
  <c r="AO12" i="22"/>
  <c r="AP12" i="22"/>
  <c r="AQ12" i="22"/>
  <c r="AR12" i="22"/>
  <c r="AS12" i="22"/>
  <c r="AT12" i="22"/>
  <c r="AU12" i="22"/>
  <c r="F13" i="22"/>
  <c r="G13" i="22"/>
  <c r="H13" i="22"/>
  <c r="I13" i="22"/>
  <c r="J13" i="22"/>
  <c r="K13" i="22"/>
  <c r="L13" i="22"/>
  <c r="M13" i="22"/>
  <c r="N13" i="22"/>
  <c r="O13" i="22"/>
  <c r="P13" i="22"/>
  <c r="Q13" i="22"/>
  <c r="R13" i="22"/>
  <c r="S13" i="22"/>
  <c r="T13" i="22"/>
  <c r="U13" i="22"/>
  <c r="V13" i="22"/>
  <c r="W13" i="22"/>
  <c r="X13" i="22"/>
  <c r="Y13" i="22"/>
  <c r="Z13" i="22"/>
  <c r="AA13" i="22"/>
  <c r="AB13" i="22"/>
  <c r="AC13" i="22"/>
  <c r="AD13" i="22"/>
  <c r="AE13" i="22"/>
  <c r="AF13" i="22"/>
  <c r="AG13" i="22"/>
  <c r="AH13" i="22"/>
  <c r="AI13" i="22"/>
  <c r="AJ13" i="22"/>
  <c r="AK13" i="22"/>
  <c r="AL13" i="22"/>
  <c r="AM13" i="22"/>
  <c r="AN13" i="22"/>
  <c r="AO13" i="22"/>
  <c r="AP13" i="22"/>
  <c r="AQ13" i="22"/>
  <c r="AR13" i="22"/>
  <c r="AS13" i="22"/>
  <c r="AT13" i="22"/>
  <c r="AU13" i="22"/>
  <c r="G5" i="22"/>
  <c r="H5" i="22"/>
  <c r="I5" i="22"/>
  <c r="J5" i="22"/>
  <c r="K5" i="22"/>
  <c r="L5" i="22"/>
  <c r="M5" i="22"/>
  <c r="N5" i="22"/>
  <c r="O5" i="22"/>
  <c r="P5" i="22"/>
  <c r="Q5" i="22"/>
  <c r="R5" i="22"/>
  <c r="S5" i="22"/>
  <c r="T5" i="22"/>
  <c r="U5" i="22"/>
  <c r="V5" i="22"/>
  <c r="W5" i="22"/>
  <c r="X5" i="22"/>
  <c r="Y5" i="22"/>
  <c r="Z5" i="22"/>
  <c r="AA5" i="22"/>
  <c r="AB5" i="22"/>
  <c r="AC5" i="22"/>
  <c r="AD5" i="22"/>
  <c r="AE5" i="22"/>
  <c r="AF5" i="22"/>
  <c r="AG5" i="22"/>
  <c r="AH5" i="22"/>
  <c r="AI5" i="22"/>
  <c r="AJ5" i="22"/>
  <c r="AK5" i="22"/>
  <c r="AL5" i="22"/>
  <c r="AM5" i="22"/>
  <c r="AN5" i="22"/>
  <c r="AO5" i="22"/>
  <c r="AP5" i="22"/>
  <c r="AQ5" i="22"/>
  <c r="AR5" i="22"/>
  <c r="AS5" i="22"/>
  <c r="AT5" i="22"/>
  <c r="AU5" i="22"/>
  <c r="F5" i="22"/>
  <c r="F738" i="20"/>
  <c r="CM737" i="20"/>
  <c r="CN737" i="20"/>
  <c r="CO737" i="20"/>
  <c r="CP737" i="20"/>
  <c r="CQ737" i="20"/>
  <c r="O14" i="22" l="1"/>
  <c r="K14" i="22"/>
  <c r="Y14" i="22"/>
  <c r="U14" i="22"/>
  <c r="Q14" i="22"/>
  <c r="M14" i="22"/>
  <c r="I14" i="22"/>
  <c r="AS14" i="22"/>
  <c r="AO14" i="22"/>
  <c r="AK14" i="22"/>
  <c r="AG14" i="22"/>
  <c r="AC14" i="22"/>
  <c r="AT14" i="22"/>
  <c r="AL14" i="22"/>
  <c r="AD14" i="22"/>
  <c r="V14" i="22"/>
  <c r="N14" i="22"/>
  <c r="F14" i="22"/>
  <c r="AR14" i="22"/>
  <c r="AN14" i="22"/>
  <c r="AJ14" i="22"/>
  <c r="AF14" i="22"/>
  <c r="AB14" i="22"/>
  <c r="X14" i="22"/>
  <c r="P14" i="22"/>
  <c r="L14" i="22"/>
  <c r="H14" i="22"/>
  <c r="AQ14" i="22"/>
  <c r="AM14" i="22"/>
  <c r="AI14" i="22"/>
  <c r="AE14" i="22"/>
  <c r="AA14" i="22"/>
  <c r="W14" i="22"/>
  <c r="S14" i="22"/>
  <c r="G14" i="22"/>
  <c r="AP14" i="22"/>
  <c r="AH14" i="22"/>
  <c r="Z14" i="22"/>
  <c r="R14" i="22"/>
  <c r="J14" i="22"/>
  <c r="T14" i="22"/>
  <c r="F34" i="22" l="1"/>
  <c r="G34" i="22"/>
  <c r="H34" i="22"/>
  <c r="I34" i="22"/>
  <c r="J34" i="22"/>
  <c r="K34" i="22"/>
  <c r="L34" i="22"/>
  <c r="M34" i="22"/>
  <c r="N34" i="22"/>
  <c r="O34" i="22"/>
  <c r="P34" i="22"/>
  <c r="Q34" i="22"/>
  <c r="R34" i="22"/>
  <c r="S34" i="22"/>
  <c r="T34" i="22"/>
  <c r="U34" i="22"/>
  <c r="V34" i="22"/>
  <c r="W34" i="22"/>
  <c r="X34" i="22"/>
  <c r="Y34" i="22"/>
  <c r="Z34" i="22"/>
  <c r="AA34" i="22"/>
  <c r="AB34" i="22"/>
  <c r="AC34" i="22"/>
  <c r="AD34" i="22"/>
  <c r="AE34" i="22"/>
  <c r="AF34" i="22"/>
  <c r="AG34" i="22"/>
  <c r="AH34" i="22"/>
  <c r="AI34" i="22"/>
  <c r="AJ34" i="22"/>
  <c r="AK34" i="22"/>
  <c r="AL34" i="22"/>
  <c r="AM34" i="22"/>
  <c r="AN34" i="22"/>
  <c r="AO34" i="22"/>
  <c r="AP34" i="22"/>
  <c r="AQ34" i="22"/>
  <c r="AR34" i="22"/>
  <c r="AS34" i="22"/>
  <c r="AT34" i="22"/>
  <c r="AU34" i="22"/>
  <c r="F35" i="22"/>
  <c r="G35" i="22"/>
  <c r="H35" i="22"/>
  <c r="I35" i="22"/>
  <c r="J35" i="22"/>
  <c r="K35" i="22"/>
  <c r="L35" i="22"/>
  <c r="M35" i="22"/>
  <c r="N35" i="22"/>
  <c r="O35" i="22"/>
  <c r="P35" i="22"/>
  <c r="Q35" i="22"/>
  <c r="R35" i="22"/>
  <c r="S35" i="22"/>
  <c r="T35" i="22"/>
  <c r="U35" i="22"/>
  <c r="V35" i="22"/>
  <c r="W35" i="22"/>
  <c r="X35" i="22"/>
  <c r="Y35" i="22"/>
  <c r="Z35" i="22"/>
  <c r="AA35" i="22"/>
  <c r="AB35" i="22"/>
  <c r="AC35" i="22"/>
  <c r="AD35" i="22"/>
  <c r="AE35" i="22"/>
  <c r="AF35" i="22"/>
  <c r="AG35" i="22"/>
  <c r="AH35" i="22"/>
  <c r="AI35" i="22"/>
  <c r="AJ35" i="22"/>
  <c r="AK35" i="22"/>
  <c r="AL35" i="22"/>
  <c r="AM35" i="22"/>
  <c r="AN35" i="22"/>
  <c r="AO35" i="22"/>
  <c r="AP35" i="22"/>
  <c r="AQ35" i="22"/>
  <c r="AR35" i="22"/>
  <c r="AS35" i="22"/>
  <c r="AT35" i="22"/>
  <c r="AU35" i="22"/>
  <c r="F36" i="22"/>
  <c r="G36" i="22"/>
  <c r="H36" i="22"/>
  <c r="I36" i="22"/>
  <c r="J36" i="22"/>
  <c r="K36" i="22"/>
  <c r="L36" i="22"/>
  <c r="M36" i="22"/>
  <c r="N36" i="22"/>
  <c r="O36" i="22"/>
  <c r="P36" i="22"/>
  <c r="Q36" i="22"/>
  <c r="R36" i="22"/>
  <c r="S36" i="22"/>
  <c r="T36" i="22"/>
  <c r="U36" i="22"/>
  <c r="V36" i="22"/>
  <c r="W36" i="22"/>
  <c r="X36" i="22"/>
  <c r="Y36" i="22"/>
  <c r="Z36" i="22"/>
  <c r="AA36" i="22"/>
  <c r="AB36" i="22"/>
  <c r="AC36" i="22"/>
  <c r="AD36" i="22"/>
  <c r="AE36" i="22"/>
  <c r="AF36" i="22"/>
  <c r="AG36" i="22"/>
  <c r="AH36" i="22"/>
  <c r="AI36" i="22"/>
  <c r="AJ36" i="22"/>
  <c r="AK36" i="22"/>
  <c r="AL36" i="22"/>
  <c r="AM36" i="22"/>
  <c r="AN36" i="22"/>
  <c r="AO36" i="22"/>
  <c r="AP36" i="22"/>
  <c r="AQ36" i="22"/>
  <c r="AR36" i="22"/>
  <c r="AS36" i="22"/>
  <c r="AT36" i="22"/>
  <c r="F37" i="22"/>
  <c r="G37" i="22"/>
  <c r="H37" i="22"/>
  <c r="I37" i="22"/>
  <c r="J37" i="22"/>
  <c r="K37" i="22"/>
  <c r="L37" i="22"/>
  <c r="M37" i="22"/>
  <c r="N37" i="22"/>
  <c r="O37" i="22"/>
  <c r="P37" i="22"/>
  <c r="Q37" i="22"/>
  <c r="R37" i="22"/>
  <c r="S37" i="22"/>
  <c r="T37" i="22"/>
  <c r="U37" i="22"/>
  <c r="V37" i="22"/>
  <c r="W37" i="22"/>
  <c r="X37" i="22"/>
  <c r="Y37" i="22"/>
  <c r="Z37" i="22"/>
  <c r="AA37" i="22"/>
  <c r="AB37" i="22"/>
  <c r="AC37" i="22"/>
  <c r="AD37" i="22"/>
  <c r="AE37" i="22"/>
  <c r="AF37" i="22"/>
  <c r="AG37" i="22"/>
  <c r="AH37" i="22"/>
  <c r="AI37" i="22"/>
  <c r="AJ37" i="22"/>
  <c r="AK37" i="22"/>
  <c r="AL37" i="22"/>
  <c r="AM37" i="22"/>
  <c r="AN37" i="22"/>
  <c r="AO37" i="22"/>
  <c r="AP37" i="22"/>
  <c r="AQ37" i="22"/>
  <c r="AR37" i="22"/>
  <c r="AS37" i="22"/>
  <c r="AT37" i="22"/>
  <c r="AU37" i="22"/>
  <c r="F38" i="22"/>
  <c r="G38" i="22"/>
  <c r="H38" i="22"/>
  <c r="I38" i="22"/>
  <c r="J38" i="22"/>
  <c r="K38" i="22"/>
  <c r="L38" i="22"/>
  <c r="M38" i="22"/>
  <c r="N38" i="22"/>
  <c r="O38" i="22"/>
  <c r="P38" i="22"/>
  <c r="Q38" i="22"/>
  <c r="R38" i="22"/>
  <c r="S38" i="22"/>
  <c r="T38" i="22"/>
  <c r="U38" i="22"/>
  <c r="V38" i="22"/>
  <c r="W38" i="22"/>
  <c r="X38" i="22"/>
  <c r="Y38" i="22"/>
  <c r="Z38" i="22"/>
  <c r="AA38" i="22"/>
  <c r="AB38" i="22"/>
  <c r="AC38" i="22"/>
  <c r="AD38" i="22"/>
  <c r="AE38" i="22"/>
  <c r="AF38" i="22"/>
  <c r="AG38" i="22"/>
  <c r="AH38" i="22"/>
  <c r="AI38" i="22"/>
  <c r="AJ38" i="22"/>
  <c r="AK38" i="22"/>
  <c r="AL38" i="22"/>
  <c r="AM38" i="22"/>
  <c r="AN38" i="22"/>
  <c r="AO38" i="22"/>
  <c r="AP38" i="22"/>
  <c r="AQ38" i="22"/>
  <c r="AR38" i="22"/>
  <c r="AS38" i="22"/>
  <c r="AT38" i="22"/>
  <c r="AU38" i="22"/>
  <c r="F39" i="22"/>
  <c r="G39" i="22"/>
  <c r="H39" i="22"/>
  <c r="I39" i="22"/>
  <c r="J39" i="22"/>
  <c r="K39" i="22"/>
  <c r="L39" i="22"/>
  <c r="M39" i="22"/>
  <c r="N39" i="22"/>
  <c r="O39" i="22"/>
  <c r="P39" i="22"/>
  <c r="Q39" i="22"/>
  <c r="R39" i="22"/>
  <c r="S39" i="22"/>
  <c r="T39" i="22"/>
  <c r="U39" i="22"/>
  <c r="V39" i="22"/>
  <c r="W39" i="22"/>
  <c r="X39" i="22"/>
  <c r="Y39" i="22"/>
  <c r="Z39" i="22"/>
  <c r="AA39" i="22"/>
  <c r="AB39" i="22"/>
  <c r="AC39" i="22"/>
  <c r="AD39" i="22"/>
  <c r="AE39" i="22"/>
  <c r="AF39" i="22"/>
  <c r="AG39" i="22"/>
  <c r="AH39" i="22"/>
  <c r="AI39" i="22"/>
  <c r="AJ39" i="22"/>
  <c r="AK39" i="22"/>
  <c r="AL39" i="22"/>
  <c r="AM39" i="22"/>
  <c r="AN39" i="22"/>
  <c r="AO39" i="22"/>
  <c r="AP39" i="22"/>
  <c r="AQ39" i="22"/>
  <c r="AR39" i="22"/>
  <c r="AS39" i="22"/>
  <c r="AT39" i="22"/>
  <c r="AU39" i="22"/>
  <c r="F40" i="22"/>
  <c r="G40" i="22"/>
  <c r="H40" i="22"/>
  <c r="I40" i="22"/>
  <c r="J40" i="22"/>
  <c r="K40" i="22"/>
  <c r="L40" i="22"/>
  <c r="M40" i="22"/>
  <c r="N40" i="22"/>
  <c r="O40" i="22"/>
  <c r="P40" i="22"/>
  <c r="Q40" i="22"/>
  <c r="R40" i="22"/>
  <c r="S40" i="22"/>
  <c r="T40" i="22"/>
  <c r="U40" i="22"/>
  <c r="V40" i="22"/>
  <c r="W40" i="22"/>
  <c r="X40" i="22"/>
  <c r="Y40" i="22"/>
  <c r="Z40" i="22"/>
  <c r="AA40" i="22"/>
  <c r="AB40" i="22"/>
  <c r="AC40" i="22"/>
  <c r="AD40" i="22"/>
  <c r="AE40" i="22"/>
  <c r="AF40" i="22"/>
  <c r="AG40" i="22"/>
  <c r="AH40" i="22"/>
  <c r="AI40" i="22"/>
  <c r="AJ40" i="22"/>
  <c r="AK40" i="22"/>
  <c r="AL40" i="22"/>
  <c r="AM40" i="22"/>
  <c r="AN40" i="22"/>
  <c r="AO40" i="22"/>
  <c r="AP40" i="22"/>
  <c r="AQ40" i="22"/>
  <c r="AR40" i="22"/>
  <c r="AS40" i="22"/>
  <c r="AT40" i="22"/>
  <c r="AU40" i="22"/>
  <c r="F41" i="22"/>
  <c r="G41" i="22"/>
  <c r="H41" i="22"/>
  <c r="I41" i="22"/>
  <c r="J41" i="22"/>
  <c r="K41" i="22"/>
  <c r="L41" i="22"/>
  <c r="M41" i="22"/>
  <c r="N41" i="22"/>
  <c r="O41" i="22"/>
  <c r="P41" i="22"/>
  <c r="Q41" i="22"/>
  <c r="R41" i="22"/>
  <c r="S41" i="22"/>
  <c r="T41" i="22"/>
  <c r="U41" i="22"/>
  <c r="V41" i="22"/>
  <c r="W41" i="22"/>
  <c r="X41" i="22"/>
  <c r="Y41" i="22"/>
  <c r="Z41" i="22"/>
  <c r="AA41" i="22"/>
  <c r="AB41" i="22"/>
  <c r="AC41" i="22"/>
  <c r="AD41" i="22"/>
  <c r="AE41" i="22"/>
  <c r="AF41" i="22"/>
  <c r="AG41" i="22"/>
  <c r="AH41" i="22"/>
  <c r="AI41" i="22"/>
  <c r="AJ41" i="22"/>
  <c r="AK41" i="22"/>
  <c r="AL41" i="22"/>
  <c r="AM41" i="22"/>
  <c r="AN41" i="22"/>
  <c r="AO41" i="22"/>
  <c r="AP41" i="22"/>
  <c r="AQ41" i="22"/>
  <c r="AR41" i="22"/>
  <c r="AS41" i="22"/>
  <c r="AT41" i="22"/>
  <c r="AU41" i="22"/>
  <c r="G33" i="22"/>
  <c r="H33" i="22"/>
  <c r="I33" i="22"/>
  <c r="J33" i="22"/>
  <c r="K33" i="22"/>
  <c r="L33" i="22"/>
  <c r="M33" i="22"/>
  <c r="N33" i="22"/>
  <c r="O33" i="22"/>
  <c r="P33" i="22"/>
  <c r="Q33" i="22"/>
  <c r="R33" i="22"/>
  <c r="S33" i="22"/>
  <c r="T33" i="22"/>
  <c r="U33" i="22"/>
  <c r="V33" i="22"/>
  <c r="W33" i="22"/>
  <c r="X33" i="22"/>
  <c r="Y33" i="22"/>
  <c r="Z33" i="22"/>
  <c r="AA33" i="22"/>
  <c r="AB33" i="22"/>
  <c r="AC33" i="22"/>
  <c r="AD33" i="22"/>
  <c r="AE33" i="22"/>
  <c r="AF33" i="22"/>
  <c r="AG33" i="22"/>
  <c r="AH33" i="22"/>
  <c r="AI33" i="22"/>
  <c r="AJ33" i="22"/>
  <c r="AK33" i="22"/>
  <c r="AL33" i="22"/>
  <c r="AM33" i="22"/>
  <c r="AN33" i="22"/>
  <c r="AO33" i="22"/>
  <c r="AP33" i="22"/>
  <c r="AQ33" i="22"/>
  <c r="AR33" i="22"/>
  <c r="AS33" i="22"/>
  <c r="AT33" i="22"/>
  <c r="AU33" i="22"/>
  <c r="F33" i="22"/>
  <c r="F25" i="22"/>
  <c r="G25" i="22"/>
  <c r="H25" i="22"/>
  <c r="I25" i="22"/>
  <c r="J25" i="22"/>
  <c r="K25" i="22"/>
  <c r="L25" i="22"/>
  <c r="M25" i="22"/>
  <c r="N25" i="22"/>
  <c r="O25" i="22"/>
  <c r="P25" i="22"/>
  <c r="Q25" i="22"/>
  <c r="R25" i="22"/>
  <c r="S25" i="22"/>
  <c r="T25" i="22"/>
  <c r="U25" i="22"/>
  <c r="V25" i="22"/>
  <c r="W25" i="22"/>
  <c r="X25" i="22"/>
  <c r="Y25" i="22"/>
  <c r="Z25" i="22"/>
  <c r="AA25" i="22"/>
  <c r="AB25" i="22"/>
  <c r="AC25" i="22"/>
  <c r="AD25" i="22"/>
  <c r="AE25" i="22"/>
  <c r="AF25" i="22"/>
  <c r="AG25" i="22"/>
  <c r="AH25" i="22"/>
  <c r="AI25" i="22"/>
  <c r="AJ25" i="22"/>
  <c r="AK25" i="22"/>
  <c r="AL25" i="22"/>
  <c r="AM25" i="22"/>
  <c r="AN25" i="22"/>
  <c r="AO25" i="22"/>
  <c r="AP25" i="22"/>
  <c r="AQ25" i="22"/>
  <c r="AR25" i="22"/>
  <c r="AS25" i="22"/>
  <c r="AT25" i="22"/>
  <c r="AU25" i="22"/>
  <c r="F26" i="22"/>
  <c r="G26" i="22"/>
  <c r="H26" i="22"/>
  <c r="I26" i="22"/>
  <c r="J26" i="22"/>
  <c r="K26" i="22"/>
  <c r="L26" i="22"/>
  <c r="M26" i="22"/>
  <c r="N26" i="22"/>
  <c r="O26" i="22"/>
  <c r="P26" i="22"/>
  <c r="Q26" i="22"/>
  <c r="R26" i="22"/>
  <c r="S26" i="22"/>
  <c r="T26" i="22"/>
  <c r="U26" i="22"/>
  <c r="V26" i="22"/>
  <c r="W26" i="22"/>
  <c r="X26" i="22"/>
  <c r="Y26" i="22"/>
  <c r="Z26" i="22"/>
  <c r="AA26" i="22"/>
  <c r="AB26" i="22"/>
  <c r="AC26" i="22"/>
  <c r="AD26" i="22"/>
  <c r="AE26" i="22"/>
  <c r="AF26" i="22"/>
  <c r="AG26" i="22"/>
  <c r="AH26" i="22"/>
  <c r="AI26" i="22"/>
  <c r="AJ26" i="22"/>
  <c r="AK26" i="22"/>
  <c r="AL26" i="22"/>
  <c r="AM26" i="22"/>
  <c r="AN26" i="22"/>
  <c r="AO26" i="22"/>
  <c r="AP26" i="22"/>
  <c r="AQ26" i="22"/>
  <c r="AR26" i="22"/>
  <c r="AS26" i="22"/>
  <c r="AT26" i="22"/>
  <c r="AU26" i="22"/>
  <c r="F27" i="22"/>
  <c r="G27" i="22"/>
  <c r="H27" i="22"/>
  <c r="I27" i="22"/>
  <c r="J27" i="22"/>
  <c r="K27" i="22"/>
  <c r="L27" i="22"/>
  <c r="M27" i="22"/>
  <c r="N27" i="22"/>
  <c r="O27" i="22"/>
  <c r="P27" i="22"/>
  <c r="Q27" i="22"/>
  <c r="R27" i="22"/>
  <c r="S27" i="22"/>
  <c r="T27" i="22"/>
  <c r="U27" i="22"/>
  <c r="V27" i="22"/>
  <c r="W27" i="22"/>
  <c r="X27" i="22"/>
  <c r="Y27" i="22"/>
  <c r="Z27" i="22"/>
  <c r="AA27" i="22"/>
  <c r="AB27" i="22"/>
  <c r="AC27" i="22"/>
  <c r="AD27" i="22"/>
  <c r="AE27" i="22"/>
  <c r="AF27" i="22"/>
  <c r="AG27" i="22"/>
  <c r="AH27" i="22"/>
  <c r="AI27" i="22"/>
  <c r="AJ27" i="22"/>
  <c r="AK27" i="22"/>
  <c r="AL27" i="22"/>
  <c r="AM27" i="22"/>
  <c r="AN27" i="22"/>
  <c r="AO27" i="22"/>
  <c r="AP27" i="22"/>
  <c r="AQ27" i="22"/>
  <c r="AR27" i="22"/>
  <c r="AS27" i="22"/>
  <c r="AT27" i="22"/>
  <c r="AU27" i="22"/>
  <c r="F28" i="22"/>
  <c r="G28" i="22"/>
  <c r="H28" i="22"/>
  <c r="I28" i="22"/>
  <c r="J28" i="22"/>
  <c r="K28" i="22"/>
  <c r="L28" i="22"/>
  <c r="M28" i="22"/>
  <c r="N28" i="22"/>
  <c r="O28" i="22"/>
  <c r="P28" i="22"/>
  <c r="Q28" i="22"/>
  <c r="R28" i="22"/>
  <c r="S28" i="22"/>
  <c r="T28" i="22"/>
  <c r="U28" i="22"/>
  <c r="V28" i="22"/>
  <c r="W28" i="22"/>
  <c r="X28" i="22"/>
  <c r="Y28" i="22"/>
  <c r="Z28" i="22"/>
  <c r="AA28" i="22"/>
  <c r="AB28" i="22"/>
  <c r="AC28" i="22"/>
  <c r="AD28" i="22"/>
  <c r="AE28" i="22"/>
  <c r="AF28" i="22"/>
  <c r="AG28" i="22"/>
  <c r="AH28" i="22"/>
  <c r="AI28" i="22"/>
  <c r="AJ28" i="22"/>
  <c r="AK28" i="22"/>
  <c r="AL28" i="22"/>
  <c r="AM28" i="22"/>
  <c r="AN28" i="22"/>
  <c r="AO28" i="22"/>
  <c r="AP28" i="22"/>
  <c r="AQ28" i="22"/>
  <c r="AR28" i="22"/>
  <c r="AS28" i="22"/>
  <c r="AT28" i="22"/>
  <c r="AU28" i="22"/>
  <c r="F29" i="22"/>
  <c r="G29" i="22"/>
  <c r="H29" i="22"/>
  <c r="I29" i="22"/>
  <c r="J29" i="22"/>
  <c r="K29" i="22"/>
  <c r="L29" i="22"/>
  <c r="M29" i="22"/>
  <c r="N29" i="22"/>
  <c r="O29" i="22"/>
  <c r="P29" i="22"/>
  <c r="Q29" i="22"/>
  <c r="R29" i="22"/>
  <c r="S29" i="22"/>
  <c r="T29" i="22"/>
  <c r="U29" i="22"/>
  <c r="V29" i="22"/>
  <c r="W29" i="22"/>
  <c r="X29" i="22"/>
  <c r="Y29" i="22"/>
  <c r="Z29" i="22"/>
  <c r="AA29" i="22"/>
  <c r="AB29" i="22"/>
  <c r="AC29" i="22"/>
  <c r="AD29" i="22"/>
  <c r="AE29" i="22"/>
  <c r="AF29" i="22"/>
  <c r="AG29" i="22"/>
  <c r="AH29" i="22"/>
  <c r="AI29" i="22"/>
  <c r="AJ29" i="22"/>
  <c r="AK29" i="22"/>
  <c r="AL29" i="22"/>
  <c r="AM29" i="22"/>
  <c r="AN29" i="22"/>
  <c r="AO29" i="22"/>
  <c r="AP29" i="22"/>
  <c r="AQ29" i="22"/>
  <c r="AR29" i="22"/>
  <c r="AS29" i="22"/>
  <c r="AT29" i="22"/>
  <c r="F30" i="22"/>
  <c r="G30" i="22"/>
  <c r="H30" i="22"/>
  <c r="I30" i="22"/>
  <c r="J30" i="22"/>
  <c r="K30" i="22"/>
  <c r="L30" i="22"/>
  <c r="M30" i="22"/>
  <c r="N30" i="22"/>
  <c r="O30" i="22"/>
  <c r="P30" i="22"/>
  <c r="Q30" i="22"/>
  <c r="R30" i="22"/>
  <c r="S30" i="22"/>
  <c r="T30" i="22"/>
  <c r="U30" i="22"/>
  <c r="V30" i="22"/>
  <c r="W30" i="22"/>
  <c r="X30" i="22"/>
  <c r="Y30" i="22"/>
  <c r="Z30" i="22"/>
  <c r="AA30" i="22"/>
  <c r="AB30" i="22"/>
  <c r="AC30" i="22"/>
  <c r="AD30" i="22"/>
  <c r="AE30" i="22"/>
  <c r="AF30" i="22"/>
  <c r="AG30" i="22"/>
  <c r="AH30" i="22"/>
  <c r="AI30" i="22"/>
  <c r="AJ30" i="22"/>
  <c r="AK30" i="22"/>
  <c r="AL30" i="22"/>
  <c r="AM30" i="22"/>
  <c r="AN30" i="22"/>
  <c r="AO30" i="22"/>
  <c r="AP30" i="22"/>
  <c r="AQ30" i="22"/>
  <c r="AR30" i="22"/>
  <c r="AS30" i="22"/>
  <c r="AT30" i="22"/>
  <c r="AU30" i="22"/>
  <c r="F31" i="22"/>
  <c r="G31" i="22"/>
  <c r="H31" i="22"/>
  <c r="I31" i="22"/>
  <c r="J31" i="22"/>
  <c r="K31" i="22"/>
  <c r="L31" i="22"/>
  <c r="M31" i="22"/>
  <c r="N31" i="22"/>
  <c r="O31" i="22"/>
  <c r="P31" i="22"/>
  <c r="Q31" i="22"/>
  <c r="R31" i="22"/>
  <c r="S31" i="22"/>
  <c r="T31" i="22"/>
  <c r="U31" i="22"/>
  <c r="V31" i="22"/>
  <c r="W31" i="22"/>
  <c r="X31" i="22"/>
  <c r="Y31" i="22"/>
  <c r="Z31" i="22"/>
  <c r="AA31" i="22"/>
  <c r="AB31" i="22"/>
  <c r="AC31" i="22"/>
  <c r="AD31" i="22"/>
  <c r="AE31" i="22"/>
  <c r="AF31" i="22"/>
  <c r="AG31" i="22"/>
  <c r="AH31" i="22"/>
  <c r="AI31" i="22"/>
  <c r="AJ31" i="22"/>
  <c r="AK31" i="22"/>
  <c r="AL31" i="22"/>
  <c r="AM31" i="22"/>
  <c r="AN31" i="22"/>
  <c r="AO31" i="22"/>
  <c r="AP31" i="22"/>
  <c r="AQ31" i="22"/>
  <c r="AR31" i="22"/>
  <c r="AS31" i="22"/>
  <c r="AT31" i="22"/>
  <c r="AU31" i="22"/>
  <c r="F32" i="22"/>
  <c r="G32" i="22"/>
  <c r="H32" i="22"/>
  <c r="I32" i="22"/>
  <c r="J32" i="22"/>
  <c r="K32" i="22"/>
  <c r="L32" i="22"/>
  <c r="M32" i="22"/>
  <c r="N32" i="22"/>
  <c r="O32" i="22"/>
  <c r="P32" i="22"/>
  <c r="Q32" i="22"/>
  <c r="R32" i="22"/>
  <c r="S32" i="22"/>
  <c r="T32" i="22"/>
  <c r="U32" i="22"/>
  <c r="V32" i="22"/>
  <c r="W32" i="22"/>
  <c r="X32" i="22"/>
  <c r="Y32" i="22"/>
  <c r="Z32" i="22"/>
  <c r="AA32" i="22"/>
  <c r="AB32" i="22"/>
  <c r="AC32" i="22"/>
  <c r="AD32" i="22"/>
  <c r="AE32" i="22"/>
  <c r="AF32" i="22"/>
  <c r="AG32" i="22"/>
  <c r="AH32" i="22"/>
  <c r="AI32" i="22"/>
  <c r="AJ32" i="22"/>
  <c r="AK32" i="22"/>
  <c r="AL32" i="22"/>
  <c r="AM32" i="22"/>
  <c r="AN32" i="22"/>
  <c r="AO32" i="22"/>
  <c r="AP32" i="22"/>
  <c r="AQ32" i="22"/>
  <c r="AR32" i="22"/>
  <c r="AS32" i="22"/>
  <c r="AT32" i="22"/>
  <c r="AU32" i="22"/>
  <c r="G24" i="22"/>
  <c r="H24" i="22"/>
  <c r="I24" i="22"/>
  <c r="J24" i="22"/>
  <c r="K24" i="22"/>
  <c r="L24" i="22"/>
  <c r="M24" i="22"/>
  <c r="N24" i="22"/>
  <c r="O24" i="22"/>
  <c r="P24" i="22"/>
  <c r="Q24" i="22"/>
  <c r="R24" i="22"/>
  <c r="S24" i="22"/>
  <c r="T24" i="22"/>
  <c r="U24" i="22"/>
  <c r="V24" i="22"/>
  <c r="W24" i="22"/>
  <c r="X24" i="22"/>
  <c r="Y24" i="22"/>
  <c r="Z24" i="22"/>
  <c r="AA24" i="22"/>
  <c r="AB24" i="22"/>
  <c r="AC24" i="22"/>
  <c r="AD24" i="22"/>
  <c r="AE24" i="22"/>
  <c r="AF24" i="22"/>
  <c r="AG24" i="22"/>
  <c r="AH24" i="22"/>
  <c r="AI24" i="22"/>
  <c r="AJ24" i="22"/>
  <c r="AK24" i="22"/>
  <c r="AL24" i="22"/>
  <c r="AM24" i="22"/>
  <c r="AN24" i="22"/>
  <c r="AO24" i="22"/>
  <c r="AP24" i="22"/>
  <c r="AQ24" i="22"/>
  <c r="AR24" i="22"/>
  <c r="AS24" i="22"/>
  <c r="AT24" i="22"/>
  <c r="F24" i="22"/>
  <c r="F16" i="22"/>
  <c r="G16" i="22"/>
  <c r="H16" i="22"/>
  <c r="I16" i="22"/>
  <c r="J16" i="22"/>
  <c r="K16" i="22"/>
  <c r="L16" i="22"/>
  <c r="M16" i="22"/>
  <c r="N16" i="22"/>
  <c r="O16" i="22"/>
  <c r="P16" i="22"/>
  <c r="Q16" i="22"/>
  <c r="R16" i="22"/>
  <c r="S16" i="22"/>
  <c r="T16" i="22"/>
  <c r="U16" i="22"/>
  <c r="V16" i="22"/>
  <c r="W16" i="22"/>
  <c r="X16" i="22"/>
  <c r="Y16" i="22"/>
  <c r="Z16" i="22"/>
  <c r="AA16" i="22"/>
  <c r="AB16" i="22"/>
  <c r="AC16" i="22"/>
  <c r="AD16" i="22"/>
  <c r="AE16" i="22"/>
  <c r="AF16" i="22"/>
  <c r="AG16" i="22"/>
  <c r="AH16" i="22"/>
  <c r="AI16" i="22"/>
  <c r="AJ16" i="22"/>
  <c r="AK16" i="22"/>
  <c r="AL16" i="22"/>
  <c r="AM16" i="22"/>
  <c r="AN16" i="22"/>
  <c r="AO16" i="22"/>
  <c r="AP16" i="22"/>
  <c r="AQ16" i="22"/>
  <c r="AR16" i="22"/>
  <c r="AS16" i="22"/>
  <c r="AT16" i="22"/>
  <c r="AU16" i="22"/>
  <c r="F17" i="22"/>
  <c r="G17" i="22"/>
  <c r="H17" i="22"/>
  <c r="I17" i="22"/>
  <c r="J17" i="22"/>
  <c r="K17" i="22"/>
  <c r="L17" i="22"/>
  <c r="M17" i="22"/>
  <c r="N17" i="22"/>
  <c r="O17" i="22"/>
  <c r="P17" i="22"/>
  <c r="Q17" i="22"/>
  <c r="R17" i="22"/>
  <c r="S17" i="22"/>
  <c r="T17" i="22"/>
  <c r="U17" i="22"/>
  <c r="V17" i="22"/>
  <c r="W17" i="22"/>
  <c r="X17" i="22"/>
  <c r="Y17" i="22"/>
  <c r="Z17" i="22"/>
  <c r="AA17" i="22"/>
  <c r="AB17" i="22"/>
  <c r="AC17" i="22"/>
  <c r="AD17" i="22"/>
  <c r="AE17" i="22"/>
  <c r="AF17" i="22"/>
  <c r="AG17" i="22"/>
  <c r="AH17" i="22"/>
  <c r="AI17" i="22"/>
  <c r="AJ17" i="22"/>
  <c r="AK17" i="22"/>
  <c r="AL17" i="22"/>
  <c r="AM17" i="22"/>
  <c r="AN17" i="22"/>
  <c r="AO17" i="22"/>
  <c r="AP17" i="22"/>
  <c r="AQ17" i="22"/>
  <c r="AR17" i="22"/>
  <c r="AS17" i="22"/>
  <c r="AT17" i="22"/>
  <c r="AU17" i="22"/>
  <c r="F18" i="22"/>
  <c r="G18" i="22"/>
  <c r="H18" i="22"/>
  <c r="I18" i="22"/>
  <c r="J18" i="22"/>
  <c r="K18" i="22"/>
  <c r="L18" i="22"/>
  <c r="M18" i="22"/>
  <c r="N18" i="22"/>
  <c r="O18" i="22"/>
  <c r="P18" i="22"/>
  <c r="Q18" i="22"/>
  <c r="R18" i="22"/>
  <c r="S18" i="22"/>
  <c r="T18" i="22"/>
  <c r="U18" i="22"/>
  <c r="V18" i="22"/>
  <c r="W18" i="22"/>
  <c r="X18" i="22"/>
  <c r="Y18" i="22"/>
  <c r="Z18" i="22"/>
  <c r="AA18" i="22"/>
  <c r="AB18" i="22"/>
  <c r="AC18" i="22"/>
  <c r="AD18" i="22"/>
  <c r="AE18" i="22"/>
  <c r="AF18" i="22"/>
  <c r="AG18" i="22"/>
  <c r="AH18" i="22"/>
  <c r="AI18" i="22"/>
  <c r="AJ18" i="22"/>
  <c r="AK18" i="22"/>
  <c r="AL18" i="22"/>
  <c r="AM18" i="22"/>
  <c r="AN18" i="22"/>
  <c r="AO18" i="22"/>
  <c r="AP18" i="22"/>
  <c r="AQ18" i="22"/>
  <c r="AR18" i="22"/>
  <c r="AS18" i="22"/>
  <c r="AT18" i="22"/>
  <c r="AU18" i="22"/>
  <c r="F19" i="22"/>
  <c r="G19" i="22"/>
  <c r="H19" i="22"/>
  <c r="I19" i="22"/>
  <c r="J19" i="22"/>
  <c r="K19" i="22"/>
  <c r="L19" i="22"/>
  <c r="M19" i="22"/>
  <c r="N19" i="22"/>
  <c r="O19" i="22"/>
  <c r="P19" i="22"/>
  <c r="Q19" i="22"/>
  <c r="R19" i="22"/>
  <c r="S19" i="22"/>
  <c r="T19" i="22"/>
  <c r="U19" i="22"/>
  <c r="V19" i="22"/>
  <c r="W19" i="22"/>
  <c r="X19" i="22"/>
  <c r="Y19" i="22"/>
  <c r="Z19" i="22"/>
  <c r="AA19" i="22"/>
  <c r="AB19" i="22"/>
  <c r="AC19" i="22"/>
  <c r="AD19" i="22"/>
  <c r="AE19" i="22"/>
  <c r="AF19" i="22"/>
  <c r="AG19" i="22"/>
  <c r="AH19" i="22"/>
  <c r="AI19" i="22"/>
  <c r="AJ19" i="22"/>
  <c r="AK19" i="22"/>
  <c r="AL19" i="22"/>
  <c r="AM19" i="22"/>
  <c r="AN19" i="22"/>
  <c r="AO19" i="22"/>
  <c r="AP19" i="22"/>
  <c r="AQ19" i="22"/>
  <c r="AR19" i="22"/>
  <c r="AS19" i="22"/>
  <c r="AT19" i="22"/>
  <c r="AU19" i="22"/>
  <c r="F20" i="22"/>
  <c r="G20" i="22"/>
  <c r="H20" i="22"/>
  <c r="I20" i="22"/>
  <c r="J20" i="22"/>
  <c r="K20" i="22"/>
  <c r="L20" i="22"/>
  <c r="M20" i="22"/>
  <c r="N20" i="22"/>
  <c r="O20" i="22"/>
  <c r="P20" i="22"/>
  <c r="Q20" i="22"/>
  <c r="R20" i="22"/>
  <c r="S20" i="22"/>
  <c r="T20" i="22"/>
  <c r="U20" i="22"/>
  <c r="V20" i="22"/>
  <c r="W20" i="22"/>
  <c r="X20" i="22"/>
  <c r="Y20" i="22"/>
  <c r="Z20" i="22"/>
  <c r="AA20" i="22"/>
  <c r="AB20" i="22"/>
  <c r="AC20" i="22"/>
  <c r="AD20" i="22"/>
  <c r="AE20" i="22"/>
  <c r="AF20" i="22"/>
  <c r="AG20" i="22"/>
  <c r="AH20" i="22"/>
  <c r="AI20" i="22"/>
  <c r="AJ20" i="22"/>
  <c r="AK20" i="22"/>
  <c r="AL20" i="22"/>
  <c r="AM20" i="22"/>
  <c r="AN20" i="22"/>
  <c r="AO20" i="22"/>
  <c r="AP20" i="22"/>
  <c r="AQ20" i="22"/>
  <c r="AR20" i="22"/>
  <c r="AS20" i="22"/>
  <c r="AT20" i="22"/>
  <c r="AU20" i="22"/>
  <c r="F21" i="22"/>
  <c r="G21" i="22"/>
  <c r="H21" i="22"/>
  <c r="I21" i="22"/>
  <c r="J21" i="22"/>
  <c r="K21" i="22"/>
  <c r="L21" i="22"/>
  <c r="M21" i="22"/>
  <c r="N21" i="22"/>
  <c r="O21" i="22"/>
  <c r="P21" i="22"/>
  <c r="Q21" i="22"/>
  <c r="R21" i="22"/>
  <c r="S21" i="22"/>
  <c r="T21" i="22"/>
  <c r="U21" i="22"/>
  <c r="V21" i="22"/>
  <c r="W21" i="22"/>
  <c r="X21" i="22"/>
  <c r="Y21" i="22"/>
  <c r="Z21" i="22"/>
  <c r="AA21" i="22"/>
  <c r="AB21" i="22"/>
  <c r="AC21" i="22"/>
  <c r="AD21" i="22"/>
  <c r="AE21" i="22"/>
  <c r="AF21" i="22"/>
  <c r="AG21" i="22"/>
  <c r="AH21" i="22"/>
  <c r="AI21" i="22"/>
  <c r="AJ21" i="22"/>
  <c r="AK21" i="22"/>
  <c r="AL21" i="22"/>
  <c r="AM21" i="22"/>
  <c r="AN21" i="22"/>
  <c r="AO21" i="22"/>
  <c r="AP21" i="22"/>
  <c r="AQ21" i="22"/>
  <c r="AR21" i="22"/>
  <c r="AS21" i="22"/>
  <c r="AT21" i="22"/>
  <c r="AU21" i="22"/>
  <c r="F22" i="22"/>
  <c r="G22" i="22"/>
  <c r="H22" i="22"/>
  <c r="I22" i="22"/>
  <c r="J22" i="22"/>
  <c r="K22" i="22"/>
  <c r="L22" i="22"/>
  <c r="M22" i="22"/>
  <c r="N22" i="22"/>
  <c r="O22" i="22"/>
  <c r="P22" i="22"/>
  <c r="Q22" i="22"/>
  <c r="R22" i="22"/>
  <c r="S22" i="22"/>
  <c r="T22" i="22"/>
  <c r="U22" i="22"/>
  <c r="V22" i="22"/>
  <c r="W22" i="22"/>
  <c r="X22" i="22"/>
  <c r="Y22" i="22"/>
  <c r="Z22" i="22"/>
  <c r="AA22" i="22"/>
  <c r="AB22" i="22"/>
  <c r="AC22" i="22"/>
  <c r="AD22" i="22"/>
  <c r="AE22" i="22"/>
  <c r="AF22" i="22"/>
  <c r="AG22" i="22"/>
  <c r="AH22" i="22"/>
  <c r="AI22" i="22"/>
  <c r="AJ22" i="22"/>
  <c r="AK22" i="22"/>
  <c r="AL22" i="22"/>
  <c r="AM22" i="22"/>
  <c r="AN22" i="22"/>
  <c r="AO22" i="22"/>
  <c r="AP22" i="22"/>
  <c r="AQ22" i="22"/>
  <c r="AR22" i="22"/>
  <c r="AS22" i="22"/>
  <c r="AT22" i="22"/>
  <c r="AU22" i="22"/>
  <c r="F23" i="22"/>
  <c r="G23" i="22"/>
  <c r="H23" i="22"/>
  <c r="I23" i="22"/>
  <c r="J23" i="22"/>
  <c r="K23" i="22"/>
  <c r="L23" i="22"/>
  <c r="M23" i="22"/>
  <c r="N23" i="22"/>
  <c r="O23" i="22"/>
  <c r="P23" i="22"/>
  <c r="Q23" i="22"/>
  <c r="R23" i="22"/>
  <c r="S23" i="22"/>
  <c r="T23" i="22"/>
  <c r="U23" i="22"/>
  <c r="V23" i="22"/>
  <c r="W23" i="22"/>
  <c r="X23" i="22"/>
  <c r="Y23" i="22"/>
  <c r="Z23" i="22"/>
  <c r="AA23" i="22"/>
  <c r="AB23" i="22"/>
  <c r="AC23" i="22"/>
  <c r="AD23" i="22"/>
  <c r="AE23" i="22"/>
  <c r="AF23" i="22"/>
  <c r="AG23" i="22"/>
  <c r="AH23" i="22"/>
  <c r="AI23" i="22"/>
  <c r="AJ23" i="22"/>
  <c r="AK23" i="22"/>
  <c r="AL23" i="22"/>
  <c r="AM23" i="22"/>
  <c r="AN23" i="22"/>
  <c r="AO23" i="22"/>
  <c r="AP23" i="22"/>
  <c r="AQ23" i="22"/>
  <c r="AR23" i="22"/>
  <c r="AS23" i="22"/>
  <c r="AT23" i="22"/>
  <c r="AU23" i="22"/>
  <c r="G15" i="22"/>
  <c r="H15" i="22"/>
  <c r="I15" i="22"/>
  <c r="J15" i="22"/>
  <c r="K15" i="22"/>
  <c r="L15" i="22"/>
  <c r="M15" i="22"/>
  <c r="N15" i="22"/>
  <c r="O15" i="22"/>
  <c r="P15" i="22"/>
  <c r="Q15" i="22"/>
  <c r="R15" i="22"/>
  <c r="S15" i="22"/>
  <c r="T15" i="22"/>
  <c r="U15" i="22"/>
  <c r="V15" i="22"/>
  <c r="W15" i="22"/>
  <c r="X15" i="22"/>
  <c r="Y15" i="22"/>
  <c r="Z15" i="22"/>
  <c r="AA15" i="22"/>
  <c r="AB15" i="22"/>
  <c r="AC15" i="22"/>
  <c r="AD15" i="22"/>
  <c r="AE15" i="22"/>
  <c r="AF15" i="22"/>
  <c r="AG15" i="22"/>
  <c r="AH15" i="22"/>
  <c r="AI15" i="22"/>
  <c r="AJ15" i="22"/>
  <c r="AK15" i="22"/>
  <c r="AL15" i="22"/>
  <c r="AM15" i="22"/>
  <c r="AN15" i="22"/>
  <c r="AO15" i="22"/>
  <c r="AP15" i="22"/>
  <c r="AQ15" i="22"/>
  <c r="AR15" i="22"/>
  <c r="AS15" i="22"/>
  <c r="AT15" i="22"/>
  <c r="F767" i="20"/>
  <c r="G767" i="20"/>
  <c r="H767" i="20"/>
  <c r="I767" i="20"/>
  <c r="J767" i="20"/>
  <c r="K767" i="20"/>
  <c r="L767" i="20"/>
  <c r="M767" i="20"/>
  <c r="N767" i="20"/>
  <c r="O767" i="20"/>
  <c r="P767" i="20"/>
  <c r="Q767" i="20"/>
  <c r="R767" i="20"/>
  <c r="S767" i="20"/>
  <c r="T767" i="20"/>
  <c r="U767" i="20"/>
  <c r="V767" i="20"/>
  <c r="W767" i="20"/>
  <c r="X767" i="20"/>
  <c r="Y767" i="20"/>
  <c r="Z767" i="20"/>
  <c r="AA767" i="20"/>
  <c r="AB767" i="20"/>
  <c r="AC767" i="20"/>
  <c r="AD767" i="20"/>
  <c r="AE767" i="20"/>
  <c r="AF767" i="20"/>
  <c r="AG767" i="20"/>
  <c r="AH767" i="20"/>
  <c r="AI767" i="20"/>
  <c r="AJ767" i="20"/>
  <c r="AK767" i="20"/>
  <c r="AL767" i="20"/>
  <c r="AM767" i="20"/>
  <c r="AN767" i="20"/>
  <c r="AO767" i="20"/>
  <c r="AP767" i="20"/>
  <c r="AQ767" i="20"/>
  <c r="AR767" i="20"/>
  <c r="AS767" i="20"/>
  <c r="AT767" i="20"/>
  <c r="AU767" i="20"/>
  <c r="F768" i="20"/>
  <c r="G768" i="20"/>
  <c r="H768" i="20"/>
  <c r="I768" i="20"/>
  <c r="J768" i="20"/>
  <c r="K768" i="20"/>
  <c r="L768" i="20"/>
  <c r="M768" i="20"/>
  <c r="N768" i="20"/>
  <c r="O768" i="20"/>
  <c r="P768" i="20"/>
  <c r="Q768" i="20"/>
  <c r="R768" i="20"/>
  <c r="S768" i="20"/>
  <c r="T768" i="20"/>
  <c r="U768" i="20"/>
  <c r="V768" i="20"/>
  <c r="W768" i="20"/>
  <c r="X768" i="20"/>
  <c r="Y768" i="20"/>
  <c r="Z768" i="20"/>
  <c r="AA768" i="20"/>
  <c r="AB768" i="20"/>
  <c r="AC768" i="20"/>
  <c r="AD768" i="20"/>
  <c r="AE768" i="20"/>
  <c r="AF768" i="20"/>
  <c r="AG768" i="20"/>
  <c r="AH768" i="20"/>
  <c r="AI768" i="20"/>
  <c r="AJ768" i="20"/>
  <c r="AK768" i="20"/>
  <c r="AL768" i="20"/>
  <c r="AM768" i="20"/>
  <c r="AN768" i="20"/>
  <c r="AO768" i="20"/>
  <c r="AP768" i="20"/>
  <c r="AQ768" i="20"/>
  <c r="AR768" i="20"/>
  <c r="AS768" i="20"/>
  <c r="AT768" i="20"/>
  <c r="AU768" i="20"/>
  <c r="F769" i="20"/>
  <c r="G769" i="20"/>
  <c r="H769" i="20"/>
  <c r="I769" i="20"/>
  <c r="J769" i="20"/>
  <c r="K769" i="20"/>
  <c r="L769" i="20"/>
  <c r="M769" i="20"/>
  <c r="N769" i="20"/>
  <c r="O769" i="20"/>
  <c r="P769" i="20"/>
  <c r="Q769" i="20"/>
  <c r="R769" i="20"/>
  <c r="S769" i="20"/>
  <c r="T769" i="20"/>
  <c r="U769" i="20"/>
  <c r="V769" i="20"/>
  <c r="W769" i="20"/>
  <c r="X769" i="20"/>
  <c r="Y769" i="20"/>
  <c r="Z769" i="20"/>
  <c r="AA769" i="20"/>
  <c r="AB769" i="20"/>
  <c r="AC769" i="20"/>
  <c r="AD769" i="20"/>
  <c r="AE769" i="20"/>
  <c r="AF769" i="20"/>
  <c r="AG769" i="20"/>
  <c r="AH769" i="20"/>
  <c r="AI769" i="20"/>
  <c r="AJ769" i="20"/>
  <c r="AK769" i="20"/>
  <c r="AL769" i="20"/>
  <c r="AM769" i="20"/>
  <c r="AN769" i="20"/>
  <c r="AO769" i="20"/>
  <c r="AP769" i="20"/>
  <c r="AQ769" i="20"/>
  <c r="AR769" i="20"/>
  <c r="AS769" i="20"/>
  <c r="AT769" i="20"/>
  <c r="F770" i="20"/>
  <c r="G770" i="20"/>
  <c r="H770" i="20"/>
  <c r="I770" i="20"/>
  <c r="J770" i="20"/>
  <c r="K770" i="20"/>
  <c r="L770" i="20"/>
  <c r="M770" i="20"/>
  <c r="N770" i="20"/>
  <c r="O770" i="20"/>
  <c r="P770" i="20"/>
  <c r="Q770" i="20"/>
  <c r="R770" i="20"/>
  <c r="S770" i="20"/>
  <c r="T770" i="20"/>
  <c r="U770" i="20"/>
  <c r="V770" i="20"/>
  <c r="W770" i="20"/>
  <c r="X770" i="20"/>
  <c r="Y770" i="20"/>
  <c r="Z770" i="20"/>
  <c r="AA770" i="20"/>
  <c r="AB770" i="20"/>
  <c r="AC770" i="20"/>
  <c r="AD770" i="20"/>
  <c r="AE770" i="20"/>
  <c r="AF770" i="20"/>
  <c r="AG770" i="20"/>
  <c r="AH770" i="20"/>
  <c r="AI770" i="20"/>
  <c r="AJ770" i="20"/>
  <c r="AK770" i="20"/>
  <c r="AL770" i="20"/>
  <c r="AM770" i="20"/>
  <c r="AN770" i="20"/>
  <c r="AO770" i="20"/>
  <c r="AP770" i="20"/>
  <c r="AQ770" i="20"/>
  <c r="AR770" i="20"/>
  <c r="AS770" i="20"/>
  <c r="AT770" i="20"/>
  <c r="AU770" i="20"/>
  <c r="F771" i="20"/>
  <c r="G771" i="20"/>
  <c r="H771" i="20"/>
  <c r="I771" i="20"/>
  <c r="J771" i="20"/>
  <c r="K771" i="20"/>
  <c r="L771" i="20"/>
  <c r="M771" i="20"/>
  <c r="N771" i="20"/>
  <c r="O771" i="20"/>
  <c r="P771" i="20"/>
  <c r="Q771" i="20"/>
  <c r="R771" i="20"/>
  <c r="S771" i="20"/>
  <c r="T771" i="20"/>
  <c r="U771" i="20"/>
  <c r="V771" i="20"/>
  <c r="W771" i="20"/>
  <c r="X771" i="20"/>
  <c r="Y771" i="20"/>
  <c r="Z771" i="20"/>
  <c r="AA771" i="20"/>
  <c r="AB771" i="20"/>
  <c r="AC771" i="20"/>
  <c r="AD771" i="20"/>
  <c r="AE771" i="20"/>
  <c r="AF771" i="20"/>
  <c r="AG771" i="20"/>
  <c r="AH771" i="20"/>
  <c r="AI771" i="20"/>
  <c r="AJ771" i="20"/>
  <c r="AK771" i="20"/>
  <c r="AL771" i="20"/>
  <c r="AM771" i="20"/>
  <c r="AN771" i="20"/>
  <c r="AO771" i="20"/>
  <c r="AP771" i="20"/>
  <c r="AQ771" i="20"/>
  <c r="AR771" i="20"/>
  <c r="AS771" i="20"/>
  <c r="AT771" i="20"/>
  <c r="AU771" i="20"/>
  <c r="F772" i="20"/>
  <c r="G772" i="20"/>
  <c r="H772" i="20"/>
  <c r="I772" i="20"/>
  <c r="J772" i="20"/>
  <c r="K772" i="20"/>
  <c r="L772" i="20"/>
  <c r="M772" i="20"/>
  <c r="N772" i="20"/>
  <c r="O772" i="20"/>
  <c r="P772" i="20"/>
  <c r="Q772" i="20"/>
  <c r="R772" i="20"/>
  <c r="S772" i="20"/>
  <c r="T772" i="20"/>
  <c r="U772" i="20"/>
  <c r="V772" i="20"/>
  <c r="W772" i="20"/>
  <c r="X772" i="20"/>
  <c r="Y772" i="20"/>
  <c r="Z772" i="20"/>
  <c r="AA772" i="20"/>
  <c r="AB772" i="20"/>
  <c r="AC772" i="20"/>
  <c r="AD772" i="20"/>
  <c r="AE772" i="20"/>
  <c r="AF772" i="20"/>
  <c r="AG772" i="20"/>
  <c r="AH772" i="20"/>
  <c r="AI772" i="20"/>
  <c r="AJ772" i="20"/>
  <c r="AK772" i="20"/>
  <c r="AL772" i="20"/>
  <c r="AM772" i="20"/>
  <c r="AN772" i="20"/>
  <c r="AO772" i="20"/>
  <c r="AP772" i="20"/>
  <c r="AQ772" i="20"/>
  <c r="AR772" i="20"/>
  <c r="AS772" i="20"/>
  <c r="AT772" i="20"/>
  <c r="AU772" i="20"/>
  <c r="F773" i="20"/>
  <c r="G773" i="20"/>
  <c r="H773" i="20"/>
  <c r="I773" i="20"/>
  <c r="J773" i="20"/>
  <c r="K773" i="20"/>
  <c r="L773" i="20"/>
  <c r="M773" i="20"/>
  <c r="N773" i="20"/>
  <c r="O773" i="20"/>
  <c r="P773" i="20"/>
  <c r="Q773" i="20"/>
  <c r="R773" i="20"/>
  <c r="S773" i="20"/>
  <c r="T773" i="20"/>
  <c r="U773" i="20"/>
  <c r="V773" i="20"/>
  <c r="W773" i="20"/>
  <c r="X773" i="20"/>
  <c r="Y773" i="20"/>
  <c r="Z773" i="20"/>
  <c r="AA773" i="20"/>
  <c r="AB773" i="20"/>
  <c r="AC773" i="20"/>
  <c r="AD773" i="20"/>
  <c r="AE773" i="20"/>
  <c r="AF773" i="20"/>
  <c r="AG773" i="20"/>
  <c r="AH773" i="20"/>
  <c r="AI773" i="20"/>
  <c r="AJ773" i="20"/>
  <c r="AK773" i="20"/>
  <c r="AL773" i="20"/>
  <c r="AM773" i="20"/>
  <c r="AN773" i="20"/>
  <c r="AO773" i="20"/>
  <c r="AP773" i="20"/>
  <c r="AQ773" i="20"/>
  <c r="AR773" i="20"/>
  <c r="AS773" i="20"/>
  <c r="AT773" i="20"/>
  <c r="AU773" i="20"/>
  <c r="F774" i="20"/>
  <c r="G774" i="20"/>
  <c r="H774" i="20"/>
  <c r="I774" i="20"/>
  <c r="J774" i="20"/>
  <c r="K774" i="20"/>
  <c r="L774" i="20"/>
  <c r="M774" i="20"/>
  <c r="N774" i="20"/>
  <c r="O774" i="20"/>
  <c r="P774" i="20"/>
  <c r="Q774" i="20"/>
  <c r="R774" i="20"/>
  <c r="S774" i="20"/>
  <c r="T774" i="20"/>
  <c r="U774" i="20"/>
  <c r="V774" i="20"/>
  <c r="W774" i="20"/>
  <c r="X774" i="20"/>
  <c r="Y774" i="20"/>
  <c r="Z774" i="20"/>
  <c r="AA774" i="20"/>
  <c r="AB774" i="20"/>
  <c r="AC774" i="20"/>
  <c r="AD774" i="20"/>
  <c r="AE774" i="20"/>
  <c r="AF774" i="20"/>
  <c r="AG774" i="20"/>
  <c r="AH774" i="20"/>
  <c r="AI774" i="20"/>
  <c r="AJ774" i="20"/>
  <c r="AK774" i="20"/>
  <c r="AL774" i="20"/>
  <c r="AM774" i="20"/>
  <c r="AN774" i="20"/>
  <c r="AO774" i="20"/>
  <c r="AP774" i="20"/>
  <c r="AQ774" i="20"/>
  <c r="AR774" i="20"/>
  <c r="AS774" i="20"/>
  <c r="AT774" i="20"/>
  <c r="AU774" i="20"/>
  <c r="G766" i="20"/>
  <c r="H766" i="20"/>
  <c r="I766" i="20"/>
  <c r="J766" i="20"/>
  <c r="K766" i="20"/>
  <c r="L766" i="20"/>
  <c r="M766" i="20"/>
  <c r="N766" i="20"/>
  <c r="O766" i="20"/>
  <c r="P766" i="20"/>
  <c r="Q766" i="20"/>
  <c r="R766" i="20"/>
  <c r="S766" i="20"/>
  <c r="T766" i="20"/>
  <c r="U766" i="20"/>
  <c r="V766" i="20"/>
  <c r="W766" i="20"/>
  <c r="X766" i="20"/>
  <c r="Y766" i="20"/>
  <c r="Z766" i="20"/>
  <c r="AA766" i="20"/>
  <c r="AB766" i="20"/>
  <c r="AC766" i="20"/>
  <c r="AD766" i="20"/>
  <c r="AE766" i="20"/>
  <c r="AF766" i="20"/>
  <c r="AG766" i="20"/>
  <c r="AH766" i="20"/>
  <c r="AI766" i="20"/>
  <c r="AJ766" i="20"/>
  <c r="AK766" i="20"/>
  <c r="AL766" i="20"/>
  <c r="AM766" i="20"/>
  <c r="AN766" i="20"/>
  <c r="AO766" i="20"/>
  <c r="AP766" i="20"/>
  <c r="AQ766" i="20"/>
  <c r="AR766" i="20"/>
  <c r="AS766" i="20"/>
  <c r="AT766" i="20"/>
  <c r="AU766" i="20"/>
  <c r="F766" i="20"/>
  <c r="F765" i="20"/>
  <c r="G765" i="20"/>
  <c r="H765" i="20"/>
  <c r="I765" i="20"/>
  <c r="J765" i="20"/>
  <c r="K765" i="20"/>
  <c r="L765" i="20"/>
  <c r="M765" i="20"/>
  <c r="N765" i="20"/>
  <c r="O765" i="20"/>
  <c r="P765" i="20"/>
  <c r="Q765" i="20"/>
  <c r="R765" i="20"/>
  <c r="S765" i="20"/>
  <c r="T765" i="20"/>
  <c r="U765" i="20"/>
  <c r="V765" i="20"/>
  <c r="W765" i="20"/>
  <c r="X765" i="20"/>
  <c r="Y765" i="20"/>
  <c r="Z765" i="20"/>
  <c r="AA765" i="20"/>
  <c r="AB765" i="20"/>
  <c r="AC765" i="20"/>
  <c r="AD765" i="20"/>
  <c r="AE765" i="20"/>
  <c r="AF765" i="20"/>
  <c r="AG765" i="20"/>
  <c r="AH765" i="20"/>
  <c r="AI765" i="20"/>
  <c r="AJ765" i="20"/>
  <c r="AK765" i="20"/>
  <c r="AL765" i="20"/>
  <c r="AM765" i="20"/>
  <c r="AN765" i="20"/>
  <c r="AO765" i="20"/>
  <c r="AP765" i="20"/>
  <c r="AQ765" i="20"/>
  <c r="AR765" i="20"/>
  <c r="AS765" i="20"/>
  <c r="AT765" i="20"/>
  <c r="AU765" i="20"/>
  <c r="F758" i="20"/>
  <c r="G758" i="20"/>
  <c r="H758" i="20"/>
  <c r="I758" i="20"/>
  <c r="J758" i="20"/>
  <c r="K758" i="20"/>
  <c r="L758" i="20"/>
  <c r="M758" i="20"/>
  <c r="N758" i="20"/>
  <c r="O758" i="20"/>
  <c r="P758" i="20"/>
  <c r="Q758" i="20"/>
  <c r="R758" i="20"/>
  <c r="S758" i="20"/>
  <c r="T758" i="20"/>
  <c r="U758" i="20"/>
  <c r="V758" i="20"/>
  <c r="W758" i="20"/>
  <c r="X758" i="20"/>
  <c r="Y758" i="20"/>
  <c r="Z758" i="20"/>
  <c r="AA758" i="20"/>
  <c r="AB758" i="20"/>
  <c r="AC758" i="20"/>
  <c r="AD758" i="20"/>
  <c r="AE758" i="20"/>
  <c r="AF758" i="20"/>
  <c r="AG758" i="20"/>
  <c r="AH758" i="20"/>
  <c r="AI758" i="20"/>
  <c r="AJ758" i="20"/>
  <c r="AK758" i="20"/>
  <c r="AL758" i="20"/>
  <c r="AM758" i="20"/>
  <c r="AN758" i="20"/>
  <c r="AO758" i="20"/>
  <c r="AP758" i="20"/>
  <c r="AQ758" i="20"/>
  <c r="AR758" i="20"/>
  <c r="AS758" i="20"/>
  <c r="AT758" i="20"/>
  <c r="AU758" i="20"/>
  <c r="F759" i="20"/>
  <c r="G759" i="20"/>
  <c r="H759" i="20"/>
  <c r="I759" i="20"/>
  <c r="J759" i="20"/>
  <c r="K759" i="20"/>
  <c r="L759" i="20"/>
  <c r="M759" i="20"/>
  <c r="N759" i="20"/>
  <c r="O759" i="20"/>
  <c r="P759" i="20"/>
  <c r="Q759" i="20"/>
  <c r="R759" i="20"/>
  <c r="S759" i="20"/>
  <c r="T759" i="20"/>
  <c r="U759" i="20"/>
  <c r="V759" i="20"/>
  <c r="W759" i="20"/>
  <c r="X759" i="20"/>
  <c r="Y759" i="20"/>
  <c r="Z759" i="20"/>
  <c r="AA759" i="20"/>
  <c r="AB759" i="20"/>
  <c r="AC759" i="20"/>
  <c r="AD759" i="20"/>
  <c r="AE759" i="20"/>
  <c r="AF759" i="20"/>
  <c r="AG759" i="20"/>
  <c r="AH759" i="20"/>
  <c r="AI759" i="20"/>
  <c r="AJ759" i="20"/>
  <c r="AK759" i="20"/>
  <c r="AL759" i="20"/>
  <c r="AM759" i="20"/>
  <c r="AN759" i="20"/>
  <c r="AO759" i="20"/>
  <c r="AP759" i="20"/>
  <c r="AQ759" i="20"/>
  <c r="AR759" i="20"/>
  <c r="AS759" i="20"/>
  <c r="AT759" i="20"/>
  <c r="AU759" i="20"/>
  <c r="F760" i="20"/>
  <c r="G760" i="20"/>
  <c r="H760" i="20"/>
  <c r="I760" i="20"/>
  <c r="J760" i="20"/>
  <c r="K760" i="20"/>
  <c r="L760" i="20"/>
  <c r="M760" i="20"/>
  <c r="N760" i="20"/>
  <c r="O760" i="20"/>
  <c r="P760" i="20"/>
  <c r="Q760" i="20"/>
  <c r="R760" i="20"/>
  <c r="S760" i="20"/>
  <c r="T760" i="20"/>
  <c r="U760" i="20"/>
  <c r="V760" i="20"/>
  <c r="W760" i="20"/>
  <c r="X760" i="20"/>
  <c r="Y760" i="20"/>
  <c r="Z760" i="20"/>
  <c r="AA760" i="20"/>
  <c r="AB760" i="20"/>
  <c r="AC760" i="20"/>
  <c r="AD760" i="20"/>
  <c r="AE760" i="20"/>
  <c r="AF760" i="20"/>
  <c r="AG760" i="20"/>
  <c r="AH760" i="20"/>
  <c r="AI760" i="20"/>
  <c r="AJ760" i="20"/>
  <c r="AK760" i="20"/>
  <c r="AL760" i="20"/>
  <c r="AM760" i="20"/>
  <c r="AN760" i="20"/>
  <c r="AO760" i="20"/>
  <c r="AP760" i="20"/>
  <c r="AQ760" i="20"/>
  <c r="AR760" i="20"/>
  <c r="AS760" i="20"/>
  <c r="AT760" i="20"/>
  <c r="AU760" i="20"/>
  <c r="F761" i="20"/>
  <c r="G761" i="20"/>
  <c r="H761" i="20"/>
  <c r="I761" i="20"/>
  <c r="J761" i="20"/>
  <c r="K761" i="20"/>
  <c r="L761" i="20"/>
  <c r="M761" i="20"/>
  <c r="N761" i="20"/>
  <c r="O761" i="20"/>
  <c r="P761" i="20"/>
  <c r="Q761" i="20"/>
  <c r="R761" i="20"/>
  <c r="S761" i="20"/>
  <c r="T761" i="20"/>
  <c r="U761" i="20"/>
  <c r="V761" i="20"/>
  <c r="W761" i="20"/>
  <c r="X761" i="20"/>
  <c r="Y761" i="20"/>
  <c r="Z761" i="20"/>
  <c r="AA761" i="20"/>
  <c r="AB761" i="20"/>
  <c r="AC761" i="20"/>
  <c r="AD761" i="20"/>
  <c r="AE761" i="20"/>
  <c r="AF761" i="20"/>
  <c r="AG761" i="20"/>
  <c r="AH761" i="20"/>
  <c r="AI761" i="20"/>
  <c r="AJ761" i="20"/>
  <c r="AK761" i="20"/>
  <c r="AL761" i="20"/>
  <c r="AM761" i="20"/>
  <c r="AN761" i="20"/>
  <c r="AO761" i="20"/>
  <c r="AP761" i="20"/>
  <c r="AQ761" i="20"/>
  <c r="AR761" i="20"/>
  <c r="AS761" i="20"/>
  <c r="AT761" i="20"/>
  <c r="AU761" i="20"/>
  <c r="F762" i="20"/>
  <c r="G762" i="20"/>
  <c r="H762" i="20"/>
  <c r="I762" i="20"/>
  <c r="J762" i="20"/>
  <c r="K762" i="20"/>
  <c r="L762" i="20"/>
  <c r="M762" i="20"/>
  <c r="N762" i="20"/>
  <c r="O762" i="20"/>
  <c r="P762" i="20"/>
  <c r="Q762" i="20"/>
  <c r="R762" i="20"/>
  <c r="S762" i="20"/>
  <c r="T762" i="20"/>
  <c r="U762" i="20"/>
  <c r="V762" i="20"/>
  <c r="W762" i="20"/>
  <c r="X762" i="20"/>
  <c r="Y762" i="20"/>
  <c r="Z762" i="20"/>
  <c r="AA762" i="20"/>
  <c r="AB762" i="20"/>
  <c r="AC762" i="20"/>
  <c r="AD762" i="20"/>
  <c r="AE762" i="20"/>
  <c r="AF762" i="20"/>
  <c r="AG762" i="20"/>
  <c r="AH762" i="20"/>
  <c r="AI762" i="20"/>
  <c r="AJ762" i="20"/>
  <c r="AK762" i="20"/>
  <c r="AL762" i="20"/>
  <c r="AM762" i="20"/>
  <c r="AN762" i="20"/>
  <c r="AO762" i="20"/>
  <c r="AP762" i="20"/>
  <c r="AQ762" i="20"/>
  <c r="AR762" i="20"/>
  <c r="AS762" i="20"/>
  <c r="AT762" i="20"/>
  <c r="F763" i="20"/>
  <c r="G763" i="20"/>
  <c r="H763" i="20"/>
  <c r="I763" i="20"/>
  <c r="J763" i="20"/>
  <c r="K763" i="20"/>
  <c r="L763" i="20"/>
  <c r="M763" i="20"/>
  <c r="N763" i="20"/>
  <c r="O763" i="20"/>
  <c r="P763" i="20"/>
  <c r="Q763" i="20"/>
  <c r="R763" i="20"/>
  <c r="S763" i="20"/>
  <c r="T763" i="20"/>
  <c r="U763" i="20"/>
  <c r="V763" i="20"/>
  <c r="W763" i="20"/>
  <c r="X763" i="20"/>
  <c r="Y763" i="20"/>
  <c r="Z763" i="20"/>
  <c r="AA763" i="20"/>
  <c r="AB763" i="20"/>
  <c r="AC763" i="20"/>
  <c r="AD763" i="20"/>
  <c r="AE763" i="20"/>
  <c r="AF763" i="20"/>
  <c r="AG763" i="20"/>
  <c r="AH763" i="20"/>
  <c r="AI763" i="20"/>
  <c r="AJ763" i="20"/>
  <c r="AK763" i="20"/>
  <c r="AL763" i="20"/>
  <c r="AM763" i="20"/>
  <c r="AN763" i="20"/>
  <c r="AO763" i="20"/>
  <c r="AP763" i="20"/>
  <c r="AQ763" i="20"/>
  <c r="AR763" i="20"/>
  <c r="AS763" i="20"/>
  <c r="AT763" i="20"/>
  <c r="AU763" i="20"/>
  <c r="F764" i="20"/>
  <c r="G764" i="20"/>
  <c r="H764" i="20"/>
  <c r="I764" i="20"/>
  <c r="J764" i="20"/>
  <c r="K764" i="20"/>
  <c r="L764" i="20"/>
  <c r="M764" i="20"/>
  <c r="N764" i="20"/>
  <c r="O764" i="20"/>
  <c r="P764" i="20"/>
  <c r="Q764" i="20"/>
  <c r="R764" i="20"/>
  <c r="S764" i="20"/>
  <c r="T764" i="20"/>
  <c r="U764" i="20"/>
  <c r="V764" i="20"/>
  <c r="W764" i="20"/>
  <c r="X764" i="20"/>
  <c r="Y764" i="20"/>
  <c r="Z764" i="20"/>
  <c r="AA764" i="20"/>
  <c r="AB764" i="20"/>
  <c r="AC764" i="20"/>
  <c r="AD764" i="20"/>
  <c r="AE764" i="20"/>
  <c r="AF764" i="20"/>
  <c r="AG764" i="20"/>
  <c r="AH764" i="20"/>
  <c r="AI764" i="20"/>
  <c r="AJ764" i="20"/>
  <c r="AK764" i="20"/>
  <c r="AL764" i="20"/>
  <c r="AM764" i="20"/>
  <c r="AN764" i="20"/>
  <c r="AO764" i="20"/>
  <c r="AP764" i="20"/>
  <c r="AQ764" i="20"/>
  <c r="AR764" i="20"/>
  <c r="AS764" i="20"/>
  <c r="AT764" i="20"/>
  <c r="AU764" i="20"/>
  <c r="G757" i="20"/>
  <c r="H757" i="20"/>
  <c r="I757" i="20"/>
  <c r="J757" i="20"/>
  <c r="K757" i="20"/>
  <c r="L757" i="20"/>
  <c r="M757" i="20"/>
  <c r="N757" i="20"/>
  <c r="O757" i="20"/>
  <c r="P757" i="20"/>
  <c r="Q757" i="20"/>
  <c r="R757" i="20"/>
  <c r="S757" i="20"/>
  <c r="T757" i="20"/>
  <c r="U757" i="20"/>
  <c r="V757" i="20"/>
  <c r="W757" i="20"/>
  <c r="X757" i="20"/>
  <c r="Y757" i="20"/>
  <c r="Z757" i="20"/>
  <c r="AA757" i="20"/>
  <c r="AB757" i="20"/>
  <c r="AC757" i="20"/>
  <c r="AD757" i="20"/>
  <c r="AE757" i="20"/>
  <c r="AF757" i="20"/>
  <c r="AG757" i="20"/>
  <c r="AH757" i="20"/>
  <c r="AI757" i="20"/>
  <c r="AJ757" i="20"/>
  <c r="AK757" i="20"/>
  <c r="AL757" i="20"/>
  <c r="AM757" i="20"/>
  <c r="AN757" i="20"/>
  <c r="AO757" i="20"/>
  <c r="AP757" i="20"/>
  <c r="AQ757" i="20"/>
  <c r="AR757" i="20"/>
  <c r="AS757" i="20"/>
  <c r="AT757" i="20"/>
  <c r="F757" i="20"/>
  <c r="F749" i="20"/>
  <c r="G749" i="20"/>
  <c r="H749" i="20"/>
  <c r="I749" i="20"/>
  <c r="J749" i="20"/>
  <c r="K749" i="20"/>
  <c r="L749" i="20"/>
  <c r="M749" i="20"/>
  <c r="N749" i="20"/>
  <c r="O749" i="20"/>
  <c r="P749" i="20"/>
  <c r="Q749" i="20"/>
  <c r="R749" i="20"/>
  <c r="S749" i="20"/>
  <c r="T749" i="20"/>
  <c r="U749" i="20"/>
  <c r="V749" i="20"/>
  <c r="W749" i="20"/>
  <c r="X749" i="20"/>
  <c r="Y749" i="20"/>
  <c r="Z749" i="20"/>
  <c r="AA749" i="20"/>
  <c r="AB749" i="20"/>
  <c r="AC749" i="20"/>
  <c r="AD749" i="20"/>
  <c r="AE749" i="20"/>
  <c r="AF749" i="20"/>
  <c r="AG749" i="20"/>
  <c r="AH749" i="20"/>
  <c r="AI749" i="20"/>
  <c r="AJ749" i="20"/>
  <c r="AK749" i="20"/>
  <c r="AL749" i="20"/>
  <c r="AM749" i="20"/>
  <c r="AN749" i="20"/>
  <c r="AO749" i="20"/>
  <c r="AP749" i="20"/>
  <c r="AQ749" i="20"/>
  <c r="AR749" i="20"/>
  <c r="AS749" i="20"/>
  <c r="AT749" i="20"/>
  <c r="F750" i="20"/>
  <c r="G750" i="20"/>
  <c r="H750" i="20"/>
  <c r="I750" i="20"/>
  <c r="J750" i="20"/>
  <c r="K750" i="20"/>
  <c r="L750" i="20"/>
  <c r="M750" i="20"/>
  <c r="N750" i="20"/>
  <c r="O750" i="20"/>
  <c r="P750" i="20"/>
  <c r="Q750" i="20"/>
  <c r="R750" i="20"/>
  <c r="S750" i="20"/>
  <c r="T750" i="20"/>
  <c r="U750" i="20"/>
  <c r="V750" i="20"/>
  <c r="W750" i="20"/>
  <c r="X750" i="20"/>
  <c r="Y750" i="20"/>
  <c r="Z750" i="20"/>
  <c r="AA750" i="20"/>
  <c r="AB750" i="20"/>
  <c r="AC750" i="20"/>
  <c r="AD750" i="20"/>
  <c r="AE750" i="20"/>
  <c r="AF750" i="20"/>
  <c r="AG750" i="20"/>
  <c r="AH750" i="20"/>
  <c r="AI750" i="20"/>
  <c r="AJ750" i="20"/>
  <c r="AK750" i="20"/>
  <c r="AL750" i="20"/>
  <c r="AM750" i="20"/>
  <c r="AN750" i="20"/>
  <c r="AO750" i="20"/>
  <c r="AP750" i="20"/>
  <c r="AQ750" i="20"/>
  <c r="AR750" i="20"/>
  <c r="AS750" i="20"/>
  <c r="AT750" i="20"/>
  <c r="F751" i="20"/>
  <c r="G751" i="20"/>
  <c r="H751" i="20"/>
  <c r="I751" i="20"/>
  <c r="J751" i="20"/>
  <c r="K751" i="20"/>
  <c r="L751" i="20"/>
  <c r="M751" i="20"/>
  <c r="N751" i="20"/>
  <c r="O751" i="20"/>
  <c r="P751" i="20"/>
  <c r="Q751" i="20"/>
  <c r="R751" i="20"/>
  <c r="S751" i="20"/>
  <c r="T751" i="20"/>
  <c r="U751" i="20"/>
  <c r="V751" i="20"/>
  <c r="W751" i="20"/>
  <c r="X751" i="20"/>
  <c r="Y751" i="20"/>
  <c r="Z751" i="20"/>
  <c r="AA751" i="20"/>
  <c r="AB751" i="20"/>
  <c r="AC751" i="20"/>
  <c r="AD751" i="20"/>
  <c r="AE751" i="20"/>
  <c r="AF751" i="20"/>
  <c r="AG751" i="20"/>
  <c r="AH751" i="20"/>
  <c r="AI751" i="20"/>
  <c r="AJ751" i="20"/>
  <c r="AK751" i="20"/>
  <c r="AL751" i="20"/>
  <c r="AM751" i="20"/>
  <c r="AN751" i="20"/>
  <c r="AO751" i="20"/>
  <c r="AP751" i="20"/>
  <c r="AQ751" i="20"/>
  <c r="AR751" i="20"/>
  <c r="AS751" i="20"/>
  <c r="AT751" i="20"/>
  <c r="F752" i="20"/>
  <c r="G752" i="20"/>
  <c r="H752" i="20"/>
  <c r="I752" i="20"/>
  <c r="J752" i="20"/>
  <c r="K752" i="20"/>
  <c r="L752" i="20"/>
  <c r="M752" i="20"/>
  <c r="N752" i="20"/>
  <c r="O752" i="20"/>
  <c r="P752" i="20"/>
  <c r="Q752" i="20"/>
  <c r="R752" i="20"/>
  <c r="S752" i="20"/>
  <c r="T752" i="20"/>
  <c r="U752" i="20"/>
  <c r="V752" i="20"/>
  <c r="W752" i="20"/>
  <c r="X752" i="20"/>
  <c r="Y752" i="20"/>
  <c r="Z752" i="20"/>
  <c r="AA752" i="20"/>
  <c r="AB752" i="20"/>
  <c r="AC752" i="20"/>
  <c r="AD752" i="20"/>
  <c r="AE752" i="20"/>
  <c r="AF752" i="20"/>
  <c r="AG752" i="20"/>
  <c r="AH752" i="20"/>
  <c r="AI752" i="20"/>
  <c r="AJ752" i="20"/>
  <c r="AK752" i="20"/>
  <c r="AL752" i="20"/>
  <c r="AM752" i="20"/>
  <c r="AN752" i="20"/>
  <c r="AO752" i="20"/>
  <c r="AP752" i="20"/>
  <c r="AQ752" i="20"/>
  <c r="AR752" i="20"/>
  <c r="AS752" i="20"/>
  <c r="AT752" i="20"/>
  <c r="F753" i="20"/>
  <c r="G753" i="20"/>
  <c r="H753" i="20"/>
  <c r="I753" i="20"/>
  <c r="J753" i="20"/>
  <c r="K753" i="20"/>
  <c r="L753" i="20"/>
  <c r="M753" i="20"/>
  <c r="N753" i="20"/>
  <c r="O753" i="20"/>
  <c r="P753" i="20"/>
  <c r="Q753" i="20"/>
  <c r="R753" i="20"/>
  <c r="S753" i="20"/>
  <c r="T753" i="20"/>
  <c r="U753" i="20"/>
  <c r="V753" i="20"/>
  <c r="W753" i="20"/>
  <c r="X753" i="20"/>
  <c r="Y753" i="20"/>
  <c r="Z753" i="20"/>
  <c r="AA753" i="20"/>
  <c r="AB753" i="20"/>
  <c r="AC753" i="20"/>
  <c r="AD753" i="20"/>
  <c r="AE753" i="20"/>
  <c r="AF753" i="20"/>
  <c r="AG753" i="20"/>
  <c r="AH753" i="20"/>
  <c r="AI753" i="20"/>
  <c r="AJ753" i="20"/>
  <c r="AK753" i="20"/>
  <c r="AL753" i="20"/>
  <c r="AM753" i="20"/>
  <c r="AN753" i="20"/>
  <c r="AO753" i="20"/>
  <c r="AP753" i="20"/>
  <c r="AQ753" i="20"/>
  <c r="AR753" i="20"/>
  <c r="AS753" i="20"/>
  <c r="AT753" i="20"/>
  <c r="F754" i="20"/>
  <c r="G754" i="20"/>
  <c r="H754" i="20"/>
  <c r="I754" i="20"/>
  <c r="J754" i="20"/>
  <c r="K754" i="20"/>
  <c r="L754" i="20"/>
  <c r="M754" i="20"/>
  <c r="N754" i="20"/>
  <c r="O754" i="20"/>
  <c r="P754" i="20"/>
  <c r="Q754" i="20"/>
  <c r="R754" i="20"/>
  <c r="S754" i="20"/>
  <c r="T754" i="20"/>
  <c r="U754" i="20"/>
  <c r="V754" i="20"/>
  <c r="W754" i="20"/>
  <c r="X754" i="20"/>
  <c r="Y754" i="20"/>
  <c r="Z754" i="20"/>
  <c r="AA754" i="20"/>
  <c r="AB754" i="20"/>
  <c r="AC754" i="20"/>
  <c r="AD754" i="20"/>
  <c r="AE754" i="20"/>
  <c r="AF754" i="20"/>
  <c r="AG754" i="20"/>
  <c r="AH754" i="20"/>
  <c r="AI754" i="20"/>
  <c r="AJ754" i="20"/>
  <c r="AK754" i="20"/>
  <c r="AL754" i="20"/>
  <c r="AM754" i="20"/>
  <c r="AN754" i="20"/>
  <c r="AO754" i="20"/>
  <c r="AP754" i="20"/>
  <c r="AQ754" i="20"/>
  <c r="AR754" i="20"/>
  <c r="AS754" i="20"/>
  <c r="AT754" i="20"/>
  <c r="F755" i="20"/>
  <c r="G755" i="20"/>
  <c r="H755" i="20"/>
  <c r="I755" i="20"/>
  <c r="J755" i="20"/>
  <c r="K755" i="20"/>
  <c r="L755" i="20"/>
  <c r="M755" i="20"/>
  <c r="N755" i="20"/>
  <c r="O755" i="20"/>
  <c r="P755" i="20"/>
  <c r="Q755" i="20"/>
  <c r="R755" i="20"/>
  <c r="S755" i="20"/>
  <c r="T755" i="20"/>
  <c r="U755" i="20"/>
  <c r="V755" i="20"/>
  <c r="W755" i="20"/>
  <c r="X755" i="20"/>
  <c r="Y755" i="20"/>
  <c r="Z755" i="20"/>
  <c r="AA755" i="20"/>
  <c r="AB755" i="20"/>
  <c r="AC755" i="20"/>
  <c r="AD755" i="20"/>
  <c r="AE755" i="20"/>
  <c r="AF755" i="20"/>
  <c r="AG755" i="20"/>
  <c r="AH755" i="20"/>
  <c r="AI755" i="20"/>
  <c r="AJ755" i="20"/>
  <c r="AK755" i="20"/>
  <c r="AL755" i="20"/>
  <c r="AM755" i="20"/>
  <c r="AN755" i="20"/>
  <c r="AO755" i="20"/>
  <c r="AP755" i="20"/>
  <c r="AQ755" i="20"/>
  <c r="AR755" i="20"/>
  <c r="AS755" i="20"/>
  <c r="AT755" i="20"/>
  <c r="F756" i="20"/>
  <c r="G756" i="20"/>
  <c r="H756" i="20"/>
  <c r="I756" i="20"/>
  <c r="J756" i="20"/>
  <c r="K756" i="20"/>
  <c r="L756" i="20"/>
  <c r="M756" i="20"/>
  <c r="N756" i="20"/>
  <c r="O756" i="20"/>
  <c r="P756" i="20"/>
  <c r="Q756" i="20"/>
  <c r="R756" i="20"/>
  <c r="S756" i="20"/>
  <c r="T756" i="20"/>
  <c r="U756" i="20"/>
  <c r="V756" i="20"/>
  <c r="W756" i="20"/>
  <c r="X756" i="20"/>
  <c r="Y756" i="20"/>
  <c r="Z756" i="20"/>
  <c r="AA756" i="20"/>
  <c r="AB756" i="20"/>
  <c r="AC756" i="20"/>
  <c r="AD756" i="20"/>
  <c r="AE756" i="20"/>
  <c r="AF756" i="20"/>
  <c r="AG756" i="20"/>
  <c r="AH756" i="20"/>
  <c r="AI756" i="20"/>
  <c r="AJ756" i="20"/>
  <c r="AK756" i="20"/>
  <c r="AL756" i="20"/>
  <c r="AM756" i="20"/>
  <c r="AN756" i="20"/>
  <c r="AO756" i="20"/>
  <c r="AP756" i="20"/>
  <c r="AQ756" i="20"/>
  <c r="AR756" i="20"/>
  <c r="AS756" i="20"/>
  <c r="AT756" i="20"/>
  <c r="G748" i="20"/>
  <c r="H748" i="20"/>
  <c r="I748" i="20"/>
  <c r="J748" i="20"/>
  <c r="K748" i="20"/>
  <c r="L748" i="20"/>
  <c r="M748" i="20"/>
  <c r="N748" i="20"/>
  <c r="O748" i="20"/>
  <c r="P748" i="20"/>
  <c r="Q748" i="20"/>
  <c r="R748" i="20"/>
  <c r="S748" i="20"/>
  <c r="T748" i="20"/>
  <c r="U748" i="20"/>
  <c r="V748" i="20"/>
  <c r="W748" i="20"/>
  <c r="X748" i="20"/>
  <c r="Y748" i="20"/>
  <c r="Z748" i="20"/>
  <c r="AA748" i="20"/>
  <c r="AB748" i="20"/>
  <c r="AC748" i="20"/>
  <c r="AD748" i="20"/>
  <c r="AE748" i="20"/>
  <c r="AF748" i="20"/>
  <c r="AG748" i="20"/>
  <c r="AH748" i="20"/>
  <c r="AI748" i="20"/>
  <c r="AJ748" i="20"/>
  <c r="AK748" i="20"/>
  <c r="AL748" i="20"/>
  <c r="AM748" i="20"/>
  <c r="AN748" i="20"/>
  <c r="AO748" i="20"/>
  <c r="AP748" i="20"/>
  <c r="AQ748" i="20"/>
  <c r="AR748" i="20"/>
  <c r="AS748" i="20"/>
  <c r="AT748" i="20"/>
  <c r="F748" i="20"/>
  <c r="BT737" i="20"/>
  <c r="BU737" i="20"/>
  <c r="BV737" i="20"/>
  <c r="BW737" i="20"/>
  <c r="BX737" i="20"/>
  <c r="BY737" i="20"/>
  <c r="BZ737" i="20"/>
  <c r="CA737" i="20"/>
  <c r="CB737" i="20"/>
  <c r="CC737" i="20"/>
  <c r="CD737" i="20"/>
  <c r="CE737" i="20"/>
  <c r="CF737" i="20"/>
  <c r="CG737" i="20"/>
  <c r="CH737" i="20"/>
  <c r="CI737" i="20"/>
  <c r="CJ737" i="20"/>
  <c r="CK737" i="20"/>
  <c r="CL737" i="20"/>
  <c r="BH737" i="20"/>
  <c r="BS737" i="20"/>
  <c r="F741" i="20"/>
  <c r="F739" i="20"/>
  <c r="G739" i="20"/>
  <c r="H739" i="20"/>
  <c r="I739" i="20"/>
  <c r="J739" i="20"/>
  <c r="K739" i="20"/>
  <c r="L739" i="20"/>
  <c r="M739" i="20"/>
  <c r="N739" i="20"/>
  <c r="O739" i="20"/>
  <c r="P739" i="20"/>
  <c r="Q739" i="20"/>
  <c r="R739" i="20"/>
  <c r="S739" i="20"/>
  <c r="T739" i="20"/>
  <c r="U739" i="20"/>
  <c r="V739" i="20"/>
  <c r="W739" i="20"/>
  <c r="X739" i="20"/>
  <c r="Y739" i="20"/>
  <c r="Z739" i="20"/>
  <c r="AA739" i="20"/>
  <c r="AB739" i="20"/>
  <c r="AC739" i="20"/>
  <c r="AD739" i="20"/>
  <c r="AE739" i="20"/>
  <c r="AF739" i="20"/>
  <c r="AG739" i="20"/>
  <c r="AH739" i="20"/>
  <c r="AI739" i="20"/>
  <c r="AJ739" i="20"/>
  <c r="AK739" i="20"/>
  <c r="AL739" i="20"/>
  <c r="AM739" i="20"/>
  <c r="AN739" i="20"/>
  <c r="AO739" i="20"/>
  <c r="AP739" i="20"/>
  <c r="AQ739" i="20"/>
  <c r="AR739" i="20"/>
  <c r="AS739" i="20"/>
  <c r="AT739" i="20"/>
  <c r="F740" i="20"/>
  <c r="G740" i="20"/>
  <c r="I740" i="20"/>
  <c r="J740" i="20"/>
  <c r="K740" i="20"/>
  <c r="L740" i="20"/>
  <c r="M740" i="20"/>
  <c r="N740" i="20"/>
  <c r="O740" i="20"/>
  <c r="P740" i="20"/>
  <c r="Q740" i="20"/>
  <c r="R740" i="20"/>
  <c r="S740" i="20"/>
  <c r="T740" i="20"/>
  <c r="U740" i="20"/>
  <c r="V740" i="20"/>
  <c r="W740" i="20"/>
  <c r="X740" i="20"/>
  <c r="Y740" i="20"/>
  <c r="Z740" i="20"/>
  <c r="AA740" i="20"/>
  <c r="AB740" i="20"/>
  <c r="AC740" i="20"/>
  <c r="AD740" i="20"/>
  <c r="AE740" i="20"/>
  <c r="AF740" i="20"/>
  <c r="AG740" i="20"/>
  <c r="AH740" i="20"/>
  <c r="AI740" i="20"/>
  <c r="AJ740" i="20"/>
  <c r="AK740" i="20"/>
  <c r="AL740" i="20"/>
  <c r="AM740" i="20"/>
  <c r="AN740" i="20"/>
  <c r="AO740" i="20"/>
  <c r="AP740" i="20"/>
  <c r="AQ740" i="20"/>
  <c r="AR740" i="20"/>
  <c r="AS740" i="20"/>
  <c r="AT740" i="20"/>
  <c r="G741" i="20"/>
  <c r="H741" i="20"/>
  <c r="I741" i="20"/>
  <c r="J741" i="20"/>
  <c r="K741" i="20"/>
  <c r="L741" i="20"/>
  <c r="M741" i="20"/>
  <c r="N741" i="20"/>
  <c r="O741" i="20"/>
  <c r="P741" i="20"/>
  <c r="Q741" i="20"/>
  <c r="R741" i="20"/>
  <c r="S741" i="20"/>
  <c r="T741" i="20"/>
  <c r="U741" i="20"/>
  <c r="V741" i="20"/>
  <c r="W741" i="20"/>
  <c r="X741" i="20"/>
  <c r="Y741" i="20"/>
  <c r="Z741" i="20"/>
  <c r="AA741" i="20"/>
  <c r="AB741" i="20"/>
  <c r="AC741" i="20"/>
  <c r="AD741" i="20"/>
  <c r="AE741" i="20"/>
  <c r="AF741" i="20"/>
  <c r="AG741" i="20"/>
  <c r="AH741" i="20"/>
  <c r="AI741" i="20"/>
  <c r="AJ741" i="20"/>
  <c r="AK741" i="20"/>
  <c r="AL741" i="20"/>
  <c r="AM741" i="20"/>
  <c r="AN741" i="20"/>
  <c r="AO741" i="20"/>
  <c r="AP741" i="20"/>
  <c r="AQ741" i="20"/>
  <c r="AR741" i="20"/>
  <c r="AS741" i="20"/>
  <c r="AT741" i="20"/>
  <c r="F742" i="20"/>
  <c r="G742" i="20"/>
  <c r="H742" i="20"/>
  <c r="I742" i="20"/>
  <c r="J742" i="20"/>
  <c r="K742" i="20"/>
  <c r="L742" i="20"/>
  <c r="M742" i="20"/>
  <c r="N742" i="20"/>
  <c r="O742" i="20"/>
  <c r="P742" i="20"/>
  <c r="Q742" i="20"/>
  <c r="R742" i="20"/>
  <c r="S742" i="20"/>
  <c r="T742" i="20"/>
  <c r="U742" i="20"/>
  <c r="V742" i="20"/>
  <c r="W742" i="20"/>
  <c r="X742" i="20"/>
  <c r="Y742" i="20"/>
  <c r="Z742" i="20"/>
  <c r="AA742" i="20"/>
  <c r="AB742" i="20"/>
  <c r="AC742" i="20"/>
  <c r="AD742" i="20"/>
  <c r="AE742" i="20"/>
  <c r="AF742" i="20"/>
  <c r="AG742" i="20"/>
  <c r="AH742" i="20"/>
  <c r="AI742" i="20"/>
  <c r="AJ742" i="20"/>
  <c r="AK742" i="20"/>
  <c r="AL742" i="20"/>
  <c r="AM742" i="20"/>
  <c r="AN742" i="20"/>
  <c r="AO742" i="20"/>
  <c r="AP742" i="20"/>
  <c r="AQ742" i="20"/>
  <c r="AR742" i="20"/>
  <c r="AS742" i="20"/>
  <c r="AT742" i="20"/>
  <c r="F743" i="20"/>
  <c r="G743" i="20"/>
  <c r="H743" i="20"/>
  <c r="I743" i="20"/>
  <c r="J743" i="20"/>
  <c r="K743" i="20"/>
  <c r="L743" i="20"/>
  <c r="M743" i="20"/>
  <c r="N743" i="20"/>
  <c r="O743" i="20"/>
  <c r="P743" i="20"/>
  <c r="Q743" i="20"/>
  <c r="R743" i="20"/>
  <c r="S743" i="20"/>
  <c r="T743" i="20"/>
  <c r="U743" i="20"/>
  <c r="V743" i="20"/>
  <c r="W743" i="20"/>
  <c r="X743" i="20"/>
  <c r="Y743" i="20"/>
  <c r="Z743" i="20"/>
  <c r="AA743" i="20"/>
  <c r="AB743" i="20"/>
  <c r="AC743" i="20"/>
  <c r="AD743" i="20"/>
  <c r="AE743" i="20"/>
  <c r="AF743" i="20"/>
  <c r="AG743" i="20"/>
  <c r="AH743" i="20"/>
  <c r="AI743" i="20"/>
  <c r="AJ743" i="20"/>
  <c r="AK743" i="20"/>
  <c r="AL743" i="20"/>
  <c r="AM743" i="20"/>
  <c r="AN743" i="20"/>
  <c r="AO743" i="20"/>
  <c r="AP743" i="20"/>
  <c r="AQ743" i="20"/>
  <c r="AR743" i="20"/>
  <c r="AS743" i="20"/>
  <c r="AT743" i="20"/>
  <c r="F744" i="20"/>
  <c r="G744" i="20"/>
  <c r="H744" i="20"/>
  <c r="I744" i="20"/>
  <c r="J744" i="20"/>
  <c r="K744" i="20"/>
  <c r="L744" i="20"/>
  <c r="M744" i="20"/>
  <c r="N744" i="20"/>
  <c r="O744" i="20"/>
  <c r="P744" i="20"/>
  <c r="Q744" i="20"/>
  <c r="R744" i="20"/>
  <c r="S744" i="20"/>
  <c r="T744" i="20"/>
  <c r="U744" i="20"/>
  <c r="V744" i="20"/>
  <c r="W744" i="20"/>
  <c r="X744" i="20"/>
  <c r="Y744" i="20"/>
  <c r="Z744" i="20"/>
  <c r="AA744" i="20"/>
  <c r="AB744" i="20"/>
  <c r="AC744" i="20"/>
  <c r="AD744" i="20"/>
  <c r="AE744" i="20"/>
  <c r="AF744" i="20"/>
  <c r="AG744" i="20"/>
  <c r="AH744" i="20"/>
  <c r="AI744" i="20"/>
  <c r="AJ744" i="20"/>
  <c r="AK744" i="20"/>
  <c r="AL744" i="20"/>
  <c r="AM744" i="20"/>
  <c r="AN744" i="20"/>
  <c r="AO744" i="20"/>
  <c r="AP744" i="20"/>
  <c r="AQ744" i="20"/>
  <c r="AR744" i="20"/>
  <c r="AS744" i="20"/>
  <c r="AT744" i="20"/>
  <c r="F745" i="20"/>
  <c r="G745" i="20"/>
  <c r="H745" i="20"/>
  <c r="I745" i="20"/>
  <c r="J745" i="20"/>
  <c r="K745" i="20"/>
  <c r="L745" i="20"/>
  <c r="M745" i="20"/>
  <c r="N745" i="20"/>
  <c r="O745" i="20"/>
  <c r="P745" i="20"/>
  <c r="Q745" i="20"/>
  <c r="R745" i="20"/>
  <c r="S745" i="20"/>
  <c r="T745" i="20"/>
  <c r="U745" i="20"/>
  <c r="V745" i="20"/>
  <c r="W745" i="20"/>
  <c r="X745" i="20"/>
  <c r="Y745" i="20"/>
  <c r="Z745" i="20"/>
  <c r="AA745" i="20"/>
  <c r="AB745" i="20"/>
  <c r="AC745" i="20"/>
  <c r="AD745" i="20"/>
  <c r="AE745" i="20"/>
  <c r="AF745" i="20"/>
  <c r="AG745" i="20"/>
  <c r="AH745" i="20"/>
  <c r="AI745" i="20"/>
  <c r="AJ745" i="20"/>
  <c r="AK745" i="20"/>
  <c r="AL745" i="20"/>
  <c r="AM745" i="20"/>
  <c r="AN745" i="20"/>
  <c r="AO745" i="20"/>
  <c r="AP745" i="20"/>
  <c r="AQ745" i="20"/>
  <c r="AR745" i="20"/>
  <c r="AS745" i="20"/>
  <c r="AT745" i="20"/>
  <c r="F746" i="20"/>
  <c r="G746" i="20"/>
  <c r="H746" i="20"/>
  <c r="I746" i="20"/>
  <c r="J746" i="20"/>
  <c r="K746" i="20"/>
  <c r="L746" i="20"/>
  <c r="M746" i="20"/>
  <c r="N746" i="20"/>
  <c r="O746" i="20"/>
  <c r="P746" i="20"/>
  <c r="Q746" i="20"/>
  <c r="R746" i="20"/>
  <c r="S746" i="20"/>
  <c r="T746" i="20"/>
  <c r="U746" i="20"/>
  <c r="V746" i="20"/>
  <c r="W746" i="20"/>
  <c r="X746" i="20"/>
  <c r="Y746" i="20"/>
  <c r="Z746" i="20"/>
  <c r="AA746" i="20"/>
  <c r="AB746" i="20"/>
  <c r="AC746" i="20"/>
  <c r="AD746" i="20"/>
  <c r="AE746" i="20"/>
  <c r="AF746" i="20"/>
  <c r="AG746" i="20"/>
  <c r="AH746" i="20"/>
  <c r="AI746" i="20"/>
  <c r="AJ746" i="20"/>
  <c r="AK746" i="20"/>
  <c r="AL746" i="20"/>
  <c r="AM746" i="20"/>
  <c r="AN746" i="20"/>
  <c r="AO746" i="20"/>
  <c r="AP746" i="20"/>
  <c r="AQ746" i="20"/>
  <c r="AR746" i="20"/>
  <c r="AS746" i="20"/>
  <c r="AT746" i="20"/>
  <c r="H738" i="20"/>
  <c r="I738" i="20"/>
  <c r="J738" i="20"/>
  <c r="K738" i="20"/>
  <c r="L738" i="20"/>
  <c r="M738" i="20"/>
  <c r="N738" i="20"/>
  <c r="O738" i="20"/>
  <c r="P738" i="20"/>
  <c r="Q738" i="20"/>
  <c r="R738" i="20"/>
  <c r="S738" i="20"/>
  <c r="T738" i="20"/>
  <c r="U738" i="20"/>
  <c r="V738" i="20"/>
  <c r="W738" i="20"/>
  <c r="X738" i="20"/>
  <c r="Y738" i="20"/>
  <c r="Z738" i="20"/>
  <c r="AA738" i="20"/>
  <c r="AB738" i="20"/>
  <c r="AC738" i="20"/>
  <c r="AD738" i="20"/>
  <c r="AE738" i="20"/>
  <c r="AF738" i="20"/>
  <c r="AG738" i="20"/>
  <c r="AH738" i="20"/>
  <c r="AI738" i="20"/>
  <c r="AJ738" i="20"/>
  <c r="AK738" i="20"/>
  <c r="AL738" i="20"/>
  <c r="AM738" i="20"/>
  <c r="AN738" i="20"/>
  <c r="AO738" i="20"/>
  <c r="AP738" i="20"/>
  <c r="AQ738" i="20"/>
  <c r="AR738" i="20"/>
  <c r="AS738" i="20"/>
  <c r="AT738" i="20"/>
  <c r="AW736" i="20"/>
  <c r="BE737" i="20"/>
  <c r="BF737" i="20"/>
  <c r="BG737" i="20"/>
  <c r="BI737" i="20"/>
  <c r="BJ737" i="20"/>
  <c r="BK737" i="20"/>
  <c r="BL737" i="20"/>
  <c r="BM737" i="20"/>
  <c r="BN737" i="20"/>
  <c r="BO737" i="20"/>
  <c r="BP737" i="20"/>
  <c r="BQ737" i="20"/>
  <c r="BR737" i="20"/>
  <c r="BD737" i="20"/>
  <c r="AY737" i="20"/>
  <c r="H737" i="20"/>
  <c r="I737" i="20"/>
  <c r="J737" i="20"/>
  <c r="K737" i="20"/>
  <c r="L737" i="20"/>
  <c r="M737" i="20"/>
  <c r="N737" i="20"/>
  <c r="O737" i="20"/>
  <c r="P737" i="20"/>
  <c r="Q737" i="20"/>
  <c r="R737" i="20"/>
  <c r="S737" i="20"/>
  <c r="T737" i="20"/>
  <c r="U737" i="20"/>
  <c r="V737" i="20"/>
  <c r="W737" i="20"/>
  <c r="X737" i="20"/>
  <c r="Y737" i="20"/>
  <c r="Z737" i="20"/>
  <c r="AA737" i="20"/>
  <c r="AB737" i="20"/>
  <c r="AC737" i="20"/>
  <c r="AD737" i="20"/>
  <c r="AE737" i="20"/>
  <c r="AF737" i="20"/>
  <c r="AG737" i="20"/>
  <c r="AH737" i="20"/>
  <c r="AI737" i="20"/>
  <c r="AJ737" i="20"/>
  <c r="AK737" i="20"/>
  <c r="AL737" i="20"/>
  <c r="AM737" i="20"/>
  <c r="AN737" i="20"/>
  <c r="AO737" i="20"/>
  <c r="AP737" i="20"/>
  <c r="AQ737" i="20"/>
  <c r="AR737" i="20"/>
  <c r="AS737" i="20"/>
  <c r="AT737" i="20"/>
  <c r="AU740" i="20" l="1"/>
  <c r="AU745" i="20"/>
  <c r="AU738" i="20"/>
  <c r="AU742" i="20"/>
  <c r="AU739" i="20"/>
  <c r="AU746" i="20"/>
  <c r="AU744" i="20"/>
  <c r="AU741" i="20"/>
  <c r="AU743" i="20"/>
  <c r="AU736" i="20"/>
  <c r="AU748" i="20" l="1"/>
  <c r="AU15" i="22"/>
  <c r="AW21" i="20"/>
  <c r="AU21" i="20"/>
  <c r="AW20" i="20" l="1"/>
  <c r="AU20" i="20"/>
  <c r="AW19" i="20"/>
  <c r="AU19" i="20"/>
  <c r="AU24" i="22" l="1"/>
  <c r="AU757" i="20"/>
  <c r="AU749" i="20"/>
  <c r="AU36" i="22"/>
  <c r="AU769" i="20"/>
  <c r="AU753" i="20"/>
  <c r="AW18" i="20"/>
  <c r="AW735" i="20"/>
  <c r="AU750" i="20" l="1"/>
  <c r="AU29" i="22"/>
  <c r="AU762" i="20"/>
  <c r="AU18" i="20"/>
  <c r="AU754" i="20" l="1"/>
  <c r="AU755" i="20"/>
  <c r="AU756" i="20"/>
  <c r="AU735" i="20"/>
  <c r="AU4" i="22" s="1"/>
  <c r="AU14" i="22" s="1"/>
  <c r="AU751" i="20"/>
  <c r="AU752" i="20"/>
  <c r="AU737"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Gabriela Jitaru</author>
  </authors>
  <commentList>
    <comment ref="D4" authorId="0" shapeId="0" xr:uid="{00000000-0006-0000-0000-000001000000}">
      <text>
        <r>
          <rPr>
            <sz val="8"/>
            <color indexed="81"/>
            <rFont val="Tahoma"/>
            <family val="2"/>
          </rPr>
          <t>Se alege din lista derulantă, funcţia corespunzătoare cadrului didactic sau de cercetare menţionat pe rândul respectiv:
- Profesor
- Conferenţiar
- Lector/Şef de lucrări (SL)
- Asistent
- Preparator
- Cercetător ştiinţific I (CS I)
- Cercetător ştiinţific II (CS II)
- Cercetător ştiinţific III (CS III)
- Cercetător 
- Asistent de cercetare</t>
        </r>
      </text>
    </comment>
    <comment ref="E4" authorId="0" shapeId="0" xr:uid="{00000000-0006-0000-0000-000002000000}">
      <text>
        <r>
          <rPr>
            <sz val="8"/>
            <color indexed="81"/>
            <rFont val="Times New Roman"/>
            <family val="1"/>
          </rPr>
          <t xml:space="preserve">Se completează cu valori de la 1 la 3, astfel:
1 - Personal titular cu funcţia de bază în universitate </t>
        </r>
        <r>
          <rPr>
            <sz val="7"/>
            <color indexed="81"/>
            <rFont val="Times New Roman"/>
            <family val="1"/>
          </rPr>
          <t>(personal didactic care ocupă o funcţie didactică în universitate, obţinută prin concurs, pe o perioadă nedeterminată, în condiţiile legii; se raportează numai salariaţii care au optat pentru funcţia de bază în universitate ca loc de muncă principal)</t>
        </r>
        <r>
          <rPr>
            <sz val="8"/>
            <color indexed="81"/>
            <rFont val="Times New Roman"/>
            <family val="1"/>
          </rPr>
          <t xml:space="preserve">.
2 - Personal titular fără funcţia de bază în universitate </t>
        </r>
        <r>
          <rPr>
            <sz val="7"/>
            <color indexed="81"/>
            <rFont val="Times New Roman"/>
            <family val="1"/>
          </rPr>
          <t>(personal didactic care ocupă o funcţie de bază în altă instituţie)</t>
        </r>
        <r>
          <rPr>
            <sz val="8"/>
            <color indexed="81"/>
            <rFont val="Times New Roman"/>
            <family val="1"/>
          </rPr>
          <t xml:space="preserve">
3 - Personal angajat în condiţiile art. 294 alin. (3) - (5) din Legea nr. 1/2011 (cu normă întreagă, cu un contract pe perioadă determinată  valid în perioada de raportare)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Gabriela Jitaru</author>
  </authors>
  <commentList>
    <comment ref="C1" authorId="0" shapeId="0" xr:uid="{00000000-0006-0000-0100-000001000000}">
      <text>
        <r>
          <rPr>
            <b/>
            <sz val="8"/>
            <color indexed="81"/>
            <rFont val="Times New Roman"/>
            <family val="1"/>
          </rPr>
          <t>IMPORTANT!</t>
        </r>
        <r>
          <rPr>
            <sz val="8"/>
            <color indexed="81"/>
            <rFont val="Times New Roman"/>
            <family val="1"/>
          </rPr>
          <t xml:space="preserve"> Vă rugăm să completați doar valoarea "1", pentru ramurile de ştiinţă  în care există programe de studii la nivel de universitate.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Gabriela Jitaru</author>
  </authors>
  <commentList>
    <comment ref="A1" authorId="0" shapeId="0" xr:uid="{00000000-0006-0000-0200-000001000000}">
      <text>
        <r>
          <rPr>
            <sz val="9"/>
            <color indexed="81"/>
            <rFont val="Tahoma"/>
            <family val="2"/>
          </rPr>
          <t xml:space="preserve">Nr.crt al domeniului din Anexa 3 privind standardele minime CNATDCU
</t>
        </r>
      </text>
    </comment>
  </commentList>
</comments>
</file>

<file path=xl/sharedStrings.xml><?xml version="1.0" encoding="utf-8"?>
<sst xmlns="http://schemas.openxmlformats.org/spreadsheetml/2006/main" count="654" uniqueCount="229">
  <si>
    <t>ISI Galben</t>
  </si>
  <si>
    <t>Total</t>
  </si>
  <si>
    <t>A</t>
  </si>
  <si>
    <t>B</t>
  </si>
  <si>
    <t>C</t>
  </si>
  <si>
    <t>Nature/
Science</t>
  </si>
  <si>
    <t>ISI Roşu</t>
  </si>
  <si>
    <t>Nr. 
Crt.</t>
  </si>
  <si>
    <t>Triadice</t>
  </si>
  <si>
    <t>Naţionale</t>
  </si>
  <si>
    <t>D</t>
  </si>
  <si>
    <t>Matematică</t>
  </si>
  <si>
    <t>Fizică</t>
  </si>
  <si>
    <t>Chimie şi inginerie chimică</t>
  </si>
  <si>
    <t>Ştiinţele pământului şi atmosferei</t>
  </si>
  <si>
    <t>Inginerie civilă</t>
  </si>
  <si>
    <t>Inginerie electrică, electronică şi telecomunicaţii</t>
  </si>
  <si>
    <t>Inginerie geologică, mine, petrol şi gaze</t>
  </si>
  <si>
    <t>Ingineria transporturilor</t>
  </si>
  <si>
    <t>Ingineria resurselor vegetale şi animale</t>
  </si>
  <si>
    <t>Ingineria sistemelor, calculatoare şi tehnologia informaţiei</t>
  </si>
  <si>
    <t>Inginerie mecanică, mecatronică, inginerie industrială şi management</t>
  </si>
  <si>
    <t>Biologie</t>
  </si>
  <si>
    <t>Biochimie</t>
  </si>
  <si>
    <t>Medicină</t>
  </si>
  <si>
    <t>Medicină veterinară</t>
  </si>
  <si>
    <t>Medicină dentară</t>
  </si>
  <si>
    <t>Farmacie</t>
  </si>
  <si>
    <t>Ştiinţe juridice</t>
  </si>
  <si>
    <t>Ştiinţe administrative</t>
  </si>
  <si>
    <t>Ştiinţe ale comunicării</t>
  </si>
  <si>
    <t>Sociologie</t>
  </si>
  <si>
    <t>Ştiinţe politice</t>
  </si>
  <si>
    <t>Ştiinţe militare, informaţii şi ordine publică</t>
  </si>
  <si>
    <t>Psihologie şi ştiinţe comportamentale</t>
  </si>
  <si>
    <t>Filologie</t>
  </si>
  <si>
    <t>Filosofie</t>
  </si>
  <si>
    <t>Istorie</t>
  </si>
  <si>
    <t>Teologie</t>
  </si>
  <si>
    <t>Studii culturale</t>
  </si>
  <si>
    <t>Arhitectură şi urbanism</t>
  </si>
  <si>
    <t>Indicativ criteriu CNATDCU neindeplinit</t>
  </si>
  <si>
    <t>Matematică şi ştiinţe ale naturii</t>
  </si>
  <si>
    <t>Ştiinţe inginereşti</t>
  </si>
  <si>
    <t>Ştiinţe biologice şi biomedicale</t>
  </si>
  <si>
    <t>Ştiinţe sociale</t>
  </si>
  <si>
    <t>Ştiinţe economice (doar Cibernetică, statistică şi informatică economică)</t>
  </si>
  <si>
    <t>Ştiinţe economice (fără  Cibernetică, statistică şi informatică economică)</t>
  </si>
  <si>
    <t>Ştiinţe umaniste şi arte</t>
  </si>
  <si>
    <t>Arte vizuale (fără Istoria şi teoria artei)</t>
  </si>
  <si>
    <t>Arte vizuale (doar Istoria şi teoria artei)</t>
  </si>
  <si>
    <t>Teatru şi artele spectacolului</t>
  </si>
  <si>
    <t>Cinematografie şi media</t>
  </si>
  <si>
    <t>Muzică (fără Interpretare muzicală)</t>
  </si>
  <si>
    <t>Muzică (doar Interpretare muzicală)</t>
  </si>
  <si>
    <t>Ramura de ştiinţă (RS)</t>
  </si>
  <si>
    <t>Funcţie cadru didactic sau cercetare</t>
  </si>
  <si>
    <t>Personnal didactic</t>
  </si>
  <si>
    <t>Profesor</t>
  </si>
  <si>
    <t>Asistent</t>
  </si>
  <si>
    <t>Personal cu norma de cercetare</t>
  </si>
  <si>
    <t>Conferenţiar</t>
  </si>
  <si>
    <t>Lector/Şef de lucrări</t>
  </si>
  <si>
    <t>Cercetător ştiinţific I</t>
  </si>
  <si>
    <t>Cercetător ştiinţific II</t>
  </si>
  <si>
    <t>Cercetător ştiinţific III</t>
  </si>
  <si>
    <t xml:space="preserve">Cercetător </t>
  </si>
  <si>
    <t>Asistent de cercetare</t>
  </si>
  <si>
    <t>E</t>
  </si>
  <si>
    <t>Ramură de ştiinţă</t>
  </si>
  <si>
    <t>Raportare IC2.1</t>
  </si>
  <si>
    <t>Raportare IC2.2</t>
  </si>
  <si>
    <t>Raportare IC2.3</t>
  </si>
  <si>
    <t>Forma de angajare</t>
  </si>
  <si>
    <t>F</t>
  </si>
  <si>
    <t>cod_RS</t>
  </si>
  <si>
    <t>din care</t>
  </si>
  <si>
    <t>Criteriu CNATDCU neindeplinit</t>
  </si>
  <si>
    <t>Selectie_RS</t>
  </si>
  <si>
    <t>Punctaj total performanţă creaţie artistică</t>
  </si>
  <si>
    <t>Conferentiar</t>
  </si>
  <si>
    <t>Lector/SL</t>
  </si>
  <si>
    <t>CS III</t>
  </si>
  <si>
    <t>CS II</t>
  </si>
  <si>
    <t>CS I</t>
  </si>
  <si>
    <t>Asistent cercetare</t>
  </si>
  <si>
    <t>Punctaj total impact activitate sportivă</t>
  </si>
  <si>
    <t>Total general:</t>
  </si>
  <si>
    <t>Calitate conducator doctorat</t>
  </si>
  <si>
    <t>Indice Hirsch 
Google Scholar</t>
  </si>
  <si>
    <t>Indice Hirsch 
ISI Web of Science</t>
  </si>
  <si>
    <t>Indice Hirsch Scopus</t>
  </si>
  <si>
    <t>Domenii fundamentale</t>
  </si>
  <si>
    <t>Ştiinţa Sportului şi Educatiei Fizice</t>
  </si>
  <si>
    <t>Ştiinţele Sportului şi Educaţiei Fizice</t>
  </si>
  <si>
    <t>Cercetator</t>
  </si>
  <si>
    <t>Informatică</t>
  </si>
  <si>
    <t>Chimie</t>
  </si>
  <si>
    <t>Inginerie chimică</t>
  </si>
  <si>
    <t>Geografie</t>
  </si>
  <si>
    <t>Geologie</t>
  </si>
  <si>
    <t>Inginerie electrică</t>
  </si>
  <si>
    <t>Inginerie energetică</t>
  </si>
  <si>
    <t>Inginerie electronică şi telecomunicaţii</t>
  </si>
  <si>
    <t>Inginerie geologică</t>
  </si>
  <si>
    <t>Inginerie geodezică</t>
  </si>
  <si>
    <t>Mine, petrol şi gaze</t>
  </si>
  <si>
    <t>Inginerie aerospaţială</t>
  </si>
  <si>
    <t>Ingineria autovehiculelor</t>
  </si>
  <si>
    <t>Agronomie</t>
  </si>
  <si>
    <t>Horticultură</t>
  </si>
  <si>
    <t>Inginerie forestieră</t>
  </si>
  <si>
    <t>Silvicultură</t>
  </si>
  <si>
    <t>Inginerie şi management în agricultură şi dezvoltare rurală</t>
  </si>
  <si>
    <t>Biotehnologii</t>
  </si>
  <si>
    <t>Ingineria produselor alimentare</t>
  </si>
  <si>
    <t>Zootehnie</t>
  </si>
  <si>
    <t>Calculatoare şi tehnologia informaţiei</t>
  </si>
  <si>
    <t>Ingineria sistemelor</t>
  </si>
  <si>
    <t>Inginerie mecanică</t>
  </si>
  <si>
    <t>Inginerie industrială</t>
  </si>
  <si>
    <t>Ştiinţe inginereşti aplicate</t>
  </si>
  <si>
    <t>Arhitectură navală</t>
  </si>
  <si>
    <t>Mecatronică şi robotică</t>
  </si>
  <si>
    <t>Ingineria materialelor</t>
  </si>
  <si>
    <t>Ingineria mediului</t>
  </si>
  <si>
    <t>Inginerie şi management</t>
  </si>
  <si>
    <t>Inginerie genistică</t>
  </si>
  <si>
    <t>Inginerie de armament, rachete şi muniţii</t>
  </si>
  <si>
    <t>Medicină (sectorial, 6 ani)</t>
  </si>
  <si>
    <t>Medicină (sectorial, 4 ani)</t>
  </si>
  <si>
    <t>Medicină (general, 3 ani)</t>
  </si>
  <si>
    <t>Medicină dentară (sectorial, 6 ani)</t>
  </si>
  <si>
    <t>Medicină dentară (general, 3 ani)</t>
  </si>
  <si>
    <t>Farmacie (sectorial, 5 ani)</t>
  </si>
  <si>
    <t>Farmacie (general, 3 ani)</t>
  </si>
  <si>
    <t>Drept</t>
  </si>
  <si>
    <t>Relaţii internaţionale şi studii europene</t>
  </si>
  <si>
    <t>Administrarea afacerilor</t>
  </si>
  <si>
    <t>Contabilitate</t>
  </si>
  <si>
    <t>Economie</t>
  </si>
  <si>
    <t>Finanţe</t>
  </si>
  <si>
    <t>Management</t>
  </si>
  <si>
    <t>Marketing</t>
  </si>
  <si>
    <t>Economie şi afaceri internaţionale</t>
  </si>
  <si>
    <t>Psihologie</t>
  </si>
  <si>
    <t>Ştiinţe ale educaţiei</t>
  </si>
  <si>
    <t>Arhitectură</t>
  </si>
  <si>
    <t>Urbanism</t>
  </si>
  <si>
    <t>Arte vizuale</t>
  </si>
  <si>
    <t>Muzică (Interpretare muzicala)</t>
  </si>
  <si>
    <t>Muzică</t>
  </si>
  <si>
    <t>Ştiinţe economice</t>
  </si>
  <si>
    <t>Ştiinţa Sportului şi Educaţiei Fizice</t>
  </si>
  <si>
    <t>Domeniu fundamental (DF)</t>
  </si>
  <si>
    <t>cod_DS</t>
  </si>
  <si>
    <t>Domeniul de studiu (DS)</t>
  </si>
  <si>
    <t>Ştiinţa mediului (Geografie)</t>
  </si>
  <si>
    <t>Ştiinţa mediului (Geologie)</t>
  </si>
  <si>
    <t>cod_DS (CNATDCU)</t>
  </si>
  <si>
    <t>Lista personal didactic si de cercetare</t>
  </si>
  <si>
    <t>Contribuţie individuală brevete</t>
  </si>
  <si>
    <t>Contribuţie individuală articole</t>
  </si>
  <si>
    <t>Raportare IC2.3 - Contribuţie individuală</t>
  </si>
  <si>
    <t>Nr.citări creaţie artistică</t>
  </si>
  <si>
    <t>Anexa 1. Tabel instituţional privind normarea şi activitatea de cercetare a cadrelor didactice şi de cercetare titulare din universitate</t>
  </si>
  <si>
    <t>ISI Alb</t>
  </si>
  <si>
    <t>ISI Proceedings</t>
  </si>
  <si>
    <t>IEEE Proceedings</t>
  </si>
  <si>
    <t>Nr.articole</t>
  </si>
  <si>
    <t>Nr.brevete</t>
  </si>
  <si>
    <t>Se alege din lista derulantă, funcţia corespunzătoare cadrului didactic sau de cercetare menţionat pe rândul respectiv</t>
  </si>
  <si>
    <t>Se completează dacă are calitatea de conducator de doctorat: 1 - Da; 0 - Nu</t>
  </si>
  <si>
    <t xml:space="preserve">Ccod_DS (Domeniu studiu raportare CNATDCU) </t>
  </si>
  <si>
    <t>Domeniu studiu raportare CNATDCU</t>
  </si>
  <si>
    <t>Se va completa cu criteriului neîndeplinit (conform Fişei de verificare a îndeplinirii standardelor minimale CNATDCU).</t>
  </si>
  <si>
    <t>ISI Arts&amp;Humanities</t>
  </si>
  <si>
    <r>
      <t xml:space="preserve">Pentru fiecare cadru didactic, suma fracţiilor raportate pe ramură de ştiinţă, din norma de bază,  trebuie sa aibă </t>
    </r>
    <r>
      <rPr>
        <b/>
        <sz val="6"/>
        <rFont val="Times New Roman"/>
        <family val="1"/>
      </rPr>
      <t xml:space="preserve">valoarea "1". </t>
    </r>
  </si>
  <si>
    <t>Nature/Science</t>
  </si>
  <si>
    <t>ERIH Plus</t>
  </si>
  <si>
    <t>Se completează informațiile raportate în Anexa 4.1 sau în Anexa 4.2</t>
  </si>
  <si>
    <t>Se completează informațiile raportate în Anexa 5.1 sau în Anexa 5.2</t>
  </si>
  <si>
    <t>41.1</t>
  </si>
  <si>
    <r>
      <t xml:space="preserve">câmp completat automat </t>
    </r>
    <r>
      <rPr>
        <sz val="6"/>
        <color rgb="FFFF0000"/>
        <rFont val="Times New Roman"/>
        <family val="1"/>
      </rPr>
      <t>pentru verificare</t>
    </r>
  </si>
  <si>
    <t>Fară dubluri</t>
  </si>
  <si>
    <t>Se copletează cu valori de la 1 la 3, astfel:
1 - Personal titular cu funcţia de bază în universitate; 2 - Personal titular fără funcţia de bază în universitate; 3 - Personal titular (contract pe perioadă determinată)</t>
  </si>
  <si>
    <t>Pentru fiecare CD si C se introduce codul domeniului de studiu (de la 1 la 77, respectiv: 411,412,431,441,721,751,801 după caz), corespunzător domeniului pentru care s-a raportat fişa de verificare CNATCDU (codul este corespunzător nr.din col.A, cod_DS (CNATDCU), din sheet-ul Domenii-CNATDCU).</t>
  </si>
  <si>
    <t>Punctaj total performanţă sportivă</t>
  </si>
  <si>
    <r>
      <t xml:space="preserve">Punctaj CNATDCU </t>
    </r>
    <r>
      <rPr>
        <sz val="7"/>
        <color rgb="FFFF0000"/>
        <rFont val="Times New Roman"/>
        <family val="1"/>
      </rPr>
      <t>(doar pentru prof./conf. si echivalenti)</t>
    </r>
  </si>
  <si>
    <r>
      <t xml:space="preserve">În situaţia în care un cadru didactic nu realizează unul dintre criteriile obligatorii stabilite de CNATDCU, se va marca printr-un </t>
    </r>
    <r>
      <rPr>
        <b/>
        <sz val="6"/>
        <rFont val="Times New Roman"/>
        <family val="1"/>
      </rPr>
      <t>"1".</t>
    </r>
  </si>
  <si>
    <t>ISI Emerging Sources Citation Index</t>
  </si>
  <si>
    <t>Cod unic de identificare CD si C (la nivel de universitate)</t>
  </si>
  <si>
    <t>Inginerie civila si instalatii (Inginerie civila)</t>
  </si>
  <si>
    <t>Inginerie civila si instalatii (Ingineria instalatiilor)</t>
  </si>
  <si>
    <t>Inginerie navala si navigatie</t>
  </si>
  <si>
    <t>Sociologie (Asistenta Sociala)</t>
  </si>
  <si>
    <t>Cibernetica, statistica si informatica economica</t>
  </si>
  <si>
    <t>Filologie (Limba si literatura)</t>
  </si>
  <si>
    <t>Filologie (Limbi moderne aplicate)</t>
  </si>
  <si>
    <t>Istorie (Studiul patrimoniului)</t>
  </si>
  <si>
    <t>Istoria si teoria artei</t>
  </si>
  <si>
    <t>Stiinta sportului si educatiei fizice (Educatie fizica si sport)</t>
  </si>
  <si>
    <t>Stiinta sportului si educatiei fizice (Kinetoterapie)</t>
  </si>
  <si>
    <t>Internaţionale</t>
  </si>
  <si>
    <t>Europene</t>
  </si>
  <si>
    <t>În această secțiune se vor completa informațiile raportate de fiecare CD și C în Anexa 5. Fișa individuală de articole și brevete, din rândul "Total general (nr.articole / nr.brevete)"</t>
  </si>
  <si>
    <t>În această secțiune se vor completa informațiile raportate de fiecare CD și C in Anexa 5. Fișa individuală de articole și brevete, din rândul "Total contribuţie individuală (articole / brevete)"</t>
  </si>
  <si>
    <r>
      <t xml:space="preserve">Se va completa punctajul final din fișa individuală CNATDCU
</t>
    </r>
    <r>
      <rPr>
        <b/>
        <sz val="5.5"/>
        <color rgb="FFFF0000"/>
        <rFont val="Times New Roman"/>
        <family val="1"/>
      </rPr>
      <t xml:space="preserve">Se va raporta punctajul ca numar intreg, fără zecimale (cu excepția domeniilor menționate în </t>
    </r>
    <r>
      <rPr>
        <b/>
        <i/>
        <sz val="5.5"/>
        <color rgb="FFFF0000"/>
        <rFont val="Times New Roman"/>
        <family val="1"/>
      </rPr>
      <t>Anexa 3 - Centralizator privind standardele minimale CNATDCU</t>
    </r>
    <r>
      <rPr>
        <b/>
        <sz val="5.5"/>
        <color rgb="FFFF0000"/>
        <rFont val="Times New Roman"/>
        <family val="1"/>
      </rPr>
      <t>)</t>
    </r>
  </si>
  <si>
    <t>Nume și prenume cadru didactic</t>
  </si>
  <si>
    <r>
      <rPr>
        <b/>
        <sz val="8"/>
        <rFont val="Times New Roman"/>
        <family val="1"/>
      </rPr>
      <t xml:space="preserve">IMPORTANT! </t>
    </r>
    <r>
      <rPr>
        <sz val="8"/>
        <rFont val="Times New Roman"/>
        <family val="1"/>
      </rPr>
      <t>Vă rugăm să completați în prima fază, în sheet-ul "Ramuri-Ştiinţă", valoarea "1" în col.C, pentru ramurile de ştiinţă  în care există programe de studii la nivel de universitate. 
În cazul personalului didactic care predă la programe aparţinând mai multor ramuri de ştiinţă, se raportează fracţionat, în funcţie de ponderea activităţilor aferente programelor respective în postul de bază din statul de funcţii  (maximum două zecimale, exemplu: jumătate de norma = 0,50), suma fracţiilor pentru un cadru didactic având valoarea 1 (col.</t>
    </r>
    <r>
      <rPr>
        <i/>
        <sz val="8"/>
        <rFont val="Times New Roman"/>
        <family val="1"/>
      </rPr>
      <t>Total</t>
    </r>
    <r>
      <rPr>
        <sz val="8"/>
        <rFont val="Times New Roman"/>
        <family val="1"/>
      </rPr>
      <t xml:space="preserve">).
</t>
    </r>
    <r>
      <rPr>
        <b/>
        <sz val="8"/>
        <rFont val="Times New Roman"/>
        <family val="1"/>
      </rPr>
      <t>Vă rugăm să completați numai spațiile marcate cu culoarea galben. Puteţi insera rânduri în document, doar înainte de rândul cu TOTAL, prin selectarea unui rând formatat (marcat cu culoarea galben) şi apoi Copy &amp; Insert Copied Cells.</t>
    </r>
  </si>
  <si>
    <t>Carte de autor</t>
  </si>
  <si>
    <t>Volum colectiv</t>
  </si>
  <si>
    <t>Capitol într-un volum colectiv</t>
  </si>
  <si>
    <t>Ediție critică</t>
  </si>
  <si>
    <t>Traducere</t>
  </si>
  <si>
    <t>În această secțiune se vor completa informațiile raportate de fiecare CD și C in Anexa 5.3, din rândul "Total contribuţie individuală"</t>
  </si>
  <si>
    <r>
      <t xml:space="preserve">NOTĂ: Se includ în tabel toate cadrele didactice şi de cercetare titulare </t>
    </r>
    <r>
      <rPr>
        <i/>
        <sz val="8"/>
        <rFont val="Times New Roman"/>
        <family val="1"/>
        <charset val="238"/>
      </rPr>
      <t>(inclusiv cadrele didactice angajate cu normă întreagă, cu un contract pe perioadă determinată conform art.294, din LEN 1/2011, valid în perioada de raportare)</t>
    </r>
    <r>
      <rPr>
        <sz val="8"/>
        <rFont val="Times New Roman"/>
        <family val="1"/>
        <charset val="238"/>
      </rPr>
      <t xml:space="preserve">. Pentru facilitarea verificărilor interne recomandăm gruparea pe facultăţi, respectiv departamente. 
Fiecare cadru didactic sau de cercetare al universităţii (CD si C) se raportează pe un singur rând.
Completarea în câmpurile aferente col.D-F din tabel se realizează prin selectarea valorii corespunzatoare din lista predefinita în col.D, respectiv completarea cu numărul corespunzător valorii din listele predefinite în col.E și col.F.
</t>
    </r>
    <r>
      <rPr>
        <b/>
        <sz val="8"/>
        <color rgb="FFC00000"/>
        <rFont val="Times New Roman"/>
        <family val="1"/>
      </rPr>
      <t>Vă rugăm să completați numai spațiile marcate cu culoarea galben. Puteţi insera rânduri în document, doar înainte de rândul cu TOTAL, prin selectarea unui rând formatat (marcat cu culoarea galben) şi apoi Copy &amp; Insert Copied Cells.</t>
    </r>
    <r>
      <rPr>
        <sz val="8"/>
        <color rgb="FFC00000"/>
        <rFont val="Times New Roman"/>
        <family val="1"/>
      </rPr>
      <t xml:space="preserve">
</t>
    </r>
    <r>
      <rPr>
        <b/>
        <sz val="8"/>
        <color rgb="FFC00000"/>
        <rFont val="Times New Roman"/>
        <family val="1"/>
      </rPr>
      <t>IMPORTANT</t>
    </r>
    <r>
      <rPr>
        <sz val="8"/>
        <color rgb="FFC00000"/>
        <rFont val="Times New Roman"/>
        <family val="1"/>
      </rPr>
      <t xml:space="preserve">! In formatul Anexei 1, care se va incarca in platforma, câmpurile cu chenar roșu sunt obligatorii, </t>
    </r>
    <r>
      <rPr>
        <b/>
        <sz val="8"/>
        <color rgb="FFC00000"/>
        <rFont val="Times New Roman"/>
        <family val="1"/>
      </rPr>
      <t xml:space="preserve">mai puțin cele doua coloane </t>
    </r>
    <r>
      <rPr>
        <sz val="8"/>
        <color rgb="FFC00000"/>
        <rFont val="Times New Roman"/>
        <family val="1"/>
      </rPr>
      <t xml:space="preserve">privind identitatea cadrelor didactice si de cercetare, care </t>
    </r>
    <r>
      <rPr>
        <b/>
        <sz val="8"/>
        <color rgb="FFC00000"/>
        <rFont val="Times New Roman"/>
        <family val="1"/>
      </rPr>
      <t>NU</t>
    </r>
    <r>
      <rPr>
        <sz val="8"/>
        <color rgb="FFC00000"/>
        <rFont val="Times New Roman"/>
        <family val="1"/>
      </rPr>
      <t xml:space="preserve"> se raporteaza la nivel national (col.B-nume si prenume si col.C-Cod unic de identificare CD si C la nivel de universitate). Formatul complet al Anexei 1 (</t>
    </r>
    <r>
      <rPr>
        <b/>
        <sz val="8"/>
        <color rgb="FFC00000"/>
        <rFont val="Times New Roman"/>
        <family val="1"/>
      </rPr>
      <t>opțional cu cele doua coloane, B si C completate cu datele de identificare ale CD si C</t>
    </r>
    <r>
      <rPr>
        <sz val="8"/>
        <color rgb="FFC00000"/>
        <rFont val="Times New Roman"/>
        <family val="1"/>
      </rPr>
      <t>) trebuie sa fie arhivat la nivelul institutiei de invatamant superior, astfel incat ME si CNFIS sa poata verifica prin sondaj, in urmatoarea etapa, corectitudinea si acuratetea datelor incluse in aceasta.</t>
    </r>
  </si>
  <si>
    <t>Universitatea:</t>
  </si>
  <si>
    <t>Nr. publicații științe umaniste</t>
  </si>
  <si>
    <r>
      <rPr>
        <b/>
        <sz val="8.5"/>
        <color theme="1"/>
        <rFont val="Times New Roman"/>
        <family val="1"/>
      </rPr>
      <t>IMPORTANT!</t>
    </r>
    <r>
      <rPr>
        <sz val="8.5"/>
        <color theme="1"/>
        <rFont val="Times New Roman"/>
        <family val="1"/>
        <charset val="238"/>
      </rPr>
      <t xml:space="preserve"> Completarea coloanelor de la 41 la 75 se face pe baza fişelor individuale pentru fiecare cadru didactic în parte şi categoria de informaţie solicitată (col.41-44, conform </t>
    </r>
    <r>
      <rPr>
        <i/>
        <sz val="8.5"/>
        <color theme="1"/>
        <rFont val="Times New Roman"/>
        <family val="1"/>
      </rPr>
      <t>Fişei de verificare a îndeplinirii standardelor minimale CNATDCU</t>
    </r>
    <r>
      <rPr>
        <sz val="8.5"/>
        <color theme="1"/>
        <rFont val="Times New Roman"/>
        <family val="1"/>
        <charset val="238"/>
      </rPr>
      <t xml:space="preserve">; col.45-47, conform documentelor pdf, cuprinzând indicii Hirsch calculaţi din platformele Google Scholar, Web of Science, respectiv Scopus; col.48, conform fişei individuale pentru impactul creaţiei artistice -v.Anexa4.1; col.49, conform fişei individuale pentru impactul performanţei sportive - v.Anexa 4.2; col.50-62, conform Fişei individuale de articole şi brevete - v.Anexa 5; col.63, conform Fişei individuale pentru performanţa creaţiei artistice - v.Anexa 5.1; col.64, conform Fişei individuale pentru performanţa sportivă - v.Anexa 5.2; col.65-69, conform Fişei individuale pentru performanţa în științele umaniste - v.Anexa 5.3).
</t>
    </r>
    <r>
      <rPr>
        <b/>
        <sz val="8.5"/>
        <color rgb="FFC00000"/>
        <rFont val="Times New Roman"/>
        <family val="1"/>
      </rPr>
      <t>Vă rugăm să completați numai spațiile marcate cu culoarea galben. Puteţi insera rânduri în document, doar înainte de rândul cu TOTAL, prin selectarea unui rând formatat (marcat cu culoarea galben) şi apoi Copy &amp; Insert Copied Cells.</t>
    </r>
  </si>
  <si>
    <t>Contribuție individuală publicații științe umaniste</t>
  </si>
  <si>
    <r>
      <t xml:space="preserve">Date de identificare cadru didactic si de cercetare (CD si C)
</t>
    </r>
    <r>
      <rPr>
        <sz val="6"/>
        <color rgb="FFFF0000"/>
        <rFont val="Times New Roman"/>
        <family val="1"/>
      </rPr>
      <t>(</t>
    </r>
    <r>
      <rPr>
        <b/>
        <sz val="6"/>
        <color rgb="FFFF0000"/>
        <rFont val="Times New Roman"/>
        <family val="1"/>
      </rPr>
      <t xml:space="preserve">Informațiile din aceste câmpuri nu vor fi transmise către CNFIS-ME. Acestea pot fi utilizate </t>
    </r>
    <r>
      <rPr>
        <sz val="6"/>
        <color rgb="FFFF0000"/>
        <rFont val="Times New Roman"/>
        <family val="1"/>
      </rPr>
      <t>pentru centralizarea și identificare cadrelor didactice la nivel de universitate.</t>
    </r>
    <r>
      <rPr>
        <sz val="6"/>
        <rFont val="Times New Roman"/>
        <family val="1"/>
      </rPr>
      <t>)</t>
    </r>
  </si>
  <si>
    <r>
      <rPr>
        <sz val="6"/>
        <color rgb="FFFF0000"/>
        <rFont val="Tw Cen MT"/>
        <family val="2"/>
      </rPr>
      <t>Incepând din 2023, trebuie raportată valoarea indicelui Hirsch</t>
    </r>
    <r>
      <rPr>
        <b/>
        <sz val="6"/>
        <color rgb="FFFF0000"/>
        <rFont val="Tw Cen MT"/>
        <family val="2"/>
      </rPr>
      <t xml:space="preserve"> în toate cele trei
baze de date </t>
    </r>
    <r>
      <rPr>
        <sz val="6"/>
        <color rgb="FFFF0000"/>
        <rFont val="Tw Cen MT"/>
        <family val="2"/>
      </rPr>
      <t>folosite pentru citări (Web of Science, Scopus şi Google Scholar) pentru toate cadrele didactice,</t>
    </r>
    <r>
      <rPr>
        <b/>
        <sz val="6"/>
        <color rgb="FFFF0000"/>
        <rFont val="Tw Cen MT"/>
        <family val="2"/>
      </rPr>
      <t xml:space="preserve"> indiferent de domeniul CNATDCU.</t>
    </r>
    <r>
      <rPr>
        <b/>
        <sz val="6"/>
        <color rgb="FFFF0000"/>
        <rFont val="Times New Roman"/>
        <family val="1"/>
      </rPr>
      <t xml:space="preserve"> </t>
    </r>
  </si>
  <si>
    <t>Personal didactic angajat cu normă întreagă (pe perioadă determinată)</t>
  </si>
  <si>
    <t>Personal didactic titular (fără funcția de bază în universitate)</t>
  </si>
  <si>
    <t>Personal didactic titular (cu funcția de bază în universitate)</t>
  </si>
  <si>
    <t>verificare</t>
  </si>
  <si>
    <r>
      <t xml:space="preserve">Se completează informațiile raportate în Anexa 5.3, din rândul "Total general", </t>
    </r>
    <r>
      <rPr>
        <sz val="6"/>
        <color rgb="FFFF0000"/>
        <rFont val="Times New Roman"/>
        <family val="1"/>
      </rPr>
      <t>doar pentru cadrele didactice pentru care s-a completat o valoare corespunzatoare unui domeniu din cadrul  stiintelor umaniste pe coloana AV.</t>
    </r>
  </si>
  <si>
    <t>UNIVERSITATEA ALEXANDRU IOAN CUZA DIN IAȘI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</si>
</sst>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6">
    <font>
      <sz val="11"/>
      <color theme="1"/>
      <name val="Calibri"/>
      <family val="2"/>
      <scheme val="minor"/>
    </font>
    <font>
      <b/>
      <sz val="10"/>
      <name val="Times New Roman"/>
      <family val="1"/>
    </font>
    <font>
      <b/>
      <sz val="10"/>
      <name val="Times New Roman"/>
      <family val="1"/>
      <charset val="238"/>
    </font>
    <font>
      <sz val="9"/>
      <color indexed="81"/>
      <name val="Tahoma"/>
      <family val="2"/>
    </font>
    <font>
      <b/>
      <sz val="9"/>
      <name val="Times New Roman"/>
      <family val="1"/>
    </font>
    <font>
      <b/>
      <sz val="8"/>
      <name val="Times New Roman"/>
      <family val="1"/>
    </font>
    <font>
      <sz val="7"/>
      <name val="Times New Roman"/>
      <family val="1"/>
    </font>
    <font>
      <i/>
      <sz val="7"/>
      <name val="Times New Roman"/>
      <family val="1"/>
    </font>
    <font>
      <sz val="8"/>
      <name val="Times New Roman"/>
      <family val="1"/>
    </font>
    <font>
      <b/>
      <sz val="7"/>
      <name val="Times New Roman"/>
      <family val="1"/>
    </font>
    <font>
      <sz val="8"/>
      <color indexed="81"/>
      <name val="Times New Roman"/>
      <family val="1"/>
    </font>
    <font>
      <sz val="10"/>
      <name val="Times-R New"/>
      <family val="1"/>
    </font>
    <font>
      <sz val="8"/>
      <name val="Arial Narrow"/>
      <family val="2"/>
    </font>
    <font>
      <b/>
      <sz val="8"/>
      <color indexed="81"/>
      <name val="Times New Roman"/>
      <family val="1"/>
    </font>
    <font>
      <b/>
      <sz val="8"/>
      <name val="Arial Narrow"/>
      <family val="2"/>
    </font>
    <font>
      <sz val="8"/>
      <color indexed="81"/>
      <name val="Tahoma"/>
      <family val="2"/>
    </font>
    <font>
      <b/>
      <sz val="9"/>
      <name val="Arial Narrow"/>
      <family val="2"/>
    </font>
    <font>
      <sz val="9"/>
      <name val="Arial Narrow"/>
      <family val="2"/>
    </font>
    <font>
      <sz val="10"/>
      <name val="Arial Narrow"/>
      <family val="2"/>
    </font>
    <font>
      <sz val="10"/>
      <name val="Arial"/>
      <family val="2"/>
    </font>
    <font>
      <sz val="10"/>
      <name val="Arial"/>
      <family val="2"/>
      <charset val="238"/>
    </font>
    <font>
      <sz val="10"/>
      <name val="Arial"/>
      <family val="2"/>
    </font>
    <font>
      <sz val="11"/>
      <color indexed="8"/>
      <name val="Arial"/>
      <family val="2"/>
      <charset val="238"/>
    </font>
    <font>
      <b/>
      <sz val="9"/>
      <name val="Arial Narrow"/>
      <family val="2"/>
      <charset val="238"/>
    </font>
    <font>
      <sz val="9"/>
      <name val="Arial Narrow"/>
      <family val="2"/>
      <charset val="238"/>
    </font>
    <font>
      <sz val="11"/>
      <color theme="1"/>
      <name val="Calibri"/>
      <family val="2"/>
      <scheme val="minor"/>
    </font>
    <font>
      <sz val="11"/>
      <color theme="1"/>
      <name val="Calibri"/>
      <family val="2"/>
      <charset val="238"/>
      <scheme val="minor"/>
    </font>
    <font>
      <sz val="11"/>
      <color theme="1"/>
      <name val="Arial"/>
      <family val="2"/>
      <charset val="238"/>
    </font>
    <font>
      <sz val="11"/>
      <color theme="1"/>
      <name val="Times New Roman"/>
      <family val="2"/>
      <charset val="238"/>
    </font>
    <font>
      <sz val="11"/>
      <color theme="1"/>
      <name val="Times New Roman"/>
      <family val="1"/>
    </font>
    <font>
      <sz val="8"/>
      <color theme="1"/>
      <name val="Times New Roman"/>
      <family val="1"/>
    </font>
    <font>
      <b/>
      <sz val="10"/>
      <color theme="1"/>
      <name val="Times New Roman"/>
      <family val="1"/>
    </font>
    <font>
      <sz val="9"/>
      <color theme="1"/>
      <name val="Times New Roman"/>
      <family val="1"/>
    </font>
    <font>
      <sz val="10"/>
      <color theme="1"/>
      <name val="Times New Roman"/>
      <family val="1"/>
    </font>
    <font>
      <b/>
      <sz val="8"/>
      <color theme="1"/>
      <name val="Times New Roman"/>
      <family val="1"/>
    </font>
    <font>
      <sz val="7"/>
      <color theme="1"/>
      <name val="Times New Roman"/>
      <family val="1"/>
    </font>
    <font>
      <b/>
      <sz val="11"/>
      <color theme="1"/>
      <name val="Times New Roman"/>
      <family val="1"/>
    </font>
    <font>
      <b/>
      <sz val="7"/>
      <color theme="1"/>
      <name val="Times New Roman"/>
      <family val="1"/>
    </font>
    <font>
      <b/>
      <sz val="9"/>
      <color theme="1"/>
      <name val="Times New Roman"/>
      <family val="1"/>
    </font>
    <font>
      <b/>
      <i/>
      <sz val="11"/>
      <color theme="1"/>
      <name val="Times New Roman"/>
      <family val="1"/>
    </font>
    <font>
      <sz val="8.5"/>
      <color theme="1"/>
      <name val="Times New Roman"/>
      <family val="1"/>
      <charset val="238"/>
    </font>
    <font>
      <sz val="6"/>
      <name val="Times New Roman"/>
      <family val="1"/>
    </font>
    <font>
      <b/>
      <sz val="6"/>
      <name val="Times New Roman"/>
      <family val="1"/>
    </font>
    <font>
      <sz val="6"/>
      <color theme="1"/>
      <name val="Times New Roman"/>
      <family val="1"/>
    </font>
    <font>
      <sz val="6"/>
      <color rgb="FFFF0000"/>
      <name val="Times New Roman"/>
      <family val="1"/>
    </font>
    <font>
      <sz val="8.5"/>
      <color theme="1"/>
      <name val="Times New Roman"/>
      <family val="1"/>
    </font>
    <font>
      <sz val="8"/>
      <name val="Times New Roman"/>
      <family val="1"/>
      <charset val="238"/>
    </font>
    <font>
      <i/>
      <sz val="8"/>
      <name val="Times New Roman"/>
      <family val="1"/>
      <charset val="238"/>
    </font>
    <font>
      <b/>
      <sz val="8.5"/>
      <color theme="1"/>
      <name val="Times New Roman"/>
      <family val="1"/>
    </font>
    <font>
      <b/>
      <sz val="8.5"/>
      <color rgb="FFC00000"/>
      <name val="Times New Roman"/>
      <family val="1"/>
    </font>
    <font>
      <i/>
      <sz val="8.5"/>
      <color theme="1"/>
      <name val="Times New Roman"/>
      <family val="1"/>
    </font>
    <font>
      <b/>
      <sz val="8"/>
      <color rgb="FFC00000"/>
      <name val="Times New Roman"/>
      <family val="1"/>
    </font>
    <font>
      <sz val="8"/>
      <color rgb="FFC00000"/>
      <name val="Times New Roman"/>
      <family val="1"/>
    </font>
    <font>
      <i/>
      <sz val="8"/>
      <name val="Times New Roman"/>
      <family val="1"/>
    </font>
    <font>
      <sz val="7"/>
      <color indexed="81"/>
      <name val="Times New Roman"/>
      <family val="1"/>
    </font>
    <font>
      <b/>
      <sz val="5.5"/>
      <color rgb="FFFF0000"/>
      <name val="Times New Roman"/>
      <family val="1"/>
    </font>
    <font>
      <sz val="7"/>
      <color rgb="FFFF0000"/>
      <name val="Times New Roman"/>
      <family val="1"/>
    </font>
    <font>
      <b/>
      <sz val="6"/>
      <color rgb="FFFF0000"/>
      <name val="Times New Roman"/>
      <family val="1"/>
    </font>
    <font>
      <b/>
      <i/>
      <sz val="5.5"/>
      <color rgb="FFFF0000"/>
      <name val="Times New Roman"/>
      <family val="1"/>
    </font>
    <font>
      <sz val="9"/>
      <color theme="1"/>
      <name val="Arial Narrow"/>
      <family val="2"/>
    </font>
    <font>
      <sz val="6"/>
      <color rgb="FFFF0000"/>
      <name val="Tw Cen MT"/>
      <family val="2"/>
    </font>
    <font>
      <b/>
      <sz val="6"/>
      <color rgb="FFFF0000"/>
      <name val="Tw Cen MT"/>
      <family val="2"/>
    </font>
    <font>
      <b/>
      <sz val="6"/>
      <color rgb="FFFF0000"/>
      <name val="Times New Roman"/>
      <family val="2"/>
    </font>
    <font>
      <b/>
      <sz val="11"/>
      <color theme="1"/>
      <name val="Calibri"/>
      <family val="2"/>
      <scheme val="minor"/>
    </font>
    <font>
      <i/>
      <sz val="9"/>
      <color theme="0" tint="-0.249977111117893"/>
      <name val="Times New Roman"/>
      <family val="1"/>
    </font>
    <font>
      <i/>
      <sz val="9"/>
      <color theme="0" tint="-0.249977111117893"/>
      <name val="Calibri"/>
      <family val="2"/>
      <scheme val="minor"/>
    </font>
  </fonts>
  <fills count="10">
    <fill>
      <patternFill patternType="none"/>
    </fill>
    <fill>
      <patternFill patternType="gray125"/>
    </fill>
    <fill>
      <patternFill patternType="solid">
        <fgColor indexed="43"/>
        <bgColor indexed="64"/>
      </patternFill>
    </fill>
    <fill>
      <patternFill patternType="solid">
        <fgColor theme="9" tint="0.399945066682943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s>
  <borders count="107">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right/>
      <top style="medium">
        <color theme="0" tint="-0.34998626667073579"/>
      </top>
      <bottom/>
      <diagonal/>
    </border>
    <border>
      <left style="thin">
        <color theme="0" tint="-0.34998626667073579"/>
      </left>
      <right style="thin">
        <color theme="0" tint="-0.34998626667073579"/>
      </right>
      <top style="medium">
        <color theme="0" tint="-0.34998626667073579"/>
      </top>
      <bottom style="medium">
        <color theme="0" tint="-0.34998626667073579"/>
      </bottom>
      <diagonal/>
    </border>
    <border>
      <left style="thin">
        <color theme="0" tint="-0.34998626667073579"/>
      </left>
      <right style="thin">
        <color theme="0" tint="-0.34998626667073579"/>
      </right>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right style="thin">
        <color theme="0" tint="-0.34998626667073579"/>
      </right>
      <top style="medium">
        <color theme="0" tint="-0.34998626667073579"/>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diagonal/>
    </border>
    <border>
      <left style="thin">
        <color theme="0" tint="-0.34998626667073579"/>
      </left>
      <right style="medium">
        <color theme="0" tint="-0.34998626667073579"/>
      </right>
      <top/>
      <bottom/>
      <diagonal/>
    </border>
    <border>
      <left style="thin">
        <color theme="0" tint="-0.34998626667073579"/>
      </left>
      <right style="medium">
        <color theme="0" tint="-0.34998626667073579"/>
      </right>
      <top/>
      <bottom style="medium">
        <color theme="0" tint="-0.34998626667073579"/>
      </bottom>
      <diagonal/>
    </border>
    <border>
      <left style="thin">
        <color theme="0" tint="-0.34998626667073579"/>
      </left>
      <right/>
      <top style="thin">
        <color theme="0" tint="-0.34998626667073579"/>
      </top>
      <bottom/>
      <diagonal/>
    </border>
    <border>
      <left style="medium">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style="medium">
        <color theme="0" tint="-0.34998626667073579"/>
      </right>
      <top/>
      <bottom style="thin">
        <color theme="0" tint="-0.34998626667073579"/>
      </bottom>
      <diagonal/>
    </border>
    <border>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medium">
        <color theme="0" tint="-0.34998626667073579"/>
      </top>
      <bottom style="thin">
        <color theme="0" tint="-0.34998626667073579"/>
      </bottom>
      <diagonal/>
    </border>
    <border>
      <left/>
      <right style="thin">
        <color theme="0" tint="-0.34998626667073579"/>
      </right>
      <top style="medium">
        <color theme="0" tint="-0.34998626667073579"/>
      </top>
      <bottom style="thin">
        <color theme="0" tint="-0.34998626667073579"/>
      </bottom>
      <diagonal/>
    </border>
    <border>
      <left/>
      <right style="thin">
        <color theme="0" tint="-0.34998626667073579"/>
      </right>
      <top style="thin">
        <color theme="0" tint="-0.34998626667073579"/>
      </top>
      <bottom style="medium">
        <color theme="0" tint="-0.34998626667073579"/>
      </bottom>
      <diagonal/>
    </border>
    <border>
      <left style="medium">
        <color theme="0" tint="-0.34998626667073579"/>
      </left>
      <right style="thin">
        <color theme="0" tint="-0.34998626667073579"/>
      </right>
      <top/>
      <bottom/>
      <diagonal/>
    </border>
    <border>
      <left style="thin">
        <color theme="0" tint="-0.34998626667073579"/>
      </left>
      <right style="medium">
        <color theme="0" tint="-0.34998626667073579"/>
      </right>
      <top style="thin">
        <color theme="0" tint="-0.34998626667073579"/>
      </top>
      <bottom/>
      <diagonal/>
    </border>
    <border>
      <left style="thin">
        <color rgb="FFFF0000"/>
      </left>
      <right style="thin">
        <color rgb="FFFF0000"/>
      </right>
      <top style="thin">
        <color rgb="FFFF0000"/>
      </top>
      <bottom style="thin">
        <color rgb="FFFF0000"/>
      </bottom>
      <diagonal/>
    </border>
    <border>
      <left style="thin">
        <color theme="0" tint="-0.34998626667073579"/>
      </left>
      <right/>
      <top style="thin">
        <color theme="0" tint="-0.34998626667073579"/>
      </top>
      <bottom style="medium">
        <color theme="0" tint="-0.34998626667073579"/>
      </bottom>
      <diagonal/>
    </border>
    <border>
      <left style="thin">
        <color rgb="FFFF0000"/>
      </left>
      <right style="thin">
        <color rgb="FFFF0000"/>
      </right>
      <top/>
      <bottom style="thin">
        <color rgb="FFFF0000"/>
      </bottom>
      <diagonal/>
    </border>
    <border>
      <left style="thin">
        <color rgb="FFFF0000"/>
      </left>
      <right style="thin">
        <color theme="0" tint="-0.34998626667073579"/>
      </right>
      <top style="thin">
        <color rgb="FFFF0000"/>
      </top>
      <bottom style="thin">
        <color rgb="FFFF0000"/>
      </bottom>
      <diagonal/>
    </border>
    <border>
      <left style="thin">
        <color theme="0" tint="-0.34998626667073579"/>
      </left>
      <right style="thin">
        <color theme="0" tint="-0.34998626667073579"/>
      </right>
      <top style="thin">
        <color rgb="FFFF0000"/>
      </top>
      <bottom style="thin">
        <color rgb="FFFF0000"/>
      </bottom>
      <diagonal/>
    </border>
    <border>
      <left style="thin">
        <color theme="0" tint="-0.34998626667073579"/>
      </left>
      <right style="thin">
        <color rgb="FFFF0000"/>
      </right>
      <top style="thin">
        <color rgb="FFFF0000"/>
      </top>
      <bottom style="thin">
        <color rgb="FFFF000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top style="medium">
        <color theme="0" tint="-0.34998626667073579"/>
      </top>
      <bottom style="thin">
        <color rgb="FFFF0000"/>
      </bottom>
      <diagonal/>
    </border>
    <border>
      <left/>
      <right style="medium">
        <color theme="0" tint="-0.34998626667073579"/>
      </right>
      <top style="medium">
        <color theme="0" tint="-0.34998626667073579"/>
      </top>
      <bottom style="thin">
        <color rgb="FFFF0000"/>
      </bottom>
      <diagonal/>
    </border>
    <border>
      <left/>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style="thin">
        <color rgb="FFFF0000"/>
      </top>
      <bottom style="thin">
        <color theme="0" tint="-0.34998626667073579"/>
      </bottom>
      <diagonal/>
    </border>
    <border>
      <left/>
      <right/>
      <top style="thin">
        <color rgb="FFFF0000"/>
      </top>
      <bottom style="thin">
        <color theme="0" tint="-0.34998626667073579"/>
      </bottom>
      <diagonal/>
    </border>
    <border>
      <left/>
      <right style="thin">
        <color theme="0" tint="-0.34998626667073579"/>
      </right>
      <top style="thin">
        <color rgb="FFFF0000"/>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rgb="FFFF0000"/>
      </left>
      <right style="thin">
        <color rgb="FFFF0000"/>
      </right>
      <top style="thin">
        <color rgb="FFFF0000"/>
      </top>
      <bottom/>
      <diagonal/>
    </border>
    <border>
      <left style="medium">
        <color theme="0" tint="-0.34998626667073579"/>
      </left>
      <right/>
      <top/>
      <bottom/>
      <diagonal/>
    </border>
    <border>
      <left style="thin">
        <color theme="0" tint="-0.249977111117893"/>
      </left>
      <right/>
      <top style="thin">
        <color theme="0" tint="-0.249977111117893"/>
      </top>
      <bottom/>
      <diagonal/>
    </border>
    <border>
      <left/>
      <right style="thin">
        <color theme="0" tint="-0.34998626667073579"/>
      </right>
      <top style="thin">
        <color theme="0" tint="-0.34998626667073579"/>
      </top>
      <bottom/>
      <diagonal/>
    </border>
    <border>
      <left/>
      <right/>
      <top style="thin">
        <color theme="0" tint="-0.249977111117893"/>
      </top>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249977111117893"/>
      </right>
      <top/>
      <bottom/>
      <diagonal/>
    </border>
    <border>
      <left style="thin">
        <color theme="0" tint="-0.34998626667073579"/>
      </left>
      <right style="thin">
        <color rgb="FFFF0000"/>
      </right>
      <top style="thin">
        <color rgb="FFFF0000"/>
      </top>
      <bottom style="thin">
        <color theme="0" tint="-0.34998626667073579"/>
      </bottom>
      <diagonal/>
    </border>
    <border>
      <left style="thin">
        <color theme="0" tint="-0.34998626667073579"/>
      </left>
      <right style="thin">
        <color rgb="FFFF0000"/>
      </right>
      <top style="thin">
        <color theme="0" tint="-0.34998626667073579"/>
      </top>
      <bottom style="thin">
        <color theme="0" tint="-0.249977111117893"/>
      </bottom>
      <diagonal/>
    </border>
    <border>
      <left style="thin">
        <color theme="0" tint="-0.34998626667073579"/>
      </left>
      <right style="thin">
        <color theme="0" tint="-0.34998626667073579"/>
      </right>
      <top style="thin">
        <color theme="0" tint="-0.249977111117893"/>
      </top>
      <bottom/>
      <diagonal/>
    </border>
    <border>
      <left style="thin">
        <color theme="0" tint="-0.34998626667073579"/>
      </left>
      <right style="thin">
        <color theme="0" tint="-0.34998626667073579"/>
      </right>
      <top style="thin">
        <color rgb="FFFF0000"/>
      </top>
      <bottom style="thin">
        <color theme="0" tint="-0.34998626667073579"/>
      </bottom>
      <diagonal/>
    </border>
    <border>
      <left/>
      <right style="thin">
        <color theme="0" tint="-0.34998626667073579"/>
      </right>
      <top style="thin">
        <color theme="0" tint="-0.249977111117893"/>
      </top>
      <bottom/>
      <diagonal/>
    </border>
    <border>
      <left style="thin">
        <color rgb="FFFF0000"/>
      </left>
      <right style="thin">
        <color rgb="FFFF0000"/>
      </right>
      <top/>
      <bottom style="thin">
        <color theme="0" tint="-0.249977111117893"/>
      </bottom>
      <diagonal/>
    </border>
    <border>
      <left style="thin">
        <color theme="0" tint="-0.34998626667073579"/>
      </left>
      <right/>
      <top style="thin">
        <color theme="0" tint="-0.249977111117893"/>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medium">
        <color theme="0" tint="-0.14999847407452621"/>
      </left>
      <right style="thin">
        <color theme="0" tint="-0.14999847407452621"/>
      </right>
      <top style="medium">
        <color theme="0" tint="-0.14999847407452621"/>
      </top>
      <bottom style="thin">
        <color theme="0" tint="-0.14999847407452621"/>
      </bottom>
      <diagonal/>
    </border>
    <border>
      <left style="thin">
        <color theme="0" tint="-0.14999847407452621"/>
      </left>
      <right style="thin">
        <color theme="0" tint="-0.14999847407452621"/>
      </right>
      <top style="medium">
        <color theme="0" tint="-0.14999847407452621"/>
      </top>
      <bottom style="thin">
        <color theme="0" tint="-0.14999847407452621"/>
      </bottom>
      <diagonal/>
    </border>
    <border>
      <left style="thin">
        <color theme="0" tint="-0.14999847407452621"/>
      </left>
      <right style="medium">
        <color theme="0" tint="-0.14999847407452621"/>
      </right>
      <top style="medium">
        <color theme="0" tint="-0.14999847407452621"/>
      </top>
      <bottom style="thin">
        <color theme="0" tint="-0.14999847407452621"/>
      </bottom>
      <diagonal/>
    </border>
    <border>
      <left style="medium">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theme="0" tint="-0.14999847407452621"/>
      </right>
      <top style="thin">
        <color theme="0" tint="-0.14999847407452621"/>
      </top>
      <bottom style="thin">
        <color theme="0" tint="-0.14999847407452621"/>
      </bottom>
      <diagonal/>
    </border>
    <border>
      <left style="medium">
        <color theme="0" tint="-0.14999847407452621"/>
      </left>
      <right style="thin">
        <color theme="0" tint="-0.14999847407452621"/>
      </right>
      <top style="thin">
        <color theme="0" tint="-0.14999847407452621"/>
      </top>
      <bottom style="medium">
        <color theme="0" tint="-0.14999847407452621"/>
      </bottom>
      <diagonal/>
    </border>
    <border>
      <left style="thin">
        <color theme="0" tint="-0.14999847407452621"/>
      </left>
      <right style="thin">
        <color theme="0" tint="-0.14999847407452621"/>
      </right>
      <top style="thin">
        <color theme="0" tint="-0.14999847407452621"/>
      </top>
      <bottom style="medium">
        <color theme="0" tint="-0.14999847407452621"/>
      </bottom>
      <diagonal/>
    </border>
    <border>
      <left style="thin">
        <color theme="0" tint="-0.14999847407452621"/>
      </left>
      <right style="medium">
        <color theme="0" tint="-0.14999847407452621"/>
      </right>
      <top style="thin">
        <color theme="0" tint="-0.14999847407452621"/>
      </top>
      <bottom style="medium">
        <color theme="0" tint="-0.14999847407452621"/>
      </bottom>
      <diagonal/>
    </border>
    <border>
      <left style="medium">
        <color theme="0" tint="-0.14999847407452621"/>
      </left>
      <right style="thin">
        <color theme="0" tint="-0.14999847407452621"/>
      </right>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medium">
        <color theme="0" tint="-0.14999847407452621"/>
      </right>
      <top/>
      <bottom style="thin">
        <color theme="0" tint="-0.14999847407452621"/>
      </bottom>
      <diagonal/>
    </border>
    <border>
      <left style="medium">
        <color theme="0" tint="-0.14999847407452621"/>
      </left>
      <right/>
      <top/>
      <bottom/>
      <diagonal/>
    </border>
    <border>
      <left/>
      <right style="thin">
        <color theme="0" tint="-0.14999847407452621"/>
      </right>
      <top/>
      <bottom/>
      <diagonal/>
    </border>
    <border>
      <left style="medium">
        <color theme="0" tint="-0.14999847407452621"/>
      </left>
      <right style="thin">
        <color theme="0" tint="-0.14999847407452621"/>
      </right>
      <top/>
      <bottom/>
      <diagonal/>
    </border>
    <border>
      <left style="thin">
        <color theme="0" tint="-0.14999847407452621"/>
      </left>
      <right style="thin">
        <color theme="0" tint="-0.14999847407452621"/>
      </right>
      <top/>
      <bottom/>
      <diagonal/>
    </border>
    <border>
      <left style="thin">
        <color theme="0" tint="-0.14999847407452621"/>
      </left>
      <right style="medium">
        <color theme="0" tint="-0.14999847407452621"/>
      </right>
      <top/>
      <bottom/>
      <diagonal/>
    </border>
    <border>
      <left style="medium">
        <color theme="0" tint="-0.14999847407452621"/>
      </left>
      <right/>
      <top style="medium">
        <color theme="0" tint="-0.14999847407452621"/>
      </top>
      <bottom/>
      <diagonal/>
    </border>
    <border>
      <left/>
      <right style="thin">
        <color theme="0" tint="-0.14999847407452621"/>
      </right>
      <top style="medium">
        <color theme="0" tint="-0.14999847407452621"/>
      </top>
      <bottom/>
      <diagonal/>
    </border>
    <border>
      <left style="medium">
        <color theme="0" tint="-0.14999847407452621"/>
      </left>
      <right/>
      <top/>
      <bottom style="medium">
        <color theme="0" tint="-0.14999847407452621"/>
      </bottom>
      <diagonal/>
    </border>
    <border>
      <left/>
      <right style="thin">
        <color theme="0" tint="-0.14999847407452621"/>
      </right>
      <top/>
      <bottom style="medium">
        <color theme="0" tint="-0.14999847407452621"/>
      </bottom>
      <diagonal/>
    </border>
    <border>
      <left style="medium">
        <color theme="0" tint="-0.14999847407452621"/>
      </left>
      <right style="thin">
        <color theme="0" tint="-0.14999847407452621"/>
      </right>
      <top style="medium">
        <color theme="0" tint="-0.14999847407452621"/>
      </top>
      <bottom style="medium">
        <color theme="0" tint="-0.14999847407452621"/>
      </bottom>
      <diagonal/>
    </border>
    <border>
      <left style="thin">
        <color theme="0" tint="-0.14999847407452621"/>
      </left>
      <right style="thin">
        <color theme="0" tint="-0.14999847407452621"/>
      </right>
      <top style="medium">
        <color theme="0" tint="-0.14999847407452621"/>
      </top>
      <bottom style="medium">
        <color theme="0" tint="-0.14999847407452621"/>
      </bottom>
      <diagonal/>
    </border>
    <border>
      <left style="thin">
        <color theme="0" tint="-0.14999847407452621"/>
      </left>
      <right style="thin">
        <color theme="0" tint="-0.14999847407452621"/>
      </right>
      <top/>
      <bottom style="medium">
        <color theme="0" tint="-0.14999847407452621"/>
      </bottom>
      <diagonal/>
    </border>
    <border>
      <left style="thin">
        <color theme="0" tint="-0.14999847407452621"/>
      </left>
      <right style="medium">
        <color theme="0" tint="-0.14999847407452621"/>
      </right>
      <top/>
      <bottom style="medium">
        <color theme="0" tint="-0.14999847407452621"/>
      </bottom>
      <diagonal/>
    </border>
    <border>
      <left/>
      <right style="thin">
        <color theme="0" tint="-0.34998626667073579"/>
      </right>
      <top style="medium">
        <color theme="0" tint="-0.34998626667073579"/>
      </top>
      <bottom style="medium">
        <color theme="0" tint="-0.34998626667073579"/>
      </bottom>
      <diagonal/>
    </border>
    <border>
      <left style="thin">
        <color theme="0" tint="-0.249977111117893"/>
      </left>
      <right style="thin">
        <color theme="0" tint="-0.249977111117893"/>
      </right>
      <top style="thin">
        <color theme="0" tint="-0.249977111117893"/>
      </top>
      <bottom/>
      <diagonal/>
    </border>
    <border>
      <left/>
      <right style="medium">
        <color theme="0" tint="-0.34998626667073579"/>
      </right>
      <top/>
      <bottom/>
      <diagonal/>
    </border>
    <border>
      <left style="thin">
        <color theme="0" tint="-0.34998626667073579"/>
      </left>
      <right style="thin">
        <color theme="0" tint="-0.34998626667073579"/>
      </right>
      <top style="medium">
        <color theme="0" tint="-0.14999847407452621"/>
      </top>
      <bottom style="medium">
        <color theme="0" tint="-0.14999847407452621"/>
      </bottom>
      <diagonal/>
    </border>
    <border>
      <left style="thin">
        <color theme="0" tint="-0.34998626667073579"/>
      </left>
      <right style="medium">
        <color theme="0" tint="-0.14999847407452621"/>
      </right>
      <top style="medium">
        <color theme="0" tint="-0.14999847407452621"/>
      </top>
      <bottom style="medium">
        <color theme="0" tint="-0.14999847407452621"/>
      </bottom>
      <diagonal/>
    </border>
    <border>
      <left/>
      <right/>
      <top style="medium">
        <color theme="0" tint="-0.14999847407452621"/>
      </top>
      <bottom/>
      <diagonal/>
    </border>
    <border>
      <left style="thin">
        <color theme="0" tint="-0.34998626667073579"/>
      </left>
      <right style="thin">
        <color theme="0" tint="-0.34998626667073579"/>
      </right>
      <top style="medium">
        <color theme="0" tint="-0.14999847407452621"/>
      </top>
      <bottom/>
      <diagonal/>
    </border>
    <border>
      <left style="medium">
        <color theme="0" tint="-0.14999847407452621"/>
      </left>
      <right/>
      <top style="medium">
        <color theme="0" tint="-0.14999847407452621"/>
      </top>
      <bottom style="thin">
        <color theme="0" tint="-0.14999847407452621"/>
      </bottom>
      <diagonal/>
    </border>
    <border>
      <left style="medium">
        <color theme="0" tint="-0.14999847407452621"/>
      </left>
      <right/>
      <top style="thin">
        <color theme="0" tint="-0.14999847407452621"/>
      </top>
      <bottom style="thin">
        <color theme="0" tint="-0.14999847407452621"/>
      </bottom>
      <diagonal/>
    </border>
    <border>
      <left style="medium">
        <color theme="0" tint="-0.14999847407452621"/>
      </left>
      <right/>
      <top style="thin">
        <color theme="0" tint="-0.14999847407452621"/>
      </top>
      <bottom style="medium">
        <color theme="0" tint="-0.14999847407452621"/>
      </bottom>
      <diagonal/>
    </border>
    <border>
      <left style="thin">
        <color indexed="64"/>
      </left>
      <right style="thin">
        <color theme="0" tint="-0.14999847407452621"/>
      </right>
      <top style="thin">
        <color indexed="64"/>
      </top>
      <bottom style="thin">
        <color theme="0" tint="-0.14999847407452621"/>
      </bottom>
      <diagonal/>
    </border>
    <border>
      <left style="thin">
        <color theme="0" tint="-0.14999847407452621"/>
      </left>
      <right style="thin">
        <color theme="0" tint="-0.14999847407452621"/>
      </right>
      <top style="thin">
        <color indexed="64"/>
      </top>
      <bottom style="thin">
        <color theme="0" tint="-0.14999847407452621"/>
      </bottom>
      <diagonal/>
    </border>
    <border>
      <left style="thin">
        <color theme="0" tint="-0.14999847407452621"/>
      </left>
      <right style="thin">
        <color indexed="64"/>
      </right>
      <top style="thin">
        <color indexed="64"/>
      </top>
      <bottom style="thin">
        <color theme="0" tint="-0.14999847407452621"/>
      </bottom>
      <diagonal/>
    </border>
    <border>
      <left style="thin">
        <color indexed="64"/>
      </left>
      <right style="thin">
        <color theme="0" tint="-0.14999847407452621"/>
      </right>
      <top style="thin">
        <color theme="0" tint="-0.14999847407452621"/>
      </top>
      <bottom style="thin">
        <color theme="0" tint="-0.14999847407452621"/>
      </bottom>
      <diagonal/>
    </border>
    <border>
      <left style="thin">
        <color theme="0" tint="-0.14999847407452621"/>
      </left>
      <right style="thin">
        <color indexed="64"/>
      </right>
      <top style="thin">
        <color theme="0" tint="-0.14999847407452621"/>
      </top>
      <bottom style="thin">
        <color theme="0" tint="-0.14999847407452621"/>
      </bottom>
      <diagonal/>
    </border>
    <border>
      <left style="thin">
        <color indexed="64"/>
      </left>
      <right style="thin">
        <color theme="0" tint="-0.14999847407452621"/>
      </right>
      <top style="thin">
        <color theme="0" tint="-0.14999847407452621"/>
      </top>
      <bottom style="thin">
        <color indexed="64"/>
      </bottom>
      <diagonal/>
    </border>
    <border>
      <left style="thin">
        <color theme="0" tint="-0.14999847407452621"/>
      </left>
      <right style="thin">
        <color theme="0" tint="-0.14999847407452621"/>
      </right>
      <top style="thin">
        <color theme="0" tint="-0.14999847407452621"/>
      </top>
      <bottom style="thin">
        <color indexed="64"/>
      </bottom>
      <diagonal/>
    </border>
    <border>
      <left style="thin">
        <color theme="0" tint="-0.14999847407452621"/>
      </left>
      <right style="thin">
        <color indexed="64"/>
      </right>
      <top style="thin">
        <color theme="0" tint="-0.14999847407452621"/>
      </top>
      <bottom style="thin">
        <color indexed="64"/>
      </bottom>
      <diagonal/>
    </border>
  </borders>
  <cellStyleXfs count="45">
    <xf numFmtId="0" fontId="0" fillId="0" borderId="0"/>
    <xf numFmtId="0" fontId="25" fillId="0" borderId="0"/>
    <xf numFmtId="0" fontId="26" fillId="0" borderId="0"/>
    <xf numFmtId="0" fontId="21" fillId="0" borderId="0"/>
    <xf numFmtId="0" fontId="21" fillId="0" borderId="0"/>
    <xf numFmtId="0" fontId="21" fillId="0" borderId="0"/>
    <xf numFmtId="0" fontId="21" fillId="0" borderId="0"/>
    <xf numFmtId="0" fontId="26" fillId="0" borderId="0"/>
    <xf numFmtId="0" fontId="26" fillId="0" borderId="0"/>
    <xf numFmtId="0" fontId="27" fillId="0" borderId="0"/>
    <xf numFmtId="0" fontId="27" fillId="0" borderId="0"/>
    <xf numFmtId="0" fontId="19" fillId="0" borderId="0"/>
    <xf numFmtId="0" fontId="19" fillId="0" borderId="0"/>
    <xf numFmtId="0" fontId="19" fillId="0" borderId="0"/>
    <xf numFmtId="0" fontId="21" fillId="0" borderId="0"/>
    <xf numFmtId="0" fontId="20" fillId="0" borderId="0"/>
    <xf numFmtId="0" fontId="21" fillId="0" borderId="0"/>
    <xf numFmtId="0" fontId="20" fillId="0" borderId="0"/>
    <xf numFmtId="0" fontId="28" fillId="0" borderId="0"/>
    <xf numFmtId="0" fontId="20" fillId="0" borderId="0"/>
    <xf numFmtId="0" fontId="21" fillId="0" borderId="0"/>
    <xf numFmtId="0" fontId="20" fillId="0" borderId="0"/>
    <xf numFmtId="0" fontId="20" fillId="0" borderId="0"/>
    <xf numFmtId="0" fontId="21" fillId="0" borderId="0"/>
    <xf numFmtId="0" fontId="21" fillId="0" borderId="0"/>
    <xf numFmtId="0" fontId="25" fillId="0" borderId="0"/>
    <xf numFmtId="0" fontId="21" fillId="0" borderId="0"/>
    <xf numFmtId="0" fontId="21" fillId="0" borderId="0"/>
    <xf numFmtId="0" fontId="27" fillId="0" borderId="0"/>
    <xf numFmtId="0" fontId="25" fillId="0" borderId="0"/>
    <xf numFmtId="0" fontId="27" fillId="0" borderId="0"/>
    <xf numFmtId="0" fontId="27" fillId="0" borderId="0"/>
    <xf numFmtId="0" fontId="28" fillId="0" borderId="0"/>
    <xf numFmtId="0" fontId="26" fillId="0" borderId="0"/>
    <xf numFmtId="0" fontId="28" fillId="0" borderId="0"/>
    <xf numFmtId="0" fontId="28" fillId="0" borderId="0"/>
    <xf numFmtId="0" fontId="21" fillId="0" borderId="0"/>
    <xf numFmtId="0" fontId="21" fillId="0" borderId="0"/>
    <xf numFmtId="0" fontId="21" fillId="0" borderId="0"/>
    <xf numFmtId="0" fontId="21" fillId="0" borderId="0"/>
    <xf numFmtId="0" fontId="25" fillId="0" borderId="0"/>
    <xf numFmtId="0" fontId="11" fillId="0" borderId="0"/>
    <xf numFmtId="9" fontId="27" fillId="0" borderId="0" applyFont="0" applyFill="0" applyBorder="0" applyAlignment="0" applyProtection="0"/>
    <xf numFmtId="9" fontId="21" fillId="0" borderId="0" applyFont="0" applyFill="0" applyBorder="0" applyAlignment="0" applyProtection="0"/>
    <xf numFmtId="9" fontId="22" fillId="0" borderId="0" applyFont="0" applyFill="0" applyBorder="0" applyAlignment="0" applyProtection="0"/>
  </cellStyleXfs>
  <cellXfs count="244">
    <xf numFmtId="0" fontId="0" fillId="0" borderId="0" xfId="0"/>
    <xf numFmtId="0" fontId="29" fillId="0" borderId="0" xfId="0" applyFont="1"/>
    <xf numFmtId="0" fontId="32" fillId="0" borderId="0" xfId="0" applyFont="1"/>
    <xf numFmtId="0" fontId="32" fillId="0" borderId="0" xfId="0" applyFont="1" applyAlignment="1">
      <alignment vertical="center" wrapText="1" shrinkToFit="1"/>
    </xf>
    <xf numFmtId="0" fontId="33" fillId="0" borderId="0" xfId="0" applyFont="1"/>
    <xf numFmtId="0" fontId="14" fillId="0" borderId="1" xfId="41" applyFont="1" applyBorder="1" applyAlignment="1">
      <alignment horizontal="left" vertical="center" wrapText="1"/>
    </xf>
    <xf numFmtId="0" fontId="16" fillId="0" borderId="1" xfId="41" applyFont="1" applyBorder="1" applyAlignment="1">
      <alignment horizontal="left" vertical="center" wrapText="1"/>
    </xf>
    <xf numFmtId="0" fontId="17" fillId="0" borderId="1" xfId="41" applyFont="1" applyBorder="1" applyAlignment="1">
      <alignment horizontal="left" vertical="center" wrapText="1"/>
    </xf>
    <xf numFmtId="0" fontId="17" fillId="0" borderId="1" xfId="41" applyFont="1" applyBorder="1" applyAlignment="1">
      <alignment horizontal="right" vertical="center" wrapText="1"/>
    </xf>
    <xf numFmtId="0" fontId="18" fillId="2" borderId="1" xfId="41" applyFont="1" applyFill="1" applyBorder="1" applyAlignment="1" applyProtection="1">
      <alignment horizontal="right" vertical="center" wrapText="1"/>
      <protection locked="0"/>
    </xf>
    <xf numFmtId="0" fontId="17" fillId="0" borderId="8" xfId="41" applyFont="1" applyBorder="1" applyAlignment="1">
      <alignment vertical="center" wrapText="1"/>
    </xf>
    <xf numFmtId="0" fontId="32" fillId="0" borderId="0" xfId="0" applyFont="1" applyAlignment="1">
      <alignment horizontal="left" vertical="center" wrapText="1" shrinkToFit="1"/>
    </xf>
    <xf numFmtId="16" fontId="29" fillId="0" borderId="0" xfId="0" applyNumberFormat="1" applyFont="1"/>
    <xf numFmtId="0" fontId="16" fillId="0" borderId="4" xfId="41" applyFont="1" applyBorder="1" applyAlignment="1">
      <alignment horizontal="left" vertical="center" wrapText="1"/>
    </xf>
    <xf numFmtId="0" fontId="17" fillId="0" borderId="5" xfId="41" applyFont="1" applyBorder="1" applyAlignment="1">
      <alignment horizontal="left" vertical="center" wrapText="1"/>
    </xf>
    <xf numFmtId="0" fontId="17" fillId="0" borderId="10" xfId="41" applyFont="1" applyBorder="1" applyAlignment="1">
      <alignment horizontal="left" vertical="center" wrapText="1"/>
    </xf>
    <xf numFmtId="0" fontId="12" fillId="0" borderId="4" xfId="41" applyFont="1" applyBorder="1" applyAlignment="1">
      <alignment horizontal="left" vertical="center" wrapText="1"/>
    </xf>
    <xf numFmtId="1" fontId="24" fillId="0" borderId="9" xfId="41" applyNumberFormat="1" applyFont="1" applyBorder="1" applyAlignment="1">
      <alignment horizontal="right" vertical="center" wrapText="1"/>
    </xf>
    <xf numFmtId="1" fontId="24" fillId="0" borderId="2" xfId="41" applyNumberFormat="1" applyFont="1" applyBorder="1" applyAlignment="1">
      <alignment horizontal="right" vertical="center" wrapText="1"/>
    </xf>
    <xf numFmtId="1" fontId="24" fillId="0" borderId="11" xfId="41" applyNumberFormat="1" applyFont="1" applyBorder="1" applyAlignment="1">
      <alignment horizontal="right" vertical="center" wrapText="1"/>
    </xf>
    <xf numFmtId="1" fontId="24" fillId="0" borderId="3" xfId="41" applyNumberFormat="1" applyFont="1" applyBorder="1" applyAlignment="1">
      <alignment vertical="center" wrapText="1"/>
    </xf>
    <xf numFmtId="0" fontId="30" fillId="6" borderId="21" xfId="0" applyFont="1" applyFill="1" applyBorder="1" applyProtection="1">
      <protection locked="0"/>
    </xf>
    <xf numFmtId="0" fontId="30" fillId="6" borderId="22" xfId="0" applyFont="1" applyFill="1" applyBorder="1" applyAlignment="1" applyProtection="1">
      <alignment horizontal="center" vertical="center" wrapText="1"/>
      <protection locked="0"/>
    </xf>
    <xf numFmtId="0" fontId="30" fillId="6" borderId="14" xfId="0" applyFont="1" applyFill="1" applyBorder="1" applyAlignment="1" applyProtection="1">
      <alignment horizontal="center" vertical="center" wrapText="1"/>
      <protection locked="0"/>
    </xf>
    <xf numFmtId="1" fontId="8" fillId="6" borderId="21" xfId="0" applyNumberFormat="1" applyFont="1" applyFill="1" applyBorder="1" applyAlignment="1" applyProtection="1">
      <alignment horizontal="right" vertical="center" wrapText="1"/>
      <protection locked="0"/>
    </xf>
    <xf numFmtId="1" fontId="8" fillId="6" borderId="22" xfId="0" applyNumberFormat="1" applyFont="1" applyFill="1" applyBorder="1" applyAlignment="1" applyProtection="1">
      <alignment horizontal="center" wrapText="1"/>
      <protection locked="0"/>
    </xf>
    <xf numFmtId="0" fontId="30" fillId="6" borderId="3" xfId="0" applyFont="1" applyFill="1" applyBorder="1" applyProtection="1">
      <protection locked="0"/>
    </xf>
    <xf numFmtId="0" fontId="35" fillId="6" borderId="4" xfId="0" applyFont="1" applyFill="1" applyBorder="1" applyAlignment="1" applyProtection="1">
      <alignment horizontal="left" vertical="center" wrapText="1"/>
      <protection locked="0"/>
    </xf>
    <xf numFmtId="0" fontId="30" fillId="6" borderId="4" xfId="0" applyFont="1" applyFill="1" applyBorder="1" applyAlignment="1" applyProtection="1">
      <alignment horizontal="center" vertical="center" wrapText="1"/>
      <protection locked="0"/>
    </xf>
    <xf numFmtId="0" fontId="30" fillId="6" borderId="20"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36" fillId="0" borderId="0" xfId="0" applyFont="1" applyAlignment="1">
      <alignment horizontal="left" vertical="top"/>
    </xf>
    <xf numFmtId="0" fontId="29" fillId="0" borderId="0" xfId="0" applyFont="1" applyAlignment="1">
      <alignment horizontal="right"/>
    </xf>
    <xf numFmtId="0" fontId="29" fillId="0" borderId="0" xfId="0" applyFont="1" applyAlignment="1">
      <alignment horizontal="center" vertical="center"/>
    </xf>
    <xf numFmtId="0" fontId="29" fillId="0" borderId="0" xfId="0" applyFont="1" applyAlignment="1">
      <alignment horizontal="center"/>
    </xf>
    <xf numFmtId="0" fontId="30" fillId="0" borderId="0" xfId="0" applyFont="1"/>
    <xf numFmtId="0" fontId="6" fillId="0" borderId="4" xfId="0" applyFont="1" applyBorder="1" applyAlignment="1">
      <alignment horizontal="center" textRotation="90" wrapText="1"/>
    </xf>
    <xf numFmtId="0" fontId="35" fillId="0" borderId="30" xfId="0" applyFont="1" applyBorder="1" applyAlignment="1">
      <alignment horizontal="center" textRotation="90" wrapText="1"/>
    </xf>
    <xf numFmtId="0" fontId="41" fillId="0" borderId="8" xfId="0" applyFont="1" applyBorder="1" applyAlignment="1">
      <alignment horizontal="center" vertical="center" wrapText="1"/>
    </xf>
    <xf numFmtId="0" fontId="41" fillId="5" borderId="8" xfId="0" applyFont="1" applyFill="1" applyBorder="1" applyAlignment="1">
      <alignment horizontal="center" vertical="center" wrapText="1"/>
    </xf>
    <xf numFmtId="0" fontId="43" fillId="0" borderId="0" xfId="0" applyFont="1"/>
    <xf numFmtId="0" fontId="7" fillId="0" borderId="21" xfId="0" applyFont="1" applyBorder="1" applyAlignment="1">
      <alignment horizontal="center" vertical="center"/>
    </xf>
    <xf numFmtId="0" fontId="7" fillId="0" borderId="22" xfId="0" applyFont="1" applyBorder="1" applyAlignment="1">
      <alignment horizontal="center" vertical="center" wrapText="1"/>
    </xf>
    <xf numFmtId="0" fontId="7" fillId="5" borderId="22" xfId="0" applyFont="1" applyFill="1" applyBorder="1" applyAlignment="1">
      <alignment horizontal="center" vertical="center" wrapText="1"/>
    </xf>
    <xf numFmtId="1" fontId="8" fillId="6" borderId="15" xfId="0" applyNumberFormat="1" applyFont="1" applyFill="1" applyBorder="1" applyAlignment="1" applyProtection="1">
      <alignment horizontal="center" vertical="center" wrapText="1"/>
      <protection locked="0"/>
    </xf>
    <xf numFmtId="49" fontId="30" fillId="6" borderId="22" xfId="0" applyNumberFormat="1" applyFont="1" applyFill="1" applyBorder="1" applyAlignment="1" applyProtection="1">
      <alignment horizontal="center" vertical="center" wrapText="1"/>
      <protection locked="0"/>
    </xf>
    <xf numFmtId="49" fontId="30" fillId="6" borderId="4" xfId="0" applyNumberFormat="1" applyFont="1" applyFill="1" applyBorder="1" applyAlignment="1" applyProtection="1">
      <alignment horizontal="center" vertical="center" wrapText="1"/>
      <protection locked="0"/>
    </xf>
    <xf numFmtId="0" fontId="7" fillId="0" borderId="8" xfId="0" applyFont="1" applyBorder="1" applyAlignment="1">
      <alignment horizontal="center" vertical="center" wrapText="1"/>
    </xf>
    <xf numFmtId="0" fontId="30" fillId="6" borderId="43" xfId="0" applyFont="1" applyFill="1" applyBorder="1" applyAlignment="1" applyProtection="1">
      <alignment horizontal="left" vertical="center" wrapText="1"/>
      <protection locked="0"/>
    </xf>
    <xf numFmtId="0" fontId="29" fillId="7" borderId="0" xfId="0" applyFont="1" applyFill="1"/>
    <xf numFmtId="0" fontId="7" fillId="7" borderId="22" xfId="0" applyFont="1" applyFill="1" applyBorder="1" applyAlignment="1">
      <alignment horizontal="center" vertical="center"/>
    </xf>
    <xf numFmtId="49" fontId="38" fillId="7" borderId="22" xfId="0" applyNumberFormat="1" applyFont="1" applyFill="1" applyBorder="1" applyAlignment="1" applyProtection="1">
      <alignment horizontal="left" vertical="center" wrapText="1"/>
      <protection locked="0"/>
    </xf>
    <xf numFmtId="49" fontId="34" fillId="7" borderId="22" xfId="0" applyNumberFormat="1" applyFont="1" applyFill="1" applyBorder="1" applyAlignment="1" applyProtection="1">
      <alignment horizontal="left" vertical="top" wrapText="1"/>
      <protection locked="0"/>
    </xf>
    <xf numFmtId="49" fontId="34" fillId="7" borderId="1" xfId="0" applyNumberFormat="1" applyFont="1" applyFill="1" applyBorder="1" applyAlignment="1" applyProtection="1">
      <alignment horizontal="left" vertical="top" wrapText="1"/>
      <protection locked="0"/>
    </xf>
    <xf numFmtId="49" fontId="30" fillId="7" borderId="4" xfId="0" applyNumberFormat="1" applyFont="1" applyFill="1" applyBorder="1" applyAlignment="1" applyProtection="1">
      <alignment horizontal="left" vertical="center" wrapText="1"/>
      <protection locked="0"/>
    </xf>
    <xf numFmtId="2" fontId="30" fillId="6" borderId="22" xfId="0" applyNumberFormat="1" applyFont="1" applyFill="1" applyBorder="1" applyAlignment="1" applyProtection="1">
      <alignment horizontal="right" vertical="center" wrapText="1"/>
      <protection locked="0"/>
    </xf>
    <xf numFmtId="2" fontId="30" fillId="6" borderId="1" xfId="0" applyNumberFormat="1" applyFont="1" applyFill="1" applyBorder="1" applyAlignment="1" applyProtection="1">
      <alignment horizontal="right" vertical="center" wrapText="1"/>
      <protection locked="0"/>
    </xf>
    <xf numFmtId="2" fontId="8" fillId="6" borderId="22" xfId="0" applyNumberFormat="1" applyFont="1" applyFill="1" applyBorder="1" applyAlignment="1" applyProtection="1">
      <alignment horizontal="center" wrapText="1"/>
      <protection locked="0"/>
    </xf>
    <xf numFmtId="1" fontId="30" fillId="6" borderId="22" xfId="0" applyNumberFormat="1" applyFont="1" applyFill="1" applyBorder="1" applyAlignment="1" applyProtection="1">
      <alignment horizontal="right" vertical="center" wrapText="1"/>
      <protection locked="0"/>
    </xf>
    <xf numFmtId="0" fontId="42" fillId="0" borderId="29" xfId="0" applyFont="1" applyBorder="1" applyAlignment="1">
      <alignment horizontal="center" vertical="center" wrapText="1"/>
    </xf>
    <xf numFmtId="0" fontId="14" fillId="0" borderId="4" xfId="41" applyFont="1" applyBorder="1" applyAlignment="1">
      <alignment horizontal="center" vertical="center" wrapText="1"/>
    </xf>
    <xf numFmtId="1" fontId="23" fillId="3" borderId="9" xfId="41" applyNumberFormat="1" applyFont="1" applyFill="1" applyBorder="1" applyAlignment="1">
      <alignment horizontal="center" vertical="center" wrapText="1"/>
    </xf>
    <xf numFmtId="1" fontId="23" fillId="3" borderId="2" xfId="41" applyNumberFormat="1" applyFont="1" applyFill="1" applyBorder="1" applyAlignment="1">
      <alignment horizontal="center" vertical="center" wrapText="1"/>
    </xf>
    <xf numFmtId="1" fontId="23" fillId="3" borderId="11" xfId="41" applyNumberFormat="1" applyFont="1" applyFill="1" applyBorder="1" applyAlignment="1">
      <alignment horizontal="center" vertical="center" wrapText="1"/>
    </xf>
    <xf numFmtId="1" fontId="23" fillId="3" borderId="3" xfId="41" applyNumberFormat="1" applyFont="1" applyFill="1" applyBorder="1" applyAlignment="1">
      <alignment horizontal="center" vertical="center" wrapText="1"/>
    </xf>
    <xf numFmtId="0" fontId="32" fillId="0" borderId="0" xfId="0" applyFont="1" applyAlignment="1">
      <alignment horizontal="center"/>
    </xf>
    <xf numFmtId="0" fontId="17" fillId="5" borderId="1" xfId="0" applyFont="1" applyFill="1" applyBorder="1" applyAlignment="1">
      <alignment vertical="center" wrapText="1"/>
    </xf>
    <xf numFmtId="0" fontId="59" fillId="5" borderId="1" xfId="0" applyFont="1" applyFill="1" applyBorder="1" applyAlignment="1">
      <alignment vertical="center" wrapText="1"/>
    </xf>
    <xf numFmtId="0" fontId="59" fillId="0" borderId="0" xfId="0" applyFont="1" applyAlignment="1">
      <alignment vertical="center" wrapText="1" shrinkToFit="1"/>
    </xf>
    <xf numFmtId="0" fontId="6" fillId="7" borderId="4" xfId="0" applyFont="1" applyFill="1" applyBorder="1" applyAlignment="1">
      <alignment horizontal="center" textRotation="90" wrapText="1"/>
    </xf>
    <xf numFmtId="0" fontId="41" fillId="0" borderId="56" xfId="0" applyFont="1" applyBorder="1" applyAlignment="1">
      <alignment horizontal="center" vertical="center" wrapText="1"/>
    </xf>
    <xf numFmtId="0" fontId="41" fillId="0" borderId="59" xfId="0" applyFont="1" applyBorder="1" applyAlignment="1">
      <alignment horizontal="center" vertical="center" wrapText="1"/>
    </xf>
    <xf numFmtId="0" fontId="35" fillId="0" borderId="4" xfId="0" applyFont="1" applyBorder="1" applyAlignment="1">
      <alignment horizontal="center" textRotation="90" wrapText="1"/>
    </xf>
    <xf numFmtId="1" fontId="34" fillId="0" borderId="7" xfId="0" applyNumberFormat="1" applyFont="1" applyBorder="1" applyAlignment="1">
      <alignment horizontal="center"/>
    </xf>
    <xf numFmtId="0" fontId="30" fillId="0" borderId="6" xfId="0" applyFont="1" applyBorder="1"/>
    <xf numFmtId="0" fontId="30" fillId="0" borderId="6" xfId="0" applyFont="1" applyBorder="1" applyAlignment="1">
      <alignment horizontal="center"/>
    </xf>
    <xf numFmtId="0" fontId="30" fillId="0" borderId="0" xfId="0" applyFont="1" applyAlignment="1">
      <alignment horizontal="center"/>
    </xf>
    <xf numFmtId="0" fontId="30" fillId="0" borderId="0" xfId="0" applyFont="1" applyAlignment="1">
      <alignment horizontal="center" vertical="center"/>
    </xf>
    <xf numFmtId="0" fontId="2" fillId="0" borderId="0" xfId="0" applyFont="1" applyAlignment="1">
      <alignment horizontal="center"/>
    </xf>
    <xf numFmtId="0" fontId="63" fillId="0" borderId="0" xfId="0" applyFont="1"/>
    <xf numFmtId="0" fontId="65" fillId="0" borderId="0" xfId="0" applyFont="1"/>
    <xf numFmtId="0" fontId="6" fillId="8" borderId="4" xfId="0" applyFont="1" applyFill="1" applyBorder="1" applyAlignment="1">
      <alignment horizontal="center" textRotation="90" wrapText="1"/>
    </xf>
    <xf numFmtId="0" fontId="6" fillId="8" borderId="8" xfId="0" applyFont="1" applyFill="1" applyBorder="1" applyAlignment="1">
      <alignment horizontal="center" textRotation="90" wrapText="1"/>
    </xf>
    <xf numFmtId="0" fontId="30" fillId="0" borderId="64" xfId="0" applyFont="1" applyBorder="1" applyAlignment="1">
      <alignment horizontal="center"/>
    </xf>
    <xf numFmtId="0" fontId="30" fillId="0" borderId="69" xfId="0" applyFont="1" applyBorder="1" applyAlignment="1">
      <alignment horizontal="center"/>
    </xf>
    <xf numFmtId="0" fontId="30" fillId="0" borderId="71" xfId="0" applyFont="1" applyBorder="1" applyAlignment="1">
      <alignment horizontal="center"/>
    </xf>
    <xf numFmtId="0" fontId="30" fillId="0" borderId="72" xfId="0" applyFont="1" applyBorder="1" applyAlignment="1">
      <alignment horizontal="center"/>
    </xf>
    <xf numFmtId="0" fontId="30" fillId="0" borderId="66" xfId="0" applyFont="1" applyBorder="1" applyAlignment="1">
      <alignment horizontal="center"/>
    </xf>
    <xf numFmtId="0" fontId="30" fillId="0" borderId="67" xfId="0" applyFont="1" applyBorder="1" applyAlignment="1">
      <alignment horizontal="center"/>
    </xf>
    <xf numFmtId="0" fontId="64" fillId="0" borderId="78" xfId="0" applyFont="1" applyBorder="1"/>
    <xf numFmtId="0" fontId="64" fillId="0" borderId="79" xfId="0" applyFont="1" applyBorder="1"/>
    <xf numFmtId="0" fontId="64" fillId="0" borderId="80" xfId="0" applyFont="1" applyBorder="1"/>
    <xf numFmtId="0" fontId="30" fillId="0" borderId="74" xfId="0" applyFont="1" applyBorder="1" applyAlignment="1">
      <alignment horizontal="center"/>
    </xf>
    <xf numFmtId="0" fontId="30" fillId="0" borderId="75" xfId="0" applyFont="1" applyBorder="1" applyAlignment="1">
      <alignment horizontal="center"/>
    </xf>
    <xf numFmtId="0" fontId="34" fillId="9" borderId="87" xfId="0" applyFont="1" applyFill="1" applyBorder="1" applyAlignment="1">
      <alignment horizontal="center"/>
    </xf>
    <xf numFmtId="0" fontId="34" fillId="9" borderId="88" xfId="0" applyFont="1" applyFill="1" applyBorder="1" applyAlignment="1">
      <alignment horizontal="center"/>
    </xf>
    <xf numFmtId="0" fontId="12" fillId="7" borderId="64" xfId="41" applyFont="1" applyFill="1" applyBorder="1" applyAlignment="1">
      <alignment horizontal="left" vertical="center" wrapText="1"/>
    </xf>
    <xf numFmtId="0" fontId="0" fillId="0" borderId="64" xfId="0" applyBorder="1"/>
    <xf numFmtId="0" fontId="35" fillId="6" borderId="22" xfId="0" applyFont="1" applyFill="1" applyBorder="1" applyAlignment="1" applyProtection="1">
      <alignment horizontal="left" vertical="center" wrapText="1"/>
      <protection locked="0"/>
    </xf>
    <xf numFmtId="1" fontId="34" fillId="0" borderId="89" xfId="0" applyNumberFormat="1" applyFont="1" applyBorder="1" applyAlignment="1">
      <alignment horizontal="center"/>
    </xf>
    <xf numFmtId="49" fontId="34" fillId="7" borderId="4" xfId="0" applyNumberFormat="1" applyFont="1" applyFill="1" applyBorder="1" applyAlignment="1" applyProtection="1">
      <alignment horizontal="left" vertical="top" wrapText="1"/>
      <protection locked="0"/>
    </xf>
    <xf numFmtId="0" fontId="30" fillId="6" borderId="90" xfId="0" applyFont="1" applyFill="1" applyBorder="1" applyAlignment="1" applyProtection="1">
      <alignment horizontal="left" vertical="center" wrapText="1"/>
      <protection locked="0"/>
    </xf>
    <xf numFmtId="0" fontId="5" fillId="6" borderId="91" xfId="0" applyFont="1" applyFill="1" applyBorder="1" applyAlignment="1" applyProtection="1">
      <alignment horizontal="center" vertical="center" wrapText="1"/>
      <protection locked="0"/>
    </xf>
    <xf numFmtId="1" fontId="8" fillId="6" borderId="29" xfId="0" applyNumberFormat="1" applyFont="1" applyFill="1" applyBorder="1" applyAlignment="1" applyProtection="1">
      <alignment horizontal="right" vertical="center" wrapText="1"/>
      <protection locked="0"/>
    </xf>
    <xf numFmtId="1" fontId="8" fillId="6" borderId="13" xfId="0" applyNumberFormat="1" applyFont="1" applyFill="1" applyBorder="1" applyAlignment="1" applyProtection="1">
      <alignment horizontal="center" vertical="center" wrapText="1"/>
      <protection locked="0"/>
    </xf>
    <xf numFmtId="2" fontId="30" fillId="6" borderId="4" xfId="0" applyNumberFormat="1" applyFont="1" applyFill="1" applyBorder="1" applyAlignment="1" applyProtection="1">
      <alignment horizontal="right" vertical="center" wrapText="1"/>
      <protection locked="0"/>
    </xf>
    <xf numFmtId="0" fontId="30" fillId="0" borderId="0" xfId="0" applyFont="1" applyBorder="1"/>
    <xf numFmtId="0" fontId="30" fillId="0" borderId="0" xfId="0" applyFont="1" applyBorder="1" applyAlignment="1">
      <alignment horizontal="center" vertical="center"/>
    </xf>
    <xf numFmtId="0" fontId="34" fillId="0" borderId="95" xfId="0" applyFont="1" applyBorder="1" applyAlignment="1">
      <alignment horizontal="center" wrapText="1"/>
    </xf>
    <xf numFmtId="0" fontId="29" fillId="0" borderId="96" xfId="0" applyFont="1" applyBorder="1"/>
    <xf numFmtId="0" fontId="29" fillId="0" borderId="97" xfId="0" applyFont="1" applyBorder="1"/>
    <xf numFmtId="0" fontId="29" fillId="0" borderId="98" xfId="0" applyFont="1" applyBorder="1"/>
    <xf numFmtId="0" fontId="39" fillId="7" borderId="99" xfId="0" applyFont="1" applyFill="1" applyBorder="1"/>
    <xf numFmtId="0" fontId="29" fillId="7" borderId="100" xfId="0" applyFont="1" applyFill="1" applyBorder="1"/>
    <xf numFmtId="0" fontId="29" fillId="0" borderId="100" xfId="0" applyFont="1" applyBorder="1"/>
    <xf numFmtId="0" fontId="29" fillId="0" borderId="101" xfId="0" applyFont="1" applyBorder="1"/>
    <xf numFmtId="0" fontId="29" fillId="0" borderId="103" xfId="0" applyFont="1" applyBorder="1"/>
    <xf numFmtId="0" fontId="12" fillId="7" borderId="105" xfId="41" applyFont="1" applyFill="1" applyBorder="1" applyAlignment="1">
      <alignment horizontal="left" vertical="center" wrapText="1"/>
    </xf>
    <xf numFmtId="0" fontId="0" fillId="0" borderId="105" xfId="0" applyBorder="1"/>
    <xf numFmtId="0" fontId="29" fillId="0" borderId="106" xfId="0" applyFont="1" applyBorder="1"/>
    <xf numFmtId="0" fontId="30" fillId="0" borderId="0" xfId="0" applyFont="1" applyProtection="1">
      <protection locked="0"/>
    </xf>
    <xf numFmtId="0" fontId="29" fillId="0" borderId="0" xfId="0" applyFont="1" applyProtection="1">
      <protection locked="0"/>
    </xf>
    <xf numFmtId="0" fontId="12" fillId="7" borderId="64" xfId="41" applyFont="1" applyFill="1" applyBorder="1" applyAlignment="1">
      <alignment horizontal="left" vertical="center" wrapText="1"/>
    </xf>
    <xf numFmtId="0" fontId="12" fillId="7" borderId="71" xfId="41" applyFont="1" applyFill="1" applyBorder="1" applyAlignment="1">
      <alignment horizontal="left" vertical="center" wrapText="1"/>
    </xf>
    <xf numFmtId="0" fontId="30" fillId="0" borderId="65" xfId="0" applyFont="1" applyBorder="1" applyAlignment="1">
      <alignment horizontal="center" vertical="center" wrapText="1"/>
    </xf>
    <xf numFmtId="0" fontId="30" fillId="0" borderId="66" xfId="0" applyFont="1" applyBorder="1" applyAlignment="1">
      <alignment horizontal="center" vertical="center" wrapText="1"/>
    </xf>
    <xf numFmtId="0" fontId="30" fillId="0" borderId="68" xfId="0" applyFont="1" applyBorder="1" applyAlignment="1">
      <alignment horizontal="center" vertical="center" wrapText="1"/>
    </xf>
    <xf numFmtId="0" fontId="30" fillId="0" borderId="64" xfId="0" applyFont="1" applyBorder="1" applyAlignment="1">
      <alignment horizontal="center" vertical="center" wrapText="1"/>
    </xf>
    <xf numFmtId="0" fontId="30" fillId="0" borderId="70" xfId="0" applyFont="1" applyBorder="1" applyAlignment="1">
      <alignment horizontal="center" vertical="center" wrapText="1"/>
    </xf>
    <xf numFmtId="0" fontId="30" fillId="0" borderId="71" xfId="0" applyFont="1" applyBorder="1" applyAlignment="1">
      <alignment horizontal="center" vertical="center" wrapText="1"/>
    </xf>
    <xf numFmtId="0" fontId="12" fillId="7" borderId="66" xfId="41" applyFont="1" applyFill="1" applyBorder="1" applyAlignment="1">
      <alignment horizontal="left" vertical="center" wrapText="1"/>
    </xf>
    <xf numFmtId="0" fontId="31" fillId="0" borderId="47" xfId="0" applyFont="1" applyBorder="1" applyAlignment="1">
      <alignment horizontal="center" vertical="center" wrapText="1"/>
    </xf>
    <xf numFmtId="0" fontId="31" fillId="6" borderId="47" xfId="0" applyFont="1" applyFill="1" applyBorder="1" applyAlignment="1" applyProtection="1">
      <alignment horizontal="center" vertical="center" wrapText="1"/>
      <protection locked="0"/>
    </xf>
    <xf numFmtId="0" fontId="43" fillId="0" borderId="16" xfId="0" applyFont="1" applyBorder="1" applyAlignment="1">
      <alignment horizontal="center" vertical="center" wrapText="1"/>
    </xf>
    <xf numFmtId="0" fontId="43" fillId="0" borderId="42" xfId="0" applyFont="1" applyBorder="1" applyAlignment="1">
      <alignment horizontal="center" vertical="center" wrapText="1"/>
    </xf>
    <xf numFmtId="0" fontId="43" fillId="8" borderId="42" xfId="0" applyFont="1" applyFill="1" applyBorder="1" applyAlignment="1">
      <alignment horizontal="center" vertical="center" wrapText="1"/>
    </xf>
    <xf numFmtId="0" fontId="43" fillId="8" borderId="25" xfId="0" applyFont="1" applyFill="1" applyBorder="1" applyAlignment="1">
      <alignment horizontal="center" vertical="center" wrapText="1"/>
    </xf>
    <xf numFmtId="0" fontId="37" fillId="0" borderId="44" xfId="0" applyFont="1" applyBorder="1" applyAlignment="1">
      <alignment horizontal="center" vertical="center" wrapText="1"/>
    </xf>
    <xf numFmtId="0" fontId="37" fillId="0" borderId="45" xfId="0" applyFont="1" applyBorder="1" applyAlignment="1">
      <alignment horizontal="center" vertical="center" wrapText="1"/>
    </xf>
    <xf numFmtId="0" fontId="34" fillId="8" borderId="44" xfId="0" applyFont="1" applyFill="1" applyBorder="1" applyAlignment="1">
      <alignment horizontal="center" vertical="center" wrapText="1"/>
    </xf>
    <xf numFmtId="0" fontId="34" fillId="8" borderId="45" xfId="0" applyFont="1" applyFill="1" applyBorder="1" applyAlignment="1">
      <alignment horizontal="center" vertical="center" wrapText="1"/>
    </xf>
    <xf numFmtId="0" fontId="34" fillId="8" borderId="46" xfId="0" applyFont="1" applyFill="1" applyBorder="1" applyAlignment="1">
      <alignment horizontal="center" vertical="center" wrapText="1"/>
    </xf>
    <xf numFmtId="0" fontId="37" fillId="8" borderId="47" xfId="0" applyFont="1" applyFill="1" applyBorder="1" applyAlignment="1">
      <alignment horizontal="center" vertical="center" wrapText="1"/>
    </xf>
    <xf numFmtId="0" fontId="41" fillId="0" borderId="16" xfId="0" applyFont="1" applyBorder="1" applyAlignment="1">
      <alignment horizontal="center" vertical="center" wrapText="1"/>
    </xf>
    <xf numFmtId="0" fontId="41" fillId="0" borderId="42" xfId="0" applyFont="1" applyBorder="1" applyAlignment="1">
      <alignment horizontal="center" vertical="center" wrapText="1"/>
    </xf>
    <xf numFmtId="0" fontId="41" fillId="0" borderId="25" xfId="0" applyFont="1" applyBorder="1" applyAlignment="1">
      <alignment horizontal="center" vertical="center" wrapText="1"/>
    </xf>
    <xf numFmtId="0" fontId="41" fillId="8" borderId="16" xfId="0" applyFont="1" applyFill="1" applyBorder="1" applyAlignment="1">
      <alignment horizontal="center" vertical="center" wrapText="1"/>
    </xf>
    <xf numFmtId="0" fontId="41" fillId="8" borderId="42" xfId="0" applyFont="1" applyFill="1" applyBorder="1" applyAlignment="1">
      <alignment horizontal="center" vertical="center" wrapText="1"/>
    </xf>
    <xf numFmtId="0" fontId="41" fillId="8" borderId="25" xfId="0" applyFont="1" applyFill="1" applyBorder="1" applyAlignment="1">
      <alignment horizontal="center" vertical="center" wrapText="1"/>
    </xf>
    <xf numFmtId="0" fontId="45" fillId="4" borderId="40"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34" fillId="0" borderId="31" xfId="0" applyFont="1" applyBorder="1" applyAlignment="1">
      <alignment horizontal="center" vertical="center" wrapText="1"/>
    </xf>
    <xf numFmtId="0" fontId="34" fillId="0" borderId="22" xfId="0" applyFont="1" applyBorder="1" applyAlignment="1">
      <alignment horizontal="center" vertical="center" wrapText="1"/>
    </xf>
    <xf numFmtId="0" fontId="6" fillId="0" borderId="22" xfId="0" applyFont="1" applyBorder="1" applyAlignment="1">
      <alignment horizontal="center" vertical="center" textRotation="90" wrapText="1"/>
    </xf>
    <xf numFmtId="0" fontId="6" fillId="0" borderId="4" xfId="0" applyFont="1" applyBorder="1" applyAlignment="1">
      <alignment horizontal="center" vertical="center" textRotation="90" wrapText="1"/>
    </xf>
    <xf numFmtId="0" fontId="9" fillId="0" borderId="31" xfId="0" applyFont="1" applyBorder="1" applyAlignment="1">
      <alignment horizontal="center" vertical="center" wrapText="1"/>
    </xf>
    <xf numFmtId="0" fontId="9" fillId="7" borderId="27" xfId="0" applyFont="1" applyFill="1" applyBorder="1" applyAlignment="1">
      <alignment horizontal="center" vertical="center" wrapText="1"/>
    </xf>
    <xf numFmtId="0" fontId="9" fillId="7" borderId="25" xfId="0" applyFont="1" applyFill="1" applyBorder="1" applyAlignment="1">
      <alignment horizontal="center" vertical="center" wrapText="1"/>
    </xf>
    <xf numFmtId="0" fontId="9" fillId="7" borderId="28" xfId="0" applyFont="1" applyFill="1" applyBorder="1" applyAlignment="1">
      <alignment horizontal="center" vertical="center" wrapText="1"/>
    </xf>
    <xf numFmtId="0" fontId="37" fillId="7" borderId="26" xfId="0" applyFont="1" applyFill="1" applyBorder="1" applyAlignment="1">
      <alignment horizontal="center" vertical="center" wrapText="1"/>
    </xf>
    <xf numFmtId="0" fontId="37" fillId="7" borderId="16" xfId="0" applyFont="1" applyFill="1" applyBorder="1" applyAlignment="1">
      <alignment horizontal="center" vertical="center" wrapText="1"/>
    </xf>
    <xf numFmtId="0" fontId="37" fillId="7" borderId="32" xfId="0" applyFont="1" applyFill="1" applyBorder="1" applyAlignment="1">
      <alignment horizontal="center" vertical="center" wrapText="1"/>
    </xf>
    <xf numFmtId="0" fontId="37" fillId="0" borderId="31" xfId="0" applyFont="1" applyBorder="1" applyAlignment="1">
      <alignment horizontal="center" vertical="center" textRotation="90" wrapText="1"/>
    </xf>
    <xf numFmtId="0" fontId="6" fillId="0" borderId="15" xfId="0" applyFont="1" applyBorder="1" applyAlignment="1">
      <alignment horizontal="center" vertical="center" textRotation="90" wrapText="1"/>
    </xf>
    <xf numFmtId="0" fontId="6" fillId="0" borderId="51" xfId="0" applyFont="1" applyBorder="1" applyAlignment="1">
      <alignment horizontal="center" vertical="center" textRotation="90" wrapText="1"/>
    </xf>
    <xf numFmtId="0" fontId="31" fillId="0" borderId="81" xfId="0" applyFont="1" applyBorder="1" applyAlignment="1">
      <alignment horizontal="left" vertical="center" wrapText="1"/>
    </xf>
    <xf numFmtId="0" fontId="31" fillId="0" borderId="94" xfId="0" applyFont="1" applyBorder="1" applyAlignment="1">
      <alignment horizontal="left" vertical="center" wrapText="1"/>
    </xf>
    <xf numFmtId="2" fontId="34" fillId="4" borderId="92" xfId="0" applyNumberFormat="1" applyFont="1" applyFill="1" applyBorder="1" applyAlignment="1">
      <alignment horizontal="center" wrapText="1"/>
    </xf>
    <xf numFmtId="2" fontId="34" fillId="4" borderId="93" xfId="0" applyNumberFormat="1" applyFont="1" applyFill="1" applyBorder="1" applyAlignment="1">
      <alignment horizontal="center" wrapText="1"/>
    </xf>
    <xf numFmtId="0" fontId="34" fillId="4" borderId="7" xfId="0" applyFont="1" applyFill="1" applyBorder="1" applyAlignment="1">
      <alignment horizontal="center"/>
    </xf>
    <xf numFmtId="0" fontId="6" fillId="0" borderId="57" xfId="0" applyFont="1" applyBorder="1" applyAlignment="1">
      <alignment horizontal="center" vertical="center" textRotation="90" wrapText="1"/>
    </xf>
    <xf numFmtId="0" fontId="6" fillId="0" borderId="58" xfId="0" applyFont="1" applyBorder="1" applyAlignment="1">
      <alignment horizontal="center" vertical="center" textRotation="90" wrapText="1"/>
    </xf>
    <xf numFmtId="0" fontId="35" fillId="0" borderId="33" xfId="0" applyFont="1" applyBorder="1" applyAlignment="1">
      <alignment horizontal="center" vertical="center" textRotation="90" wrapText="1"/>
    </xf>
    <xf numFmtId="0" fontId="35" fillId="0" borderId="48" xfId="0" applyFont="1" applyBorder="1" applyAlignment="1">
      <alignment horizontal="center" vertical="center" textRotation="90" wrapText="1"/>
    </xf>
    <xf numFmtId="0" fontId="35" fillId="0" borderId="15" xfId="0" applyFont="1" applyBorder="1" applyAlignment="1">
      <alignment horizontal="center" vertical="center" textRotation="90" wrapText="1"/>
    </xf>
    <xf numFmtId="0" fontId="35" fillId="0" borderId="51" xfId="0" applyFont="1" applyBorder="1" applyAlignment="1">
      <alignment horizontal="center" vertical="center" textRotation="90" wrapText="1"/>
    </xf>
    <xf numFmtId="0" fontId="35" fillId="0" borderId="22" xfId="0" applyFont="1" applyBorder="1" applyAlignment="1">
      <alignment horizontal="center" vertical="center" textRotation="90" wrapText="1"/>
    </xf>
    <xf numFmtId="0" fontId="35" fillId="0" borderId="4" xfId="0" applyFont="1" applyBorder="1" applyAlignment="1">
      <alignment horizontal="center" vertical="center" textRotation="90" wrapText="1"/>
    </xf>
    <xf numFmtId="0" fontId="6" fillId="0" borderId="14" xfId="0" applyFont="1" applyBorder="1" applyAlignment="1">
      <alignment horizontal="center" vertical="center" textRotation="90" wrapText="1"/>
    </xf>
    <xf numFmtId="0" fontId="6" fillId="0" borderId="20" xfId="0" applyFont="1" applyBorder="1" applyAlignment="1">
      <alignment horizontal="center" vertical="center" textRotation="90" wrapText="1"/>
    </xf>
    <xf numFmtId="0" fontId="6" fillId="0" borderId="33" xfId="0" applyFont="1" applyBorder="1" applyAlignment="1">
      <alignment horizontal="center" vertical="center" textRotation="90" wrapText="1"/>
    </xf>
    <xf numFmtId="0" fontId="6" fillId="0" borderId="31" xfId="0" applyFont="1" applyBorder="1" applyAlignment="1">
      <alignment horizontal="center" vertical="center" textRotation="90" wrapText="1"/>
    </xf>
    <xf numFmtId="0" fontId="35" fillId="0" borderId="31" xfId="0" applyFont="1" applyBorder="1" applyAlignment="1">
      <alignment horizontal="center" vertical="center" textRotation="90" wrapText="1"/>
    </xf>
    <xf numFmtId="0" fontId="41" fillId="7" borderId="26" xfId="0" applyFont="1" applyFill="1" applyBorder="1" applyAlignment="1">
      <alignment horizontal="center" vertical="center" wrapText="1"/>
    </xf>
    <xf numFmtId="0" fontId="41" fillId="7" borderId="27" xfId="0" applyFont="1" applyFill="1" applyBorder="1" applyAlignment="1">
      <alignment horizontal="center" vertical="center" wrapText="1"/>
    </xf>
    <xf numFmtId="0" fontId="8" fillId="0" borderId="63"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61" xfId="0" applyFont="1" applyBorder="1" applyAlignment="1">
      <alignment horizontal="center" vertical="center" wrapText="1"/>
    </xf>
    <xf numFmtId="0" fontId="6" fillId="5" borderId="48" xfId="0" applyFont="1" applyFill="1" applyBorder="1" applyAlignment="1">
      <alignment horizontal="center" vertical="center" textRotation="90" wrapText="1"/>
    </xf>
    <xf numFmtId="0" fontId="6" fillId="5" borderId="62" xfId="0" applyFont="1" applyFill="1" applyBorder="1" applyAlignment="1">
      <alignment horizontal="center" vertical="center" textRotation="90" wrapText="1"/>
    </xf>
    <xf numFmtId="0" fontId="34" fillId="0" borderId="37" xfId="0" applyFont="1" applyBorder="1" applyAlignment="1">
      <alignment horizontal="center" vertical="center" wrapText="1"/>
    </xf>
    <xf numFmtId="0" fontId="34" fillId="0" borderId="38" xfId="0" applyFont="1" applyBorder="1" applyAlignment="1">
      <alignment horizontal="center" vertical="center" wrapText="1"/>
    </xf>
    <xf numFmtId="0" fontId="34" fillId="0" borderId="39" xfId="0" applyFont="1" applyBorder="1" applyAlignment="1">
      <alignment horizontal="center" vertical="center" wrapText="1"/>
    </xf>
    <xf numFmtId="0" fontId="1" fillId="7" borderId="102" xfId="0" applyFont="1" applyFill="1" applyBorder="1" applyAlignment="1">
      <alignment horizontal="center" vertical="center" wrapText="1"/>
    </xf>
    <xf numFmtId="0" fontId="1" fillId="7" borderId="104" xfId="0" applyFont="1" applyFill="1" applyBorder="1" applyAlignment="1">
      <alignment horizontal="center" vertical="center" wrapText="1"/>
    </xf>
    <xf numFmtId="0" fontId="31" fillId="0" borderId="0" xfId="0" applyFont="1" applyAlignment="1">
      <alignment horizontal="left" wrapText="1"/>
    </xf>
    <xf numFmtId="0" fontId="5" fillId="0" borderId="31" xfId="0" applyFont="1" applyBorder="1" applyAlignment="1">
      <alignment horizontal="center" vertical="center" wrapText="1"/>
    </xf>
    <xf numFmtId="0" fontId="4" fillId="0" borderId="31" xfId="0" applyFont="1" applyBorder="1" applyAlignment="1">
      <alignment horizontal="center" vertical="center" textRotation="90" wrapText="1"/>
    </xf>
    <xf numFmtId="0" fontId="34" fillId="0" borderId="14"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48" xfId="0" applyFont="1" applyBorder="1" applyAlignment="1">
      <alignment horizontal="center" vertical="center" wrapText="1"/>
    </xf>
    <xf numFmtId="0" fontId="6" fillId="0" borderId="60" xfId="0" applyFont="1" applyBorder="1" applyAlignment="1">
      <alignment horizontal="center" vertical="center" textRotation="90" wrapText="1"/>
    </xf>
    <xf numFmtId="0" fontId="46" fillId="4" borderId="49" xfId="0" applyFont="1" applyFill="1" applyBorder="1" applyAlignment="1">
      <alignment horizontal="center" vertical="center" wrapText="1"/>
    </xf>
    <xf numFmtId="0" fontId="46" fillId="4" borderId="0" xfId="0" applyFont="1" applyFill="1" applyAlignment="1">
      <alignment horizontal="center" vertical="center" wrapText="1"/>
    </xf>
    <xf numFmtId="0" fontId="46" fillId="4" borderId="6" xfId="0" applyFont="1" applyFill="1" applyBorder="1" applyAlignment="1">
      <alignment horizontal="center" vertical="center" wrapText="1"/>
    </xf>
    <xf numFmtId="0" fontId="46" fillId="4" borderId="12" xfId="0" applyFont="1" applyFill="1" applyBorder="1" applyAlignment="1">
      <alignment horizontal="center" vertical="center" wrapText="1"/>
    </xf>
    <xf numFmtId="0" fontId="62" fillId="8" borderId="53" xfId="0" applyFont="1" applyFill="1" applyBorder="1" applyAlignment="1">
      <alignment horizontal="center" vertical="center" wrapText="1"/>
    </xf>
    <xf numFmtId="0" fontId="43" fillId="8" borderId="54" xfId="0" applyFont="1" applyFill="1" applyBorder="1" applyAlignment="1">
      <alignment horizontal="center" vertical="center"/>
    </xf>
    <xf numFmtId="0" fontId="43" fillId="8" borderId="55" xfId="0" applyFont="1" applyFill="1" applyBorder="1" applyAlignment="1">
      <alignment horizontal="center" vertical="center"/>
    </xf>
    <xf numFmtId="0" fontId="43" fillId="0" borderId="50" xfId="0" applyFont="1" applyBorder="1" applyAlignment="1">
      <alignment horizontal="center" vertical="center" wrapText="1"/>
    </xf>
    <xf numFmtId="0" fontId="43" fillId="0" borderId="61" xfId="0" applyFont="1" applyBorder="1" applyAlignment="1">
      <alignment horizontal="center" vertical="center" wrapText="1"/>
    </xf>
    <xf numFmtId="0" fontId="34" fillId="0" borderId="34" xfId="0" applyFont="1" applyBorder="1" applyAlignment="1">
      <alignment horizontal="center" vertical="center" wrapText="1"/>
    </xf>
    <xf numFmtId="0" fontId="34" fillId="0" borderId="35" xfId="0" applyFont="1" applyBorder="1" applyAlignment="1">
      <alignment horizontal="center" vertical="center" wrapText="1"/>
    </xf>
    <xf numFmtId="0" fontId="34" fillId="0" borderId="36" xfId="0" applyFont="1" applyBorder="1" applyAlignment="1">
      <alignment horizontal="center" vertical="center" wrapText="1"/>
    </xf>
    <xf numFmtId="0" fontId="6" fillId="0" borderId="22" xfId="0" applyFont="1" applyBorder="1" applyAlignment="1">
      <alignment horizontal="center" textRotation="90" wrapText="1"/>
    </xf>
    <xf numFmtId="0" fontId="6" fillId="0" borderId="4" xfId="0" applyFont="1" applyBorder="1" applyAlignment="1">
      <alignment horizontal="center" textRotation="90" wrapText="1"/>
    </xf>
    <xf numFmtId="0" fontId="35" fillId="0" borderId="22" xfId="0" applyFont="1" applyBorder="1" applyAlignment="1">
      <alignment horizontal="center" textRotation="90" wrapText="1"/>
    </xf>
    <xf numFmtId="0" fontId="35" fillId="0" borderId="4" xfId="0" applyFont="1" applyBorder="1" applyAlignment="1">
      <alignment horizontal="center" textRotation="90" wrapText="1"/>
    </xf>
    <xf numFmtId="0" fontId="17" fillId="0" borderId="4" xfId="41" applyFont="1" applyBorder="1" applyAlignment="1">
      <alignment horizontal="left" vertical="center" wrapText="1"/>
    </xf>
    <xf numFmtId="0" fontId="17" fillId="0" borderId="8" xfId="41" applyFont="1" applyBorder="1" applyAlignment="1">
      <alignment horizontal="left" vertical="center" wrapText="1"/>
    </xf>
    <xf numFmtId="0" fontId="17" fillId="0" borderId="17" xfId="41" applyFont="1" applyBorder="1" applyAlignment="1">
      <alignment horizontal="left" vertical="center" wrapText="1"/>
    </xf>
    <xf numFmtId="0" fontId="17" fillId="0" borderId="18" xfId="41" applyFont="1" applyBorder="1" applyAlignment="1">
      <alignment horizontal="left" vertical="center" wrapText="1"/>
    </xf>
    <xf numFmtId="0" fontId="17" fillId="0" borderId="19" xfId="41" applyFont="1" applyBorder="1" applyAlignment="1">
      <alignment horizontal="left" vertical="center" wrapText="1"/>
    </xf>
    <xf numFmtId="0" fontId="64" fillId="0" borderId="79" xfId="0" applyFont="1" applyBorder="1" applyAlignment="1">
      <alignment horizontal="center"/>
    </xf>
    <xf numFmtId="0" fontId="63" fillId="9" borderId="85" xfId="0" applyFont="1" applyFill="1" applyBorder="1" applyAlignment="1">
      <alignment horizontal="center"/>
    </xf>
    <xf numFmtId="0" fontId="63" fillId="9" borderId="86" xfId="0" applyFont="1" applyFill="1" applyBorder="1" applyAlignment="1">
      <alignment horizontal="center"/>
    </xf>
    <xf numFmtId="0" fontId="6" fillId="0" borderId="64" xfId="0" applyFont="1" applyBorder="1" applyAlignment="1">
      <alignment horizontal="center" vertical="center" textRotation="90" wrapText="1"/>
    </xf>
    <xf numFmtId="0" fontId="37" fillId="0" borderId="64" xfId="0" applyFont="1" applyBorder="1" applyAlignment="1">
      <alignment horizontal="center" vertical="center" textRotation="90" wrapText="1"/>
    </xf>
    <xf numFmtId="0" fontId="5" fillId="0" borderId="64" xfId="0" applyFont="1" applyBorder="1" applyAlignment="1">
      <alignment horizontal="center" vertical="center" wrapText="1"/>
    </xf>
    <xf numFmtId="0" fontId="34" fillId="0" borderId="64" xfId="0" applyFont="1" applyBorder="1" applyAlignment="1">
      <alignment horizontal="center" vertical="center" wrapText="1"/>
    </xf>
    <xf numFmtId="0" fontId="4" fillId="0" borderId="64" xfId="0" applyFont="1" applyBorder="1" applyAlignment="1">
      <alignment horizontal="center" vertical="center" textRotation="90" wrapText="1"/>
    </xf>
    <xf numFmtId="0" fontId="9" fillId="0" borderId="0" xfId="0" applyFont="1" applyBorder="1" applyAlignment="1">
      <alignment horizontal="center" vertical="center" wrapText="1"/>
    </xf>
    <xf numFmtId="0" fontId="37" fillId="0" borderId="0" xfId="0" applyFont="1" applyBorder="1" applyAlignment="1">
      <alignment horizontal="center" vertical="center" textRotation="90" wrapText="1"/>
    </xf>
    <xf numFmtId="0" fontId="30" fillId="0" borderId="73" xfId="0" applyFont="1" applyBorder="1" applyAlignment="1">
      <alignment horizontal="center" vertical="center" wrapText="1"/>
    </xf>
    <xf numFmtId="0" fontId="30" fillId="0" borderId="74" xfId="0" applyFont="1" applyBorder="1" applyAlignment="1">
      <alignment horizontal="center" vertical="center" wrapText="1"/>
    </xf>
    <xf numFmtId="0" fontId="12" fillId="7" borderId="74" xfId="41" applyFont="1" applyFill="1" applyBorder="1" applyAlignment="1">
      <alignment horizontal="left" vertical="center" wrapText="1"/>
    </xf>
    <xf numFmtId="0" fontId="30" fillId="0" borderId="81" xfId="0" applyFont="1" applyBorder="1" applyAlignment="1">
      <alignment horizontal="center" vertical="center" wrapText="1"/>
    </xf>
    <xf numFmtId="0" fontId="30" fillId="0" borderId="82" xfId="0" applyFont="1" applyBorder="1" applyAlignment="1">
      <alignment horizontal="center" vertical="center" wrapText="1"/>
    </xf>
    <xf numFmtId="0" fontId="30" fillId="0" borderId="76" xfId="0" applyFont="1" applyBorder="1" applyAlignment="1">
      <alignment horizontal="center" vertical="center" wrapText="1"/>
    </xf>
    <xf numFmtId="0" fontId="30" fillId="0" borderId="77" xfId="0" applyFont="1" applyBorder="1" applyAlignment="1">
      <alignment horizontal="center" vertical="center" wrapText="1"/>
    </xf>
    <xf numFmtId="0" fontId="30" fillId="0" borderId="83" xfId="0" applyFont="1" applyBorder="1" applyAlignment="1">
      <alignment horizontal="center" vertical="center" wrapText="1"/>
    </xf>
    <xf numFmtId="0" fontId="30" fillId="0" borderId="84" xfId="0" applyFont="1" applyBorder="1" applyAlignment="1">
      <alignment horizontal="center" vertical="center" wrapText="1"/>
    </xf>
  </cellXfs>
  <cellStyles count="45">
    <cellStyle name="Normal" xfId="0" builtinId="0"/>
    <cellStyle name="Normal 10" xfId="1" xr:uid="{00000000-0005-0000-0000-000001000000}"/>
    <cellStyle name="Normal 11" xfId="2" xr:uid="{00000000-0005-0000-0000-000002000000}"/>
    <cellStyle name="Normal 11 2" xfId="3" xr:uid="{00000000-0005-0000-0000-000003000000}"/>
    <cellStyle name="Normal 12" xfId="4" xr:uid="{00000000-0005-0000-0000-000004000000}"/>
    <cellStyle name="Normal 12 2" xfId="5" xr:uid="{00000000-0005-0000-0000-000005000000}"/>
    <cellStyle name="Normal 12_deschideri lunare-iun2014-MEN" xfId="6" xr:uid="{00000000-0005-0000-0000-000006000000}"/>
    <cellStyle name="Normal 13" xfId="7" xr:uid="{00000000-0005-0000-0000-000007000000}"/>
    <cellStyle name="Normal 14" xfId="8" xr:uid="{00000000-0005-0000-0000-000008000000}"/>
    <cellStyle name="Normal 15" xfId="9" xr:uid="{00000000-0005-0000-0000-000009000000}"/>
    <cellStyle name="Normal 16" xfId="10" xr:uid="{00000000-0005-0000-0000-00000A000000}"/>
    <cellStyle name="Normal 17" xfId="11" xr:uid="{00000000-0005-0000-0000-00000B000000}"/>
    <cellStyle name="Normal 18" xfId="12" xr:uid="{00000000-0005-0000-0000-00000C000000}"/>
    <cellStyle name="Normal 19" xfId="13" xr:uid="{00000000-0005-0000-0000-00000D000000}"/>
    <cellStyle name="Normal 2" xfId="14" xr:uid="{00000000-0005-0000-0000-00000E000000}"/>
    <cellStyle name="Normal 2 2" xfId="15" xr:uid="{00000000-0005-0000-0000-00000F000000}"/>
    <cellStyle name="Normal 2 3" xfId="16" xr:uid="{00000000-0005-0000-0000-000010000000}"/>
    <cellStyle name="Normal 2_Analiza-2013 (sinteza)(+34) (2" xfId="17" xr:uid="{00000000-0005-0000-0000-000011000000}"/>
    <cellStyle name="Normal 3" xfId="18" xr:uid="{00000000-0005-0000-0000-000012000000}"/>
    <cellStyle name="Normal 3 2" xfId="19" xr:uid="{00000000-0005-0000-0000-000013000000}"/>
    <cellStyle name="Normal 3 2 2" xfId="20" xr:uid="{00000000-0005-0000-0000-000014000000}"/>
    <cellStyle name="Normal 3 2 3" xfId="21" xr:uid="{00000000-0005-0000-0000-000015000000}"/>
    <cellStyle name="Normal 3 2_2014-repartFI-lunar" xfId="22" xr:uid="{00000000-0005-0000-0000-000016000000}"/>
    <cellStyle name="Normal 3_2014-repartTransport-lunar" xfId="23" xr:uid="{00000000-0005-0000-0000-000017000000}"/>
    <cellStyle name="Normal 4" xfId="24" xr:uid="{00000000-0005-0000-0000-000018000000}"/>
    <cellStyle name="Normal 4 2" xfId="25" xr:uid="{00000000-0005-0000-0000-000019000000}"/>
    <cellStyle name="Normal 4 3" xfId="26" xr:uid="{00000000-0005-0000-0000-00001A000000}"/>
    <cellStyle name="Normal 4_PropunereCNFIS-2013" xfId="27" xr:uid="{00000000-0005-0000-0000-00001B000000}"/>
    <cellStyle name="Normal 5" xfId="28" xr:uid="{00000000-0005-0000-0000-00001C000000}"/>
    <cellStyle name="Normal 5 2" xfId="29" xr:uid="{00000000-0005-0000-0000-00001D000000}"/>
    <cellStyle name="Normal 5 3" xfId="30" xr:uid="{00000000-0005-0000-0000-00001E000000}"/>
    <cellStyle name="Normal 5_2014-repartFI-lunar" xfId="31" xr:uid="{00000000-0005-0000-0000-00001F000000}"/>
    <cellStyle name="Normal 6" xfId="32" xr:uid="{00000000-0005-0000-0000-000020000000}"/>
    <cellStyle name="Normal 6 2" xfId="33" xr:uid="{00000000-0005-0000-0000-000021000000}"/>
    <cellStyle name="Normal 6 3" xfId="34" xr:uid="{00000000-0005-0000-0000-000022000000}"/>
    <cellStyle name="Normal 6_2014-repartFI-lunar" xfId="35" xr:uid="{00000000-0005-0000-0000-000023000000}"/>
    <cellStyle name="Normal 7" xfId="36" xr:uid="{00000000-0005-0000-0000-000024000000}"/>
    <cellStyle name="Normal 8" xfId="37" xr:uid="{00000000-0005-0000-0000-000025000000}"/>
    <cellStyle name="Normal 8 2" xfId="38" xr:uid="{00000000-0005-0000-0000-000026000000}"/>
    <cellStyle name="Normal 8_PropunereCNFIS-2013" xfId="39" xr:uid="{00000000-0005-0000-0000-000027000000}"/>
    <cellStyle name="Normal 9" xfId="40" xr:uid="{00000000-0005-0000-0000-000028000000}"/>
    <cellStyle name="Normal_tabele" xfId="41" xr:uid="{00000000-0005-0000-0000-000029000000}"/>
    <cellStyle name="Percent 2" xfId="42" xr:uid="{00000000-0005-0000-0000-00002A000000}"/>
    <cellStyle name="Percent 3" xfId="43" xr:uid="{00000000-0005-0000-0000-00002B000000}"/>
    <cellStyle name="Percent 4" xfId="44" xr:uid="{00000000-0005-0000-0000-00002C000000}"/>
  </cellStyles>
  <dxfs count="4017">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4.9989318521683403E-2"/>
      </font>
    </dxf>
    <dxf>
      <fill>
        <patternFill>
          <bgColor theme="9" tint="0.3999450666829432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4.9989318521683403E-2"/>
      </font>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70C0"/>
  </sheetPr>
  <dimension ref="A1:CR786"/>
  <sheetViews>
    <sheetView tabSelected="1" zoomScale="85" zoomScaleNormal="85" workbookViewId="0">
      <selection activeCell="AB695" sqref="AB695:AC695"/>
    </sheetView>
  </sheetViews>
  <sheetFormatPr defaultColWidth="9.140625" defaultRowHeight="15"/>
  <cols>
    <col min="1" max="1" width="4.85546875" style="1" customWidth="1"/>
    <col min="2" max="2" width="11.28515625" style="49" customWidth="1"/>
    <col min="3" max="3" width="11.5703125" style="49" customWidth="1"/>
    <col min="4" max="4" width="10.85546875" style="1" customWidth="1"/>
    <col min="5" max="5" width="14.85546875" style="1" customWidth="1"/>
    <col min="6" max="6" width="8.42578125" style="1" customWidth="1"/>
    <col min="7" max="8" width="4.42578125" style="1" customWidth="1"/>
    <col min="9" max="9" width="4.28515625" style="1" customWidth="1"/>
    <col min="10" max="10" width="5.5703125" style="1" customWidth="1"/>
    <col min="11" max="11" width="4" style="1" customWidth="1"/>
    <col min="12" max="12" width="4.5703125" style="1" customWidth="1"/>
    <col min="13" max="13" width="4.42578125" style="1" customWidth="1"/>
    <col min="14" max="14" width="4.7109375" style="1" customWidth="1"/>
    <col min="15" max="15" width="4" style="1" customWidth="1"/>
    <col min="16" max="16" width="4.140625" style="1" customWidth="1"/>
    <col min="17" max="17" width="5.5703125" style="1" customWidth="1"/>
    <col min="18" max="18" width="4.28515625" style="1" customWidth="1"/>
    <col min="19" max="19" width="4.140625" style="1" customWidth="1"/>
    <col min="20" max="21" width="4.28515625" style="1" customWidth="1"/>
    <col min="22" max="22" width="2.85546875" style="1" customWidth="1"/>
    <col min="23" max="24" width="4.28515625" style="1" customWidth="1"/>
    <col min="25" max="30" width="4.42578125" style="1" customWidth="1"/>
    <col min="31" max="31" width="6.28515625" style="1" customWidth="1"/>
    <col min="32" max="32" width="6" style="1" customWidth="1"/>
    <col min="33" max="33" width="5" style="1" customWidth="1"/>
    <col min="34" max="44" width="4.140625" style="1" customWidth="1"/>
    <col min="45" max="45" width="5.140625" style="1" customWidth="1"/>
    <col min="46" max="46" width="4.85546875" style="1" customWidth="1"/>
    <col min="47" max="47" width="9.7109375" style="32" customWidth="1"/>
    <col min="48" max="48" width="12.85546875" style="1" customWidth="1"/>
    <col min="49" max="49" width="10" style="33" customWidth="1"/>
    <col min="50" max="50" width="7.42578125" style="1" customWidth="1"/>
    <col min="51" max="51" width="8.85546875" style="1" customWidth="1"/>
    <col min="52" max="52" width="11.28515625" style="34" customWidth="1"/>
    <col min="53" max="53" width="5.7109375" style="1" customWidth="1"/>
    <col min="54" max="54" width="5.140625" style="1" customWidth="1"/>
    <col min="55" max="55" width="5.28515625" style="1" customWidth="1"/>
    <col min="56" max="56" width="4.28515625" style="1" customWidth="1"/>
    <col min="57" max="57" width="4.42578125" style="1" customWidth="1"/>
    <col min="58" max="60" width="4.140625" style="34" customWidth="1"/>
    <col min="61" max="61" width="3.140625" style="34" customWidth="1"/>
    <col min="62" max="62" width="3.28515625" style="34" customWidth="1"/>
    <col min="63" max="63" width="6" style="34" customWidth="1"/>
    <col min="64" max="66" width="3.85546875" style="34" customWidth="1"/>
    <col min="67" max="67" width="3.42578125" style="34" customWidth="1"/>
    <col min="68" max="69" width="3.85546875" style="34" customWidth="1"/>
    <col min="70" max="70" width="3.140625" style="34" customWidth="1"/>
    <col min="71" max="76" width="4.5703125" style="34" customWidth="1"/>
    <col min="77" max="77" width="3.7109375" style="34" customWidth="1"/>
    <col min="78" max="78" width="4.28515625" style="34" customWidth="1"/>
    <col min="79" max="82" width="3.85546875" style="34" customWidth="1"/>
    <col min="83" max="83" width="5.7109375" style="34" customWidth="1"/>
    <col min="84" max="84" width="4.7109375" style="34" customWidth="1"/>
    <col min="85" max="85" width="5.7109375" style="34" customWidth="1"/>
    <col min="86" max="86" width="4" style="34" customWidth="1"/>
    <col min="87" max="87" width="5.5703125" style="34" customWidth="1"/>
    <col min="88" max="95" width="4.5703125" style="34" customWidth="1"/>
    <col min="96" max="96" width="10.42578125" style="1" customWidth="1"/>
    <col min="97" max="16384" width="9.140625" style="1"/>
  </cols>
  <sheetData>
    <row r="1" spans="1:96" ht="12.75" customHeight="1">
      <c r="A1" s="31" t="s">
        <v>165</v>
      </c>
    </row>
    <row r="2" spans="1:96" ht="18.75" customHeight="1" thickBot="1">
      <c r="A2" s="131" t="s">
        <v>217</v>
      </c>
      <c r="B2" s="131"/>
      <c r="C2" s="131"/>
      <c r="D2" s="132" t="s">
        <v>228</v>
      </c>
      <c r="E2" s="132"/>
      <c r="F2" s="132"/>
      <c r="G2" s="132"/>
      <c r="H2" s="132"/>
      <c r="I2" s="132"/>
      <c r="J2" s="132"/>
      <c r="K2" s="132"/>
      <c r="L2" s="132"/>
      <c r="M2" s="132"/>
      <c r="N2" s="132"/>
      <c r="O2" s="132"/>
      <c r="P2" s="132"/>
      <c r="Q2" s="132"/>
      <c r="R2" s="132"/>
      <c r="S2" s="132"/>
      <c r="T2" s="132"/>
      <c r="U2" s="132"/>
      <c r="V2" s="132"/>
      <c r="W2" s="132"/>
      <c r="X2" s="132"/>
      <c r="Y2" s="196"/>
      <c r="Z2" s="196"/>
      <c r="AA2" s="196"/>
      <c r="AB2" s="196"/>
      <c r="AC2" s="196"/>
      <c r="AD2" s="196"/>
      <c r="AE2" s="196"/>
      <c r="AF2" s="196"/>
      <c r="AG2" s="196"/>
      <c r="AH2" s="196"/>
      <c r="AI2" s="196"/>
      <c r="AJ2" s="196"/>
      <c r="AK2" s="196"/>
      <c r="AL2" s="196"/>
      <c r="AM2" s="196"/>
      <c r="AN2" s="196"/>
      <c r="AO2" s="196"/>
      <c r="AP2" s="196"/>
      <c r="AQ2" s="196"/>
      <c r="AR2" s="196"/>
      <c r="AS2" s="196"/>
      <c r="AT2" s="196"/>
      <c r="AU2" s="196"/>
    </row>
    <row r="3" spans="1:96" s="35" customFormat="1" ht="79.5" customHeight="1" thickBot="1">
      <c r="A3" s="204" t="s">
        <v>216</v>
      </c>
      <c r="B3" s="205"/>
      <c r="C3" s="205"/>
      <c r="D3" s="205"/>
      <c r="E3" s="205"/>
      <c r="F3" s="205"/>
      <c r="G3" s="205"/>
      <c r="H3" s="205"/>
      <c r="I3" s="205"/>
      <c r="J3" s="205"/>
      <c r="K3" s="205"/>
      <c r="L3" s="205"/>
      <c r="M3" s="205"/>
      <c r="N3" s="205"/>
      <c r="O3" s="205"/>
      <c r="P3" s="205"/>
      <c r="Q3" s="205"/>
      <c r="R3" s="205"/>
      <c r="S3" s="205"/>
      <c r="T3" s="205"/>
      <c r="U3" s="205"/>
      <c r="V3" s="205"/>
      <c r="W3" s="205"/>
      <c r="X3" s="205"/>
      <c r="Y3" s="206"/>
      <c r="Z3" s="206"/>
      <c r="AA3" s="206"/>
      <c r="AB3" s="206"/>
      <c r="AC3" s="206"/>
      <c r="AD3" s="206"/>
      <c r="AE3" s="206"/>
      <c r="AF3" s="206"/>
      <c r="AG3" s="206"/>
      <c r="AH3" s="206"/>
      <c r="AI3" s="206"/>
      <c r="AJ3" s="206"/>
      <c r="AK3" s="206"/>
      <c r="AL3" s="206"/>
      <c r="AM3" s="206"/>
      <c r="AN3" s="206"/>
      <c r="AO3" s="206"/>
      <c r="AP3" s="206"/>
      <c r="AQ3" s="206"/>
      <c r="AR3" s="206"/>
      <c r="AS3" s="206"/>
      <c r="AT3" s="206"/>
      <c r="AU3" s="207"/>
      <c r="AV3" s="149" t="s">
        <v>219</v>
      </c>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1"/>
    </row>
    <row r="4" spans="1:96" ht="18.75" customHeight="1">
      <c r="A4" s="156" t="s">
        <v>7</v>
      </c>
      <c r="B4" s="157" t="s">
        <v>208</v>
      </c>
      <c r="C4" s="160" t="s">
        <v>191</v>
      </c>
      <c r="D4" s="156" t="s">
        <v>56</v>
      </c>
      <c r="E4" s="163" t="s">
        <v>73</v>
      </c>
      <c r="F4" s="163" t="s">
        <v>88</v>
      </c>
      <c r="G4" s="197" t="s">
        <v>42</v>
      </c>
      <c r="H4" s="197"/>
      <c r="I4" s="197"/>
      <c r="J4" s="197"/>
      <c r="K4" s="197"/>
      <c r="L4" s="152" t="s">
        <v>43</v>
      </c>
      <c r="M4" s="152"/>
      <c r="N4" s="152"/>
      <c r="O4" s="152"/>
      <c r="P4" s="152"/>
      <c r="Q4" s="152"/>
      <c r="R4" s="152"/>
      <c r="S4" s="152" t="s">
        <v>44</v>
      </c>
      <c r="T4" s="152"/>
      <c r="U4" s="152"/>
      <c r="V4" s="152"/>
      <c r="W4" s="152"/>
      <c r="X4" s="152"/>
      <c r="Y4" s="152" t="s">
        <v>45</v>
      </c>
      <c r="Z4" s="152"/>
      <c r="AA4" s="152"/>
      <c r="AB4" s="152"/>
      <c r="AC4" s="152"/>
      <c r="AD4" s="152"/>
      <c r="AE4" s="152"/>
      <c r="AF4" s="152"/>
      <c r="AG4" s="152"/>
      <c r="AH4" s="152" t="s">
        <v>48</v>
      </c>
      <c r="AI4" s="152"/>
      <c r="AJ4" s="152"/>
      <c r="AK4" s="152"/>
      <c r="AL4" s="152"/>
      <c r="AM4" s="152"/>
      <c r="AN4" s="152"/>
      <c r="AO4" s="152"/>
      <c r="AP4" s="152"/>
      <c r="AQ4" s="152"/>
      <c r="AR4" s="152"/>
      <c r="AS4" s="152"/>
      <c r="AT4" s="152"/>
      <c r="AU4" s="198" t="s">
        <v>1</v>
      </c>
      <c r="AV4" s="191" t="s">
        <v>70</v>
      </c>
      <c r="AW4" s="192"/>
      <c r="AX4" s="192"/>
      <c r="AY4" s="192"/>
      <c r="AZ4" s="193"/>
      <c r="BA4" s="213" t="s">
        <v>71</v>
      </c>
      <c r="BB4" s="214"/>
      <c r="BC4" s="214"/>
      <c r="BD4" s="214"/>
      <c r="BE4" s="215"/>
      <c r="BF4" s="152" t="s">
        <v>72</v>
      </c>
      <c r="BG4" s="152"/>
      <c r="BH4" s="152"/>
      <c r="BI4" s="152"/>
      <c r="BJ4" s="152"/>
      <c r="BK4" s="152"/>
      <c r="BL4" s="152"/>
      <c r="BM4" s="152"/>
      <c r="BN4" s="152"/>
      <c r="BO4" s="152"/>
      <c r="BP4" s="152"/>
      <c r="BQ4" s="152"/>
      <c r="BR4" s="152"/>
      <c r="BS4" s="152"/>
      <c r="BT4" s="152"/>
      <c r="BU4" s="152"/>
      <c r="BV4" s="152"/>
      <c r="BW4" s="152"/>
      <c r="BX4" s="152"/>
      <c r="BY4" s="152"/>
      <c r="BZ4" s="152" t="s">
        <v>163</v>
      </c>
      <c r="CA4" s="152"/>
      <c r="CB4" s="152"/>
      <c r="CC4" s="152"/>
      <c r="CD4" s="152"/>
      <c r="CE4" s="152"/>
      <c r="CF4" s="152"/>
      <c r="CG4" s="152"/>
      <c r="CH4" s="152"/>
      <c r="CI4" s="152"/>
      <c r="CJ4" s="152"/>
      <c r="CK4" s="152"/>
      <c r="CL4" s="152"/>
      <c r="CM4" s="202"/>
      <c r="CN4" s="202"/>
      <c r="CO4" s="202"/>
      <c r="CP4" s="202"/>
      <c r="CQ4" s="202"/>
    </row>
    <row r="5" spans="1:96" ht="24" customHeight="1">
      <c r="A5" s="156"/>
      <c r="B5" s="158"/>
      <c r="C5" s="161"/>
      <c r="D5" s="156"/>
      <c r="E5" s="163"/>
      <c r="F5" s="163"/>
      <c r="G5" s="164" t="s">
        <v>11</v>
      </c>
      <c r="H5" s="164" t="s">
        <v>96</v>
      </c>
      <c r="I5" s="154" t="s">
        <v>12</v>
      </c>
      <c r="J5" s="154" t="s">
        <v>13</v>
      </c>
      <c r="K5" s="154" t="s">
        <v>14</v>
      </c>
      <c r="L5" s="154" t="s">
        <v>15</v>
      </c>
      <c r="M5" s="154" t="s">
        <v>16</v>
      </c>
      <c r="N5" s="154" t="s">
        <v>17</v>
      </c>
      <c r="O5" s="154" t="s">
        <v>18</v>
      </c>
      <c r="P5" s="154" t="s">
        <v>19</v>
      </c>
      <c r="Q5" s="154" t="s">
        <v>20</v>
      </c>
      <c r="R5" s="154" t="s">
        <v>21</v>
      </c>
      <c r="S5" s="154" t="s">
        <v>22</v>
      </c>
      <c r="T5" s="154" t="s">
        <v>23</v>
      </c>
      <c r="U5" s="154" t="s">
        <v>24</v>
      </c>
      <c r="V5" s="154" t="s">
        <v>25</v>
      </c>
      <c r="W5" s="154" t="s">
        <v>26</v>
      </c>
      <c r="X5" s="154" t="s">
        <v>27</v>
      </c>
      <c r="Y5" s="154" t="s">
        <v>28</v>
      </c>
      <c r="Z5" s="154" t="s">
        <v>29</v>
      </c>
      <c r="AA5" s="154" t="s">
        <v>30</v>
      </c>
      <c r="AB5" s="154" t="s">
        <v>31</v>
      </c>
      <c r="AC5" s="154" t="s">
        <v>32</v>
      </c>
      <c r="AD5" s="154" t="s">
        <v>33</v>
      </c>
      <c r="AE5" s="154" t="s">
        <v>46</v>
      </c>
      <c r="AF5" s="154" t="s">
        <v>47</v>
      </c>
      <c r="AG5" s="154" t="s">
        <v>34</v>
      </c>
      <c r="AH5" s="154" t="s">
        <v>35</v>
      </c>
      <c r="AI5" s="154" t="s">
        <v>36</v>
      </c>
      <c r="AJ5" s="154" t="s">
        <v>37</v>
      </c>
      <c r="AK5" s="154" t="s">
        <v>38</v>
      </c>
      <c r="AL5" s="154" t="s">
        <v>39</v>
      </c>
      <c r="AM5" s="154" t="s">
        <v>40</v>
      </c>
      <c r="AN5" s="154" t="s">
        <v>49</v>
      </c>
      <c r="AO5" s="154" t="s">
        <v>50</v>
      </c>
      <c r="AP5" s="154" t="s">
        <v>51</v>
      </c>
      <c r="AQ5" s="154" t="s">
        <v>52</v>
      </c>
      <c r="AR5" s="154" t="s">
        <v>54</v>
      </c>
      <c r="AS5" s="154" t="s">
        <v>53</v>
      </c>
      <c r="AT5" s="179" t="s">
        <v>94</v>
      </c>
      <c r="AU5" s="198"/>
      <c r="AV5" s="181" t="s">
        <v>173</v>
      </c>
      <c r="AW5" s="189" t="s">
        <v>174</v>
      </c>
      <c r="AX5" s="173" t="s">
        <v>188</v>
      </c>
      <c r="AY5" s="154" t="s">
        <v>77</v>
      </c>
      <c r="AZ5" s="171" t="s">
        <v>41</v>
      </c>
      <c r="BA5" s="173" t="s">
        <v>89</v>
      </c>
      <c r="BB5" s="175" t="s">
        <v>90</v>
      </c>
      <c r="BC5" s="177" t="s">
        <v>91</v>
      </c>
      <c r="BD5" s="203" t="s">
        <v>164</v>
      </c>
      <c r="BE5" s="177" t="s">
        <v>86</v>
      </c>
      <c r="BF5" s="199" t="s">
        <v>169</v>
      </c>
      <c r="BG5" s="200"/>
      <c r="BH5" s="200"/>
      <c r="BI5" s="200"/>
      <c r="BJ5" s="200"/>
      <c r="BK5" s="200"/>
      <c r="BL5" s="200"/>
      <c r="BM5" s="200"/>
      <c r="BN5" s="201"/>
      <c r="BO5" s="153" t="s">
        <v>170</v>
      </c>
      <c r="BP5" s="153"/>
      <c r="BQ5" s="153"/>
      <c r="BR5" s="153"/>
      <c r="BS5" s="216" t="s">
        <v>79</v>
      </c>
      <c r="BT5" s="218" t="s">
        <v>187</v>
      </c>
      <c r="BU5" s="139" t="s">
        <v>218</v>
      </c>
      <c r="BV5" s="140"/>
      <c r="BW5" s="140"/>
      <c r="BX5" s="140"/>
      <c r="BY5" s="141"/>
      <c r="BZ5" s="199" t="s">
        <v>162</v>
      </c>
      <c r="CA5" s="200"/>
      <c r="CB5" s="200"/>
      <c r="CC5" s="200"/>
      <c r="CD5" s="200"/>
      <c r="CE5" s="200"/>
      <c r="CF5" s="200"/>
      <c r="CG5" s="200"/>
      <c r="CH5" s="201"/>
      <c r="CI5" s="137" t="s">
        <v>161</v>
      </c>
      <c r="CJ5" s="138"/>
      <c r="CK5" s="138"/>
      <c r="CL5" s="138"/>
      <c r="CM5" s="142" t="s">
        <v>220</v>
      </c>
      <c r="CN5" s="142"/>
      <c r="CO5" s="142"/>
      <c r="CP5" s="142"/>
      <c r="CQ5" s="142"/>
    </row>
    <row r="6" spans="1:96" ht="54.95" customHeight="1" thickBot="1">
      <c r="A6" s="156"/>
      <c r="B6" s="159"/>
      <c r="C6" s="162"/>
      <c r="D6" s="156"/>
      <c r="E6" s="163"/>
      <c r="F6" s="163"/>
      <c r="G6" s="165"/>
      <c r="H6" s="165"/>
      <c r="I6" s="155"/>
      <c r="J6" s="155"/>
      <c r="K6" s="155"/>
      <c r="L6" s="155"/>
      <c r="M6" s="155"/>
      <c r="N6" s="155"/>
      <c r="O6" s="155"/>
      <c r="P6" s="155"/>
      <c r="Q6" s="155"/>
      <c r="R6" s="155"/>
      <c r="S6" s="155"/>
      <c r="T6" s="155"/>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80"/>
      <c r="AU6" s="198"/>
      <c r="AV6" s="182"/>
      <c r="AW6" s="190"/>
      <c r="AX6" s="183"/>
      <c r="AY6" s="155"/>
      <c r="AZ6" s="172"/>
      <c r="BA6" s="174"/>
      <c r="BB6" s="176"/>
      <c r="BC6" s="178"/>
      <c r="BD6" s="155"/>
      <c r="BE6" s="178"/>
      <c r="BF6" s="36" t="s">
        <v>178</v>
      </c>
      <c r="BG6" s="36" t="s">
        <v>6</v>
      </c>
      <c r="BH6" s="36" t="s">
        <v>0</v>
      </c>
      <c r="BI6" s="36" t="s">
        <v>166</v>
      </c>
      <c r="BJ6" s="36" t="s">
        <v>176</v>
      </c>
      <c r="BK6" s="36" t="s">
        <v>190</v>
      </c>
      <c r="BL6" s="36" t="s">
        <v>179</v>
      </c>
      <c r="BM6" s="36" t="s">
        <v>167</v>
      </c>
      <c r="BN6" s="36" t="s">
        <v>168</v>
      </c>
      <c r="BO6" s="36" t="s">
        <v>8</v>
      </c>
      <c r="BP6" s="69" t="s">
        <v>204</v>
      </c>
      <c r="BQ6" s="69" t="s">
        <v>203</v>
      </c>
      <c r="BR6" s="36" t="s">
        <v>9</v>
      </c>
      <c r="BS6" s="217"/>
      <c r="BT6" s="219"/>
      <c r="BU6" s="81" t="s">
        <v>210</v>
      </c>
      <c r="BV6" s="81" t="s">
        <v>211</v>
      </c>
      <c r="BW6" s="81" t="s">
        <v>212</v>
      </c>
      <c r="BX6" s="81" t="s">
        <v>213</v>
      </c>
      <c r="BY6" s="81" t="s">
        <v>214</v>
      </c>
      <c r="BZ6" s="72" t="s">
        <v>5</v>
      </c>
      <c r="CA6" s="72" t="s">
        <v>6</v>
      </c>
      <c r="CB6" s="72" t="s">
        <v>0</v>
      </c>
      <c r="CC6" s="72" t="s">
        <v>166</v>
      </c>
      <c r="CD6" s="36" t="s">
        <v>176</v>
      </c>
      <c r="CE6" s="36" t="s">
        <v>190</v>
      </c>
      <c r="CF6" s="36" t="s">
        <v>179</v>
      </c>
      <c r="CG6" s="72" t="s">
        <v>167</v>
      </c>
      <c r="CH6" s="72" t="s">
        <v>168</v>
      </c>
      <c r="CI6" s="72" t="s">
        <v>8</v>
      </c>
      <c r="CJ6" s="69" t="s">
        <v>204</v>
      </c>
      <c r="CK6" s="69" t="s">
        <v>203</v>
      </c>
      <c r="CL6" s="37" t="s">
        <v>9</v>
      </c>
      <c r="CM6" s="82" t="s">
        <v>210</v>
      </c>
      <c r="CN6" s="82" t="s">
        <v>211</v>
      </c>
      <c r="CO6" s="82" t="s">
        <v>212</v>
      </c>
      <c r="CP6" s="82" t="s">
        <v>213</v>
      </c>
      <c r="CQ6" s="82" t="s">
        <v>214</v>
      </c>
    </row>
    <row r="7" spans="1:96" s="40" customFormat="1" ht="113.25" customHeight="1">
      <c r="A7" s="59" t="s">
        <v>184</v>
      </c>
      <c r="B7" s="184" t="s">
        <v>221</v>
      </c>
      <c r="C7" s="185"/>
      <c r="D7" s="38" t="s">
        <v>171</v>
      </c>
      <c r="E7" s="38" t="s">
        <v>185</v>
      </c>
      <c r="F7" s="38" t="s">
        <v>172</v>
      </c>
      <c r="G7" s="186" t="s">
        <v>209</v>
      </c>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8"/>
      <c r="AU7" s="38" t="s">
        <v>177</v>
      </c>
      <c r="AV7" s="38" t="s">
        <v>186</v>
      </c>
      <c r="AW7" s="39" t="s">
        <v>183</v>
      </c>
      <c r="AX7" s="38" t="s">
        <v>207</v>
      </c>
      <c r="AY7" s="71" t="s">
        <v>189</v>
      </c>
      <c r="AZ7" s="70" t="s">
        <v>175</v>
      </c>
      <c r="BA7" s="208" t="s">
        <v>222</v>
      </c>
      <c r="BB7" s="209"/>
      <c r="BC7" s="210"/>
      <c r="BD7" s="211" t="s">
        <v>180</v>
      </c>
      <c r="BE7" s="212"/>
      <c r="BF7" s="143" t="s">
        <v>205</v>
      </c>
      <c r="BG7" s="144"/>
      <c r="BH7" s="144"/>
      <c r="BI7" s="144"/>
      <c r="BJ7" s="144"/>
      <c r="BK7" s="144"/>
      <c r="BL7" s="144"/>
      <c r="BM7" s="144"/>
      <c r="BN7" s="144"/>
      <c r="BO7" s="144"/>
      <c r="BP7" s="144"/>
      <c r="BQ7" s="144"/>
      <c r="BR7" s="145"/>
      <c r="BS7" s="133" t="s">
        <v>181</v>
      </c>
      <c r="BT7" s="134"/>
      <c r="BU7" s="135" t="s">
        <v>227</v>
      </c>
      <c r="BV7" s="135"/>
      <c r="BW7" s="135"/>
      <c r="BX7" s="135"/>
      <c r="BY7" s="136"/>
      <c r="BZ7" s="143" t="s">
        <v>206</v>
      </c>
      <c r="CA7" s="144"/>
      <c r="CB7" s="144"/>
      <c r="CC7" s="144"/>
      <c r="CD7" s="144"/>
      <c r="CE7" s="144"/>
      <c r="CF7" s="144"/>
      <c r="CG7" s="144"/>
      <c r="CH7" s="144"/>
      <c r="CI7" s="144"/>
      <c r="CJ7" s="144"/>
      <c r="CK7" s="144"/>
      <c r="CL7" s="145"/>
      <c r="CM7" s="146" t="s">
        <v>215</v>
      </c>
      <c r="CN7" s="147"/>
      <c r="CO7" s="147"/>
      <c r="CP7" s="147"/>
      <c r="CQ7" s="148"/>
      <c r="CR7" s="4"/>
    </row>
    <row r="8" spans="1:96" ht="9" customHeight="1">
      <c r="A8" s="41" t="s">
        <v>2</v>
      </c>
      <c r="B8" s="50" t="s">
        <v>3</v>
      </c>
      <c r="C8" s="50" t="s">
        <v>4</v>
      </c>
      <c r="D8" s="42" t="s">
        <v>10</v>
      </c>
      <c r="E8" s="42" t="s">
        <v>68</v>
      </c>
      <c r="F8" s="42" t="s">
        <v>74</v>
      </c>
      <c r="G8" s="47">
        <v>1</v>
      </c>
      <c r="H8" s="47">
        <v>40</v>
      </c>
      <c r="I8" s="47">
        <v>2</v>
      </c>
      <c r="J8" s="47">
        <v>3</v>
      </c>
      <c r="K8" s="47">
        <v>4</v>
      </c>
      <c r="L8" s="47">
        <v>5</v>
      </c>
      <c r="M8" s="47">
        <v>6</v>
      </c>
      <c r="N8" s="47">
        <v>7</v>
      </c>
      <c r="O8" s="47">
        <v>8</v>
      </c>
      <c r="P8" s="47">
        <v>9</v>
      </c>
      <c r="Q8" s="47">
        <v>10</v>
      </c>
      <c r="R8" s="47">
        <v>11</v>
      </c>
      <c r="S8" s="47">
        <v>12</v>
      </c>
      <c r="T8" s="47">
        <v>13</v>
      </c>
      <c r="U8" s="47">
        <v>14</v>
      </c>
      <c r="V8" s="47">
        <v>15</v>
      </c>
      <c r="W8" s="47">
        <v>16</v>
      </c>
      <c r="X8" s="47">
        <v>17</v>
      </c>
      <c r="Y8" s="47">
        <v>18</v>
      </c>
      <c r="Z8" s="47">
        <v>19</v>
      </c>
      <c r="AA8" s="47">
        <v>20</v>
      </c>
      <c r="AB8" s="47">
        <v>21</v>
      </c>
      <c r="AC8" s="47">
        <v>22</v>
      </c>
      <c r="AD8" s="47">
        <v>23</v>
      </c>
      <c r="AE8" s="47">
        <v>24</v>
      </c>
      <c r="AF8" s="47">
        <v>25</v>
      </c>
      <c r="AG8" s="47">
        <v>26</v>
      </c>
      <c r="AH8" s="47">
        <v>27</v>
      </c>
      <c r="AI8" s="47">
        <v>28</v>
      </c>
      <c r="AJ8" s="47">
        <v>29</v>
      </c>
      <c r="AK8" s="47">
        <v>30</v>
      </c>
      <c r="AL8" s="47">
        <v>31</v>
      </c>
      <c r="AM8" s="47">
        <v>32</v>
      </c>
      <c r="AN8" s="47">
        <v>33</v>
      </c>
      <c r="AO8" s="47">
        <v>34</v>
      </c>
      <c r="AP8" s="47">
        <v>35</v>
      </c>
      <c r="AQ8" s="47">
        <v>36</v>
      </c>
      <c r="AR8" s="47">
        <v>37</v>
      </c>
      <c r="AS8" s="47">
        <v>38</v>
      </c>
      <c r="AT8" s="47">
        <v>39</v>
      </c>
      <c r="AU8" s="42" t="s">
        <v>1</v>
      </c>
      <c r="AV8" s="42">
        <v>41</v>
      </c>
      <c r="AW8" s="43" t="s">
        <v>182</v>
      </c>
      <c r="AX8" s="42">
        <v>42</v>
      </c>
      <c r="AY8" s="42">
        <v>43</v>
      </c>
      <c r="AZ8" s="42">
        <v>44</v>
      </c>
      <c r="BA8" s="42">
        <v>45</v>
      </c>
      <c r="BB8" s="42">
        <v>46</v>
      </c>
      <c r="BC8" s="42">
        <v>47</v>
      </c>
      <c r="BD8" s="42">
        <v>48</v>
      </c>
      <c r="BE8" s="42">
        <v>49</v>
      </c>
      <c r="BF8" s="42">
        <v>50</v>
      </c>
      <c r="BG8" s="42">
        <v>51</v>
      </c>
      <c r="BH8" s="42">
        <v>52</v>
      </c>
      <c r="BI8" s="42">
        <v>53</v>
      </c>
      <c r="BJ8" s="42">
        <v>54</v>
      </c>
      <c r="BK8" s="42">
        <v>55</v>
      </c>
      <c r="BL8" s="42">
        <v>56</v>
      </c>
      <c r="BM8" s="42">
        <v>57</v>
      </c>
      <c r="BN8" s="42">
        <v>58</v>
      </c>
      <c r="BO8" s="42">
        <v>59</v>
      </c>
      <c r="BP8" s="42">
        <v>60</v>
      </c>
      <c r="BQ8" s="42">
        <v>61</v>
      </c>
      <c r="BR8" s="42">
        <v>62</v>
      </c>
      <c r="BS8" s="42">
        <v>63</v>
      </c>
      <c r="BT8" s="42">
        <v>64</v>
      </c>
      <c r="BU8" s="42">
        <v>65</v>
      </c>
      <c r="BV8" s="42">
        <v>66</v>
      </c>
      <c r="BW8" s="42">
        <v>67</v>
      </c>
      <c r="BX8" s="42">
        <v>68</v>
      </c>
      <c r="BY8" s="42">
        <v>69</v>
      </c>
      <c r="BZ8" s="42">
        <v>70</v>
      </c>
      <c r="CA8" s="42">
        <v>71</v>
      </c>
      <c r="CB8" s="42">
        <v>72</v>
      </c>
      <c r="CC8" s="42">
        <v>73</v>
      </c>
      <c r="CD8" s="42">
        <v>74</v>
      </c>
      <c r="CE8" s="42">
        <v>75</v>
      </c>
      <c r="CF8" s="42">
        <v>76</v>
      </c>
      <c r="CG8" s="42">
        <v>77</v>
      </c>
      <c r="CH8" s="42">
        <v>78</v>
      </c>
      <c r="CI8" s="42">
        <v>79</v>
      </c>
      <c r="CJ8" s="42">
        <v>80</v>
      </c>
      <c r="CK8" s="42">
        <v>81</v>
      </c>
      <c r="CL8" s="42">
        <v>82</v>
      </c>
      <c r="CM8" s="42">
        <v>83</v>
      </c>
      <c r="CN8" s="42">
        <v>84</v>
      </c>
      <c r="CO8" s="42">
        <v>85</v>
      </c>
      <c r="CP8" s="42">
        <v>86</v>
      </c>
      <c r="CQ8" s="42">
        <v>87</v>
      </c>
    </row>
    <row r="9" spans="1:96" s="120" customFormat="1" ht="10.5" customHeight="1">
      <c r="A9" s="21"/>
      <c r="B9" s="51"/>
      <c r="C9" s="52"/>
      <c r="D9" s="98"/>
      <c r="E9" s="22"/>
      <c r="F9" s="23"/>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30">
        <f t="shared" ref="AU9" si="0">SUM(G9:AT9)</f>
        <v>0</v>
      </c>
      <c r="AV9" s="24"/>
      <c r="AW9" s="44" t="str">
        <f>IFERROR(VLOOKUP(AV9,'Domenii-CNATDCU'!$A$2:$C$87,3,FALSE),"")</f>
        <v/>
      </c>
      <c r="AX9" s="55"/>
      <c r="AY9" s="58"/>
      <c r="AZ9" s="4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57"/>
      <c r="CA9" s="57"/>
      <c r="CB9" s="57"/>
      <c r="CC9" s="57"/>
      <c r="CD9" s="57"/>
      <c r="CE9" s="57"/>
      <c r="CF9" s="57"/>
      <c r="CG9" s="57"/>
      <c r="CH9" s="57"/>
      <c r="CI9" s="57"/>
      <c r="CJ9" s="57"/>
      <c r="CK9" s="57"/>
      <c r="CL9" s="57"/>
      <c r="CM9" s="57"/>
      <c r="CN9" s="57"/>
      <c r="CO9" s="57"/>
      <c r="CP9" s="57"/>
      <c r="CQ9" s="57"/>
    </row>
    <row r="10" spans="1:96" s="121" customFormat="1">
      <c r="A10" s="26"/>
      <c r="B10" s="54"/>
      <c r="C10" s="53"/>
      <c r="D10" s="27"/>
      <c r="E10" s="28"/>
      <c r="F10" s="29"/>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30">
        <f t="shared" ref="AU10" si="1">SUM(G10:AT10)</f>
        <v>0</v>
      </c>
      <c r="AV10" s="24"/>
      <c r="AW10" s="44" t="str">
        <f>IFERROR(VLOOKUP(AV10,'Domenii-CNATDCU'!$A$2:$C$87,3,FALSE),"")</f>
        <v/>
      </c>
      <c r="AX10" s="56"/>
      <c r="AY10" s="58"/>
      <c r="AZ10" s="46"/>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57"/>
      <c r="CA10" s="57"/>
      <c r="CB10" s="57"/>
      <c r="CC10" s="57"/>
      <c r="CD10" s="57"/>
      <c r="CE10" s="57"/>
      <c r="CF10" s="57"/>
      <c r="CG10" s="57"/>
      <c r="CH10" s="57"/>
      <c r="CI10" s="57"/>
      <c r="CJ10" s="57"/>
      <c r="CK10" s="57"/>
      <c r="CL10" s="57"/>
      <c r="CM10" s="57"/>
      <c r="CN10" s="57"/>
      <c r="CO10" s="57"/>
      <c r="CP10" s="57"/>
      <c r="CQ10" s="57"/>
    </row>
    <row r="11" spans="1:96" s="121" customFormat="1">
      <c r="A11" s="26"/>
      <c r="B11" s="54"/>
      <c r="C11" s="53"/>
      <c r="D11" s="27"/>
      <c r="E11" s="28"/>
      <c r="F11" s="29"/>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30">
        <f t="shared" ref="AU11:AU22" si="2">SUM(G11:AT11)</f>
        <v>0</v>
      </c>
      <c r="AV11" s="24"/>
      <c r="AW11" s="44" t="str">
        <f>IFERROR(VLOOKUP(AV11,'Domenii-CNATDCU'!$A$2:$C$87,3,FALSE),"")</f>
        <v/>
      </c>
      <c r="AX11" s="56"/>
      <c r="AY11" s="58"/>
      <c r="AZ11" s="46"/>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57"/>
      <c r="CA11" s="57"/>
      <c r="CB11" s="57"/>
      <c r="CC11" s="57"/>
      <c r="CD11" s="57"/>
      <c r="CE11" s="57"/>
      <c r="CF11" s="57"/>
      <c r="CG11" s="57"/>
      <c r="CH11" s="57"/>
      <c r="CI11" s="57"/>
      <c r="CJ11" s="57"/>
      <c r="CK11" s="57"/>
      <c r="CL11" s="57"/>
      <c r="CM11" s="57"/>
      <c r="CN11" s="57"/>
      <c r="CO11" s="57"/>
      <c r="CP11" s="57"/>
      <c r="CQ11" s="57"/>
    </row>
    <row r="12" spans="1:96" s="121" customFormat="1">
      <c r="A12" s="26"/>
      <c r="B12" s="54"/>
      <c r="C12" s="53"/>
      <c r="D12" s="27"/>
      <c r="E12" s="28"/>
      <c r="F12" s="29"/>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30">
        <f t="shared" ref="AU12:AU17" si="3">SUM(G12:AT12)</f>
        <v>0</v>
      </c>
      <c r="AV12" s="24"/>
      <c r="AW12" s="44" t="str">
        <f>IFERROR(VLOOKUP(AV12,'Domenii-CNATDCU'!$A$2:$C$87,3,FALSE),"")</f>
        <v/>
      </c>
      <c r="AX12" s="56"/>
      <c r="AY12" s="58"/>
      <c r="AZ12" s="46"/>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57"/>
      <c r="CA12" s="57"/>
      <c r="CB12" s="57"/>
      <c r="CC12" s="57"/>
      <c r="CD12" s="57"/>
      <c r="CE12" s="57"/>
      <c r="CF12" s="57"/>
      <c r="CG12" s="57"/>
      <c r="CH12" s="57"/>
      <c r="CI12" s="57"/>
      <c r="CJ12" s="57"/>
      <c r="CK12" s="57"/>
      <c r="CL12" s="57"/>
      <c r="CM12" s="57"/>
      <c r="CN12" s="57"/>
      <c r="CO12" s="57"/>
      <c r="CP12" s="57"/>
      <c r="CQ12" s="57"/>
    </row>
    <row r="13" spans="1:96" s="121" customFormat="1">
      <c r="A13" s="26"/>
      <c r="B13" s="54"/>
      <c r="C13" s="53"/>
      <c r="D13" s="27"/>
      <c r="E13" s="28"/>
      <c r="F13" s="29"/>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30">
        <f t="shared" si="3"/>
        <v>0</v>
      </c>
      <c r="AV13" s="24"/>
      <c r="AW13" s="44" t="str">
        <f>IFERROR(VLOOKUP(AV13,'Domenii-CNATDCU'!$A$2:$C$87,3,FALSE),"")</f>
        <v/>
      </c>
      <c r="AX13" s="56"/>
      <c r="AY13" s="58"/>
      <c r="AZ13" s="46"/>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57"/>
      <c r="CA13" s="57"/>
      <c r="CB13" s="57"/>
      <c r="CC13" s="57"/>
      <c r="CD13" s="57"/>
      <c r="CE13" s="57"/>
      <c r="CF13" s="57"/>
      <c r="CG13" s="57"/>
      <c r="CH13" s="57"/>
      <c r="CI13" s="57"/>
      <c r="CJ13" s="57"/>
      <c r="CK13" s="57"/>
      <c r="CL13" s="57"/>
      <c r="CM13" s="57"/>
      <c r="CN13" s="57"/>
      <c r="CO13" s="57"/>
      <c r="CP13" s="57"/>
      <c r="CQ13" s="57"/>
    </row>
    <row r="14" spans="1:96" s="121" customFormat="1">
      <c r="A14" s="26"/>
      <c r="B14" s="54"/>
      <c r="C14" s="53"/>
      <c r="D14" s="27"/>
      <c r="E14" s="28"/>
      <c r="F14" s="29"/>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30">
        <f t="shared" si="3"/>
        <v>0</v>
      </c>
      <c r="AV14" s="24"/>
      <c r="AW14" s="44" t="str">
        <f>IFERROR(VLOOKUP(AV14,'Domenii-CNATDCU'!$A$2:$C$87,3,FALSE),"")</f>
        <v/>
      </c>
      <c r="AX14" s="56"/>
      <c r="AY14" s="58"/>
      <c r="AZ14" s="46"/>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57"/>
      <c r="CA14" s="57"/>
      <c r="CB14" s="57"/>
      <c r="CC14" s="57"/>
      <c r="CD14" s="57"/>
      <c r="CE14" s="57"/>
      <c r="CF14" s="57"/>
      <c r="CG14" s="57"/>
      <c r="CH14" s="57"/>
      <c r="CI14" s="57"/>
      <c r="CJ14" s="57"/>
      <c r="CK14" s="57"/>
      <c r="CL14" s="57"/>
      <c r="CM14" s="57"/>
      <c r="CN14" s="57"/>
      <c r="CO14" s="57"/>
      <c r="CP14" s="57"/>
      <c r="CQ14" s="57"/>
    </row>
    <row r="15" spans="1:96" s="121" customFormat="1">
      <c r="A15" s="26"/>
      <c r="B15" s="54"/>
      <c r="C15" s="53"/>
      <c r="D15" s="27"/>
      <c r="E15" s="28"/>
      <c r="F15" s="29"/>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30">
        <f t="shared" ref="AU15" si="4">SUM(G15:AT15)</f>
        <v>0</v>
      </c>
      <c r="AV15" s="24"/>
      <c r="AW15" s="44" t="str">
        <f>IFERROR(VLOOKUP(AV15,'Domenii-CNATDCU'!$A$2:$C$87,3,FALSE),"")</f>
        <v/>
      </c>
      <c r="AX15" s="56"/>
      <c r="AY15" s="58"/>
      <c r="AZ15" s="46"/>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57"/>
      <c r="CA15" s="57"/>
      <c r="CB15" s="57"/>
      <c r="CC15" s="57"/>
      <c r="CD15" s="57"/>
      <c r="CE15" s="57"/>
      <c r="CF15" s="57"/>
      <c r="CG15" s="57"/>
      <c r="CH15" s="57"/>
      <c r="CI15" s="57"/>
      <c r="CJ15" s="57"/>
      <c r="CK15" s="57"/>
      <c r="CL15" s="57"/>
      <c r="CM15" s="57"/>
      <c r="CN15" s="57"/>
      <c r="CO15" s="57"/>
      <c r="CP15" s="57"/>
      <c r="CQ15" s="57"/>
    </row>
    <row r="16" spans="1:96" s="121" customFormat="1">
      <c r="A16" s="26"/>
      <c r="B16" s="54"/>
      <c r="C16" s="53"/>
      <c r="D16" s="27"/>
      <c r="E16" s="28"/>
      <c r="F16" s="29"/>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30">
        <f t="shared" si="3"/>
        <v>0</v>
      </c>
      <c r="AV16" s="24"/>
      <c r="AW16" s="44" t="str">
        <f>IFERROR(VLOOKUP(AV16,'Domenii-CNATDCU'!$A$2:$C$87,3,FALSE),"")</f>
        <v/>
      </c>
      <c r="AX16" s="56"/>
      <c r="AY16" s="58"/>
      <c r="AZ16" s="46"/>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57"/>
      <c r="CA16" s="57"/>
      <c r="CB16" s="57"/>
      <c r="CC16" s="57"/>
      <c r="CD16" s="57"/>
      <c r="CE16" s="57"/>
      <c r="CF16" s="57"/>
      <c r="CG16" s="57"/>
      <c r="CH16" s="57"/>
      <c r="CI16" s="57"/>
      <c r="CJ16" s="57"/>
      <c r="CK16" s="57"/>
      <c r="CL16" s="57"/>
      <c r="CM16" s="57"/>
      <c r="CN16" s="57"/>
      <c r="CO16" s="57"/>
      <c r="CP16" s="57"/>
      <c r="CQ16" s="57"/>
    </row>
    <row r="17" spans="1:95" s="121" customFormat="1">
      <c r="A17" s="26"/>
      <c r="B17" s="54"/>
      <c r="C17" s="53"/>
      <c r="D17" s="27"/>
      <c r="E17" s="28"/>
      <c r="F17" s="29"/>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30">
        <f t="shared" si="3"/>
        <v>0</v>
      </c>
      <c r="AV17" s="24"/>
      <c r="AW17" s="44" t="str">
        <f>IFERROR(VLOOKUP(AV17,'Domenii-CNATDCU'!$A$2:$C$87,3,FALSE),"")</f>
        <v/>
      </c>
      <c r="AX17" s="56"/>
      <c r="AY17" s="58"/>
      <c r="AZ17" s="46"/>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57"/>
      <c r="CA17" s="57"/>
      <c r="CB17" s="57"/>
      <c r="CC17" s="57"/>
      <c r="CD17" s="57"/>
      <c r="CE17" s="57"/>
      <c r="CF17" s="57"/>
      <c r="CG17" s="57"/>
      <c r="CH17" s="57"/>
      <c r="CI17" s="57"/>
      <c r="CJ17" s="57"/>
      <c r="CK17" s="57"/>
      <c r="CL17" s="57"/>
      <c r="CM17" s="57"/>
      <c r="CN17" s="57"/>
      <c r="CO17" s="57"/>
      <c r="CP17" s="57"/>
      <c r="CQ17" s="57"/>
    </row>
    <row r="18" spans="1:95" s="121" customFormat="1">
      <c r="A18" s="26"/>
      <c r="B18" s="54"/>
      <c r="C18" s="53"/>
      <c r="D18" s="27"/>
      <c r="E18" s="28"/>
      <c r="F18" s="29"/>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30">
        <f t="shared" si="2"/>
        <v>0</v>
      </c>
      <c r="AV18" s="24"/>
      <c r="AW18" s="44" t="str">
        <f>IFERROR(VLOOKUP(AV18,'Domenii-CNATDCU'!$A$2:$C$87,3,FALSE),"")</f>
        <v/>
      </c>
      <c r="AX18" s="56"/>
      <c r="AY18" s="58"/>
      <c r="AZ18" s="46"/>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57"/>
      <c r="CA18" s="57"/>
      <c r="CB18" s="57"/>
      <c r="CC18" s="57"/>
      <c r="CD18" s="57"/>
      <c r="CE18" s="57"/>
      <c r="CF18" s="57"/>
      <c r="CG18" s="57"/>
      <c r="CH18" s="57"/>
      <c r="CI18" s="57"/>
      <c r="CJ18" s="57"/>
      <c r="CK18" s="57"/>
      <c r="CL18" s="57"/>
      <c r="CM18" s="57"/>
      <c r="CN18" s="57"/>
      <c r="CO18" s="57"/>
      <c r="CP18" s="57"/>
      <c r="CQ18" s="57"/>
    </row>
    <row r="19" spans="1:95" s="121" customFormat="1">
      <c r="A19" s="26"/>
      <c r="B19" s="54"/>
      <c r="C19" s="53"/>
      <c r="D19" s="27"/>
      <c r="E19" s="28"/>
      <c r="F19" s="29"/>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30">
        <f t="shared" si="2"/>
        <v>0</v>
      </c>
      <c r="AV19" s="24"/>
      <c r="AW19" s="44" t="str">
        <f>IFERROR(VLOOKUP(AV19,'Domenii-CNATDCU'!$A$2:$C$87,3,FALSE),"")</f>
        <v/>
      </c>
      <c r="AX19" s="56"/>
      <c r="AY19" s="58"/>
      <c r="AZ19" s="46"/>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57"/>
      <c r="CA19" s="57"/>
      <c r="CB19" s="57"/>
      <c r="CC19" s="57"/>
      <c r="CD19" s="57"/>
      <c r="CE19" s="57"/>
      <c r="CF19" s="57"/>
      <c r="CG19" s="57"/>
      <c r="CH19" s="57"/>
      <c r="CI19" s="57"/>
      <c r="CJ19" s="57"/>
      <c r="CK19" s="57"/>
      <c r="CL19" s="57"/>
      <c r="CM19" s="57"/>
      <c r="CN19" s="57"/>
      <c r="CO19" s="57"/>
      <c r="CP19" s="57"/>
      <c r="CQ19" s="57"/>
    </row>
    <row r="20" spans="1:95" s="121" customFormat="1">
      <c r="A20" s="26"/>
      <c r="B20" s="54"/>
      <c r="C20" s="53"/>
      <c r="D20" s="27"/>
      <c r="E20" s="28"/>
      <c r="F20" s="29"/>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30">
        <f t="shared" si="2"/>
        <v>0</v>
      </c>
      <c r="AV20" s="24"/>
      <c r="AW20" s="44" t="str">
        <f>IFERROR(VLOOKUP(AV20,'Domenii-CNATDCU'!$A$2:$C$87,3,FALSE),"")</f>
        <v/>
      </c>
      <c r="AX20" s="56"/>
      <c r="AY20" s="58"/>
      <c r="AZ20" s="46"/>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57"/>
      <c r="CA20" s="57"/>
      <c r="CB20" s="57"/>
      <c r="CC20" s="57"/>
      <c r="CD20" s="57"/>
      <c r="CE20" s="57"/>
      <c r="CF20" s="57"/>
      <c r="CG20" s="57"/>
      <c r="CH20" s="57"/>
      <c r="CI20" s="57"/>
      <c r="CJ20" s="57"/>
      <c r="CK20" s="57"/>
      <c r="CL20" s="57"/>
      <c r="CM20" s="57"/>
      <c r="CN20" s="57"/>
      <c r="CO20" s="57"/>
      <c r="CP20" s="57"/>
      <c r="CQ20" s="57"/>
    </row>
    <row r="21" spans="1:95" s="121" customFormat="1">
      <c r="A21" s="26"/>
      <c r="B21" s="54"/>
      <c r="C21" s="53"/>
      <c r="D21" s="27"/>
      <c r="E21" s="28"/>
      <c r="F21" s="29"/>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30">
        <f t="shared" si="2"/>
        <v>0</v>
      </c>
      <c r="AV21" s="24"/>
      <c r="AW21" s="44" t="str">
        <f>IFERROR(VLOOKUP(AV21,'Domenii-CNATDCU'!$A$2:$C$87,3,FALSE),"")</f>
        <v/>
      </c>
      <c r="AX21" s="56"/>
      <c r="AY21" s="58"/>
      <c r="AZ21" s="46"/>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57"/>
      <c r="CA21" s="57"/>
      <c r="CB21" s="57"/>
      <c r="CC21" s="57"/>
      <c r="CD21" s="57"/>
      <c r="CE21" s="57"/>
      <c r="CF21" s="57"/>
      <c r="CG21" s="57"/>
      <c r="CH21" s="57"/>
      <c r="CI21" s="57"/>
      <c r="CJ21" s="57"/>
      <c r="CK21" s="57"/>
      <c r="CL21" s="57"/>
      <c r="CM21" s="57"/>
      <c r="CN21" s="57"/>
      <c r="CO21" s="57"/>
      <c r="CP21" s="57"/>
      <c r="CQ21" s="57"/>
    </row>
    <row r="22" spans="1:95" s="121" customFormat="1">
      <c r="A22" s="26"/>
      <c r="B22" s="54"/>
      <c r="C22" s="53"/>
      <c r="D22" s="27"/>
      <c r="E22" s="28"/>
      <c r="F22" s="29"/>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30">
        <f t="shared" si="2"/>
        <v>0</v>
      </c>
      <c r="AV22" s="24"/>
      <c r="AW22" s="44" t="str">
        <f>IFERROR(VLOOKUP(AV22,'Domenii-CNATDCU'!$A$2:$C$87,3,FALSE),"")</f>
        <v/>
      </c>
      <c r="AX22" s="56"/>
      <c r="AY22" s="58"/>
      <c r="AZ22" s="46"/>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57"/>
      <c r="CA22" s="57"/>
      <c r="CB22" s="57"/>
      <c r="CC22" s="57"/>
      <c r="CD22" s="57"/>
      <c r="CE22" s="57"/>
      <c r="CF22" s="57"/>
      <c r="CG22" s="57"/>
      <c r="CH22" s="57"/>
      <c r="CI22" s="57"/>
      <c r="CJ22" s="57"/>
      <c r="CK22" s="57"/>
      <c r="CL22" s="57"/>
      <c r="CM22" s="57"/>
      <c r="CN22" s="57"/>
      <c r="CO22" s="57"/>
      <c r="CP22" s="57"/>
      <c r="CQ22" s="57"/>
    </row>
    <row r="23" spans="1:95" s="121" customFormat="1">
      <c r="A23" s="26"/>
      <c r="B23" s="54"/>
      <c r="C23" s="53"/>
      <c r="D23" s="27"/>
      <c r="E23" s="28"/>
      <c r="F23" s="29"/>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30">
        <f t="shared" ref="AU23:AU734" si="5">SUM(G23:AT23)</f>
        <v>0</v>
      </c>
      <c r="AV23" s="24"/>
      <c r="AW23" s="44" t="str">
        <f>IFERROR(VLOOKUP(AV23,'Domenii-CNATDCU'!$A$2:$C$87,3,FALSE),"")</f>
        <v/>
      </c>
      <c r="AX23" s="56"/>
      <c r="AY23" s="58"/>
      <c r="AZ23" s="46"/>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57"/>
      <c r="CA23" s="57"/>
      <c r="CB23" s="57"/>
      <c r="CC23" s="57"/>
      <c r="CD23" s="57"/>
      <c r="CE23" s="57"/>
      <c r="CF23" s="57"/>
      <c r="CG23" s="57"/>
      <c r="CH23" s="57"/>
      <c r="CI23" s="57"/>
      <c r="CJ23" s="57"/>
      <c r="CK23" s="57"/>
      <c r="CL23" s="57"/>
      <c r="CM23" s="57"/>
      <c r="CN23" s="57"/>
      <c r="CO23" s="57"/>
      <c r="CP23" s="57"/>
      <c r="CQ23" s="57"/>
    </row>
    <row r="24" spans="1:95" s="121" customFormat="1">
      <c r="A24" s="26"/>
      <c r="B24" s="54"/>
      <c r="C24" s="53"/>
      <c r="D24" s="27"/>
      <c r="E24" s="28"/>
      <c r="F24" s="29"/>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30">
        <f t="shared" si="5"/>
        <v>0</v>
      </c>
      <c r="AV24" s="24"/>
      <c r="AW24" s="44" t="str">
        <f>IFERROR(VLOOKUP(AV24,'Domenii-CNATDCU'!$A$2:$C$87,3,FALSE),"")</f>
        <v/>
      </c>
      <c r="AX24" s="56"/>
      <c r="AY24" s="58"/>
      <c r="AZ24" s="46"/>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57"/>
      <c r="CA24" s="57"/>
      <c r="CB24" s="57"/>
      <c r="CC24" s="57"/>
      <c r="CD24" s="57"/>
      <c r="CE24" s="57"/>
      <c r="CF24" s="57"/>
      <c r="CG24" s="57"/>
      <c r="CH24" s="57"/>
      <c r="CI24" s="57"/>
      <c r="CJ24" s="57"/>
      <c r="CK24" s="57"/>
      <c r="CL24" s="57"/>
      <c r="CM24" s="57"/>
      <c r="CN24" s="57"/>
      <c r="CO24" s="57"/>
      <c r="CP24" s="57"/>
      <c r="CQ24" s="57"/>
    </row>
    <row r="25" spans="1:95" s="121" customFormat="1">
      <c r="A25" s="26"/>
      <c r="B25" s="54"/>
      <c r="C25" s="53"/>
      <c r="D25" s="27"/>
      <c r="E25" s="28"/>
      <c r="F25" s="29"/>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30">
        <f t="shared" si="5"/>
        <v>0</v>
      </c>
      <c r="AV25" s="24"/>
      <c r="AW25" s="44" t="str">
        <f>IFERROR(VLOOKUP(AV25,'Domenii-CNATDCU'!$A$2:$C$87,3,FALSE),"")</f>
        <v/>
      </c>
      <c r="AX25" s="56"/>
      <c r="AY25" s="58"/>
      <c r="AZ25" s="46"/>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57"/>
      <c r="CA25" s="57"/>
      <c r="CB25" s="57"/>
      <c r="CC25" s="57"/>
      <c r="CD25" s="57"/>
      <c r="CE25" s="57"/>
      <c r="CF25" s="57"/>
      <c r="CG25" s="57"/>
      <c r="CH25" s="57"/>
      <c r="CI25" s="57"/>
      <c r="CJ25" s="57"/>
      <c r="CK25" s="57"/>
      <c r="CL25" s="57"/>
      <c r="CM25" s="57"/>
      <c r="CN25" s="57"/>
      <c r="CO25" s="57"/>
      <c r="CP25" s="57"/>
      <c r="CQ25" s="57"/>
    </row>
    <row r="26" spans="1:95" s="121" customFormat="1">
      <c r="A26" s="26"/>
      <c r="B26" s="54"/>
      <c r="C26" s="53"/>
      <c r="D26" s="27"/>
      <c r="E26" s="28"/>
      <c r="F26" s="29"/>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30">
        <f t="shared" si="5"/>
        <v>0</v>
      </c>
      <c r="AV26" s="24"/>
      <c r="AW26" s="44" t="str">
        <f>IFERROR(VLOOKUP(AV26,'Domenii-CNATDCU'!$A$2:$C$87,3,FALSE),"")</f>
        <v/>
      </c>
      <c r="AX26" s="56"/>
      <c r="AY26" s="58"/>
      <c r="AZ26" s="46"/>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57"/>
      <c r="CA26" s="57"/>
      <c r="CB26" s="57"/>
      <c r="CC26" s="57"/>
      <c r="CD26" s="57"/>
      <c r="CE26" s="57"/>
      <c r="CF26" s="57"/>
      <c r="CG26" s="57"/>
      <c r="CH26" s="57"/>
      <c r="CI26" s="57"/>
      <c r="CJ26" s="57"/>
      <c r="CK26" s="57"/>
      <c r="CL26" s="57"/>
      <c r="CM26" s="57"/>
      <c r="CN26" s="57"/>
      <c r="CO26" s="57"/>
      <c r="CP26" s="57"/>
      <c r="CQ26" s="57"/>
    </row>
    <row r="27" spans="1:95" s="121" customFormat="1">
      <c r="A27" s="26"/>
      <c r="B27" s="54"/>
      <c r="C27" s="53"/>
      <c r="D27" s="27"/>
      <c r="E27" s="28"/>
      <c r="F27" s="29"/>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30">
        <f t="shared" si="5"/>
        <v>0</v>
      </c>
      <c r="AV27" s="24"/>
      <c r="AW27" s="44" t="str">
        <f>IFERROR(VLOOKUP(AV27,'Domenii-CNATDCU'!$A$2:$C$87,3,FALSE),"")</f>
        <v/>
      </c>
      <c r="AX27" s="56"/>
      <c r="AY27" s="58"/>
      <c r="AZ27" s="46"/>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57"/>
      <c r="CA27" s="57"/>
      <c r="CB27" s="57"/>
      <c r="CC27" s="57"/>
      <c r="CD27" s="57"/>
      <c r="CE27" s="57"/>
      <c r="CF27" s="57"/>
      <c r="CG27" s="57"/>
      <c r="CH27" s="57"/>
      <c r="CI27" s="57"/>
      <c r="CJ27" s="57"/>
      <c r="CK27" s="57"/>
      <c r="CL27" s="57"/>
      <c r="CM27" s="57"/>
      <c r="CN27" s="57"/>
      <c r="CO27" s="57"/>
      <c r="CP27" s="57"/>
      <c r="CQ27" s="57"/>
    </row>
    <row r="28" spans="1:95" s="121" customFormat="1">
      <c r="A28" s="26"/>
      <c r="B28" s="54"/>
      <c r="C28" s="53"/>
      <c r="D28" s="27"/>
      <c r="E28" s="28"/>
      <c r="F28" s="29"/>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30">
        <f t="shared" si="5"/>
        <v>0</v>
      </c>
      <c r="AV28" s="24"/>
      <c r="AW28" s="44" t="str">
        <f>IFERROR(VLOOKUP(AV28,'Domenii-CNATDCU'!$A$2:$C$87,3,FALSE),"")</f>
        <v/>
      </c>
      <c r="AX28" s="56"/>
      <c r="AY28" s="58"/>
      <c r="AZ28" s="46"/>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57"/>
      <c r="CA28" s="57"/>
      <c r="CB28" s="57"/>
      <c r="CC28" s="57"/>
      <c r="CD28" s="57"/>
      <c r="CE28" s="57"/>
      <c r="CF28" s="57"/>
      <c r="CG28" s="57"/>
      <c r="CH28" s="57"/>
      <c r="CI28" s="57"/>
      <c r="CJ28" s="57"/>
      <c r="CK28" s="57"/>
      <c r="CL28" s="57"/>
      <c r="CM28" s="57"/>
      <c r="CN28" s="57"/>
      <c r="CO28" s="57"/>
      <c r="CP28" s="57"/>
      <c r="CQ28" s="57"/>
    </row>
    <row r="29" spans="1:95" s="121" customFormat="1">
      <c r="A29" s="26"/>
      <c r="B29" s="54"/>
      <c r="C29" s="53"/>
      <c r="D29" s="27"/>
      <c r="E29" s="28"/>
      <c r="F29" s="29"/>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30">
        <f t="shared" si="5"/>
        <v>0</v>
      </c>
      <c r="AV29" s="24"/>
      <c r="AW29" s="44" t="str">
        <f>IFERROR(VLOOKUP(AV29,'Domenii-CNATDCU'!$A$2:$C$87,3,FALSE),"")</f>
        <v/>
      </c>
      <c r="AX29" s="56"/>
      <c r="AY29" s="58"/>
      <c r="AZ29" s="46"/>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57"/>
      <c r="CA29" s="57"/>
      <c r="CB29" s="57"/>
      <c r="CC29" s="57"/>
      <c r="CD29" s="57"/>
      <c r="CE29" s="57"/>
      <c r="CF29" s="57"/>
      <c r="CG29" s="57"/>
      <c r="CH29" s="57"/>
      <c r="CI29" s="57"/>
      <c r="CJ29" s="57"/>
      <c r="CK29" s="57"/>
      <c r="CL29" s="57"/>
      <c r="CM29" s="57"/>
      <c r="CN29" s="57"/>
      <c r="CO29" s="57"/>
      <c r="CP29" s="57"/>
      <c r="CQ29" s="57"/>
    </row>
    <row r="30" spans="1:95" s="121" customFormat="1">
      <c r="A30" s="26"/>
      <c r="B30" s="54"/>
      <c r="C30" s="53"/>
      <c r="D30" s="27"/>
      <c r="E30" s="28"/>
      <c r="F30" s="29"/>
      <c r="G30" s="48"/>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30">
        <f t="shared" si="5"/>
        <v>0</v>
      </c>
      <c r="AV30" s="24"/>
      <c r="AW30" s="44" t="str">
        <f>IFERROR(VLOOKUP(AV30,'Domenii-CNATDCU'!$A$2:$C$87,3,FALSE),"")</f>
        <v/>
      </c>
      <c r="AX30" s="56"/>
      <c r="AY30" s="58"/>
      <c r="AZ30" s="46"/>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57"/>
      <c r="CA30" s="57"/>
      <c r="CB30" s="57"/>
      <c r="CC30" s="57"/>
      <c r="CD30" s="57"/>
      <c r="CE30" s="57"/>
      <c r="CF30" s="57"/>
      <c r="CG30" s="57"/>
      <c r="CH30" s="57"/>
      <c r="CI30" s="57"/>
      <c r="CJ30" s="57"/>
      <c r="CK30" s="57"/>
      <c r="CL30" s="57"/>
      <c r="CM30" s="57"/>
      <c r="CN30" s="57"/>
      <c r="CO30" s="57"/>
      <c r="CP30" s="57"/>
      <c r="CQ30" s="57"/>
    </row>
    <row r="31" spans="1:95" s="121" customFormat="1">
      <c r="A31" s="26"/>
      <c r="B31" s="54"/>
      <c r="C31" s="53"/>
      <c r="D31" s="27"/>
      <c r="E31" s="28"/>
      <c r="F31" s="29"/>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30">
        <f t="shared" si="5"/>
        <v>0</v>
      </c>
      <c r="AV31" s="24"/>
      <c r="AW31" s="44" t="str">
        <f>IFERROR(VLOOKUP(AV31,'Domenii-CNATDCU'!$A$2:$C$87,3,FALSE),"")</f>
        <v/>
      </c>
      <c r="AX31" s="56"/>
      <c r="AY31" s="58"/>
      <c r="AZ31" s="46"/>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57"/>
      <c r="CA31" s="57"/>
      <c r="CB31" s="57"/>
      <c r="CC31" s="57"/>
      <c r="CD31" s="57"/>
      <c r="CE31" s="57"/>
      <c r="CF31" s="57"/>
      <c r="CG31" s="57"/>
      <c r="CH31" s="57"/>
      <c r="CI31" s="57"/>
      <c r="CJ31" s="57"/>
      <c r="CK31" s="57"/>
      <c r="CL31" s="57"/>
      <c r="CM31" s="57"/>
      <c r="CN31" s="57"/>
      <c r="CO31" s="57"/>
      <c r="CP31" s="57"/>
      <c r="CQ31" s="57"/>
    </row>
    <row r="32" spans="1:95" s="121" customFormat="1">
      <c r="A32" s="26"/>
      <c r="B32" s="54"/>
      <c r="C32" s="53"/>
      <c r="D32" s="27"/>
      <c r="E32" s="28"/>
      <c r="F32" s="29"/>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30">
        <f t="shared" si="5"/>
        <v>0</v>
      </c>
      <c r="AV32" s="24"/>
      <c r="AW32" s="44" t="str">
        <f>IFERROR(VLOOKUP(AV32,'Domenii-CNATDCU'!$A$2:$C$87,3,FALSE),"")</f>
        <v/>
      </c>
      <c r="AX32" s="56"/>
      <c r="AY32" s="58"/>
      <c r="AZ32" s="46"/>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57"/>
      <c r="CA32" s="57"/>
      <c r="CB32" s="57"/>
      <c r="CC32" s="57"/>
      <c r="CD32" s="57"/>
      <c r="CE32" s="57"/>
      <c r="CF32" s="57"/>
      <c r="CG32" s="57"/>
      <c r="CH32" s="57"/>
      <c r="CI32" s="57"/>
      <c r="CJ32" s="57"/>
      <c r="CK32" s="57"/>
      <c r="CL32" s="57"/>
      <c r="CM32" s="57"/>
      <c r="CN32" s="57"/>
      <c r="CO32" s="57"/>
      <c r="CP32" s="57"/>
      <c r="CQ32" s="57"/>
    </row>
    <row r="33" spans="1:95" s="121" customFormat="1">
      <c r="A33" s="26"/>
      <c r="B33" s="54"/>
      <c r="C33" s="53"/>
      <c r="D33" s="27"/>
      <c r="E33" s="28"/>
      <c r="F33" s="29"/>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30">
        <f t="shared" si="5"/>
        <v>0</v>
      </c>
      <c r="AV33" s="24"/>
      <c r="AW33" s="44" t="str">
        <f>IFERROR(VLOOKUP(AV33,'Domenii-CNATDCU'!$A$2:$C$87,3,FALSE),"")</f>
        <v/>
      </c>
      <c r="AX33" s="56"/>
      <c r="AY33" s="58"/>
      <c r="AZ33" s="46"/>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57"/>
      <c r="CA33" s="57"/>
      <c r="CB33" s="57"/>
      <c r="CC33" s="57"/>
      <c r="CD33" s="57"/>
      <c r="CE33" s="57"/>
      <c r="CF33" s="57"/>
      <c r="CG33" s="57"/>
      <c r="CH33" s="57"/>
      <c r="CI33" s="57"/>
      <c r="CJ33" s="57"/>
      <c r="CK33" s="57"/>
      <c r="CL33" s="57"/>
      <c r="CM33" s="57"/>
      <c r="CN33" s="57"/>
      <c r="CO33" s="57"/>
      <c r="CP33" s="57"/>
      <c r="CQ33" s="57"/>
    </row>
    <row r="34" spans="1:95" s="121" customFormat="1">
      <c r="A34" s="26"/>
      <c r="B34" s="54"/>
      <c r="C34" s="53"/>
      <c r="D34" s="27"/>
      <c r="E34" s="28"/>
      <c r="F34" s="29"/>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30">
        <f t="shared" si="5"/>
        <v>0</v>
      </c>
      <c r="AV34" s="24"/>
      <c r="AW34" s="44" t="str">
        <f>IFERROR(VLOOKUP(AV34,'Domenii-CNATDCU'!$A$2:$C$87,3,FALSE),"")</f>
        <v/>
      </c>
      <c r="AX34" s="56"/>
      <c r="AY34" s="58"/>
      <c r="AZ34" s="46"/>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57"/>
      <c r="CA34" s="57"/>
      <c r="CB34" s="57"/>
      <c r="CC34" s="57"/>
      <c r="CD34" s="57"/>
      <c r="CE34" s="57"/>
      <c r="CF34" s="57"/>
      <c r="CG34" s="57"/>
      <c r="CH34" s="57"/>
      <c r="CI34" s="57"/>
      <c r="CJ34" s="57"/>
      <c r="CK34" s="57"/>
      <c r="CL34" s="57"/>
      <c r="CM34" s="57"/>
      <c r="CN34" s="57"/>
      <c r="CO34" s="57"/>
      <c r="CP34" s="57"/>
      <c r="CQ34" s="57"/>
    </row>
    <row r="35" spans="1:95" s="121" customFormat="1">
      <c r="A35" s="26"/>
      <c r="B35" s="54"/>
      <c r="C35" s="53"/>
      <c r="D35" s="27"/>
      <c r="E35" s="28"/>
      <c r="F35" s="29"/>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30">
        <f t="shared" si="5"/>
        <v>0</v>
      </c>
      <c r="AV35" s="24"/>
      <c r="AW35" s="44" t="str">
        <f>IFERROR(VLOOKUP(AV35,'Domenii-CNATDCU'!$A$2:$C$87,3,FALSE),"")</f>
        <v/>
      </c>
      <c r="AX35" s="56"/>
      <c r="AY35" s="58"/>
      <c r="AZ35" s="46"/>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57"/>
      <c r="CA35" s="57"/>
      <c r="CB35" s="57"/>
      <c r="CC35" s="57"/>
      <c r="CD35" s="57"/>
      <c r="CE35" s="57"/>
      <c r="CF35" s="57"/>
      <c r="CG35" s="57"/>
      <c r="CH35" s="57"/>
      <c r="CI35" s="57"/>
      <c r="CJ35" s="57"/>
      <c r="CK35" s="57"/>
      <c r="CL35" s="57"/>
      <c r="CM35" s="57"/>
      <c r="CN35" s="57"/>
      <c r="CO35" s="57"/>
      <c r="CP35" s="57"/>
      <c r="CQ35" s="57"/>
    </row>
    <row r="36" spans="1:95" s="121" customFormat="1">
      <c r="A36" s="26"/>
      <c r="B36" s="54"/>
      <c r="C36" s="53"/>
      <c r="D36" s="27"/>
      <c r="E36" s="28"/>
      <c r="F36" s="29"/>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30">
        <f t="shared" si="5"/>
        <v>0</v>
      </c>
      <c r="AV36" s="24"/>
      <c r="AW36" s="44" t="str">
        <f>IFERROR(VLOOKUP(AV36,'Domenii-CNATDCU'!$A$2:$C$87,3,FALSE),"")</f>
        <v/>
      </c>
      <c r="AX36" s="56"/>
      <c r="AY36" s="58"/>
      <c r="AZ36" s="46"/>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57"/>
      <c r="CA36" s="57"/>
      <c r="CB36" s="57"/>
      <c r="CC36" s="57"/>
      <c r="CD36" s="57"/>
      <c r="CE36" s="57"/>
      <c r="CF36" s="57"/>
      <c r="CG36" s="57"/>
      <c r="CH36" s="57"/>
      <c r="CI36" s="57"/>
      <c r="CJ36" s="57"/>
      <c r="CK36" s="57"/>
      <c r="CL36" s="57"/>
      <c r="CM36" s="57"/>
      <c r="CN36" s="57"/>
      <c r="CO36" s="57"/>
      <c r="CP36" s="57"/>
      <c r="CQ36" s="57"/>
    </row>
    <row r="37" spans="1:95" s="121" customFormat="1">
      <c r="A37" s="26"/>
      <c r="B37" s="54"/>
      <c r="C37" s="53"/>
      <c r="D37" s="27"/>
      <c r="E37" s="28"/>
      <c r="F37" s="29"/>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30">
        <f t="shared" si="5"/>
        <v>0</v>
      </c>
      <c r="AV37" s="24"/>
      <c r="AW37" s="44" t="str">
        <f>IFERROR(VLOOKUP(AV37,'Domenii-CNATDCU'!$A$2:$C$87,3,FALSE),"")</f>
        <v/>
      </c>
      <c r="AX37" s="56"/>
      <c r="AY37" s="58"/>
      <c r="AZ37" s="46"/>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57"/>
      <c r="CA37" s="57"/>
      <c r="CB37" s="57"/>
      <c r="CC37" s="57"/>
      <c r="CD37" s="57"/>
      <c r="CE37" s="57"/>
      <c r="CF37" s="57"/>
      <c r="CG37" s="57"/>
      <c r="CH37" s="57"/>
      <c r="CI37" s="57"/>
      <c r="CJ37" s="57"/>
      <c r="CK37" s="57"/>
      <c r="CL37" s="57"/>
      <c r="CM37" s="57"/>
      <c r="CN37" s="57"/>
      <c r="CO37" s="57"/>
      <c r="CP37" s="57"/>
      <c r="CQ37" s="57"/>
    </row>
    <row r="38" spans="1:95" s="121" customFormat="1">
      <c r="A38" s="26"/>
      <c r="B38" s="54"/>
      <c r="C38" s="53"/>
      <c r="D38" s="27"/>
      <c r="E38" s="28"/>
      <c r="F38" s="29"/>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30">
        <f t="shared" si="5"/>
        <v>0</v>
      </c>
      <c r="AV38" s="24"/>
      <c r="AW38" s="44" t="str">
        <f>IFERROR(VLOOKUP(AV38,'Domenii-CNATDCU'!$A$2:$C$87,3,FALSE),"")</f>
        <v/>
      </c>
      <c r="AX38" s="56"/>
      <c r="AY38" s="58"/>
      <c r="AZ38" s="46"/>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57"/>
      <c r="CA38" s="57"/>
      <c r="CB38" s="57"/>
      <c r="CC38" s="57"/>
      <c r="CD38" s="57"/>
      <c r="CE38" s="57"/>
      <c r="CF38" s="57"/>
      <c r="CG38" s="57"/>
      <c r="CH38" s="57"/>
      <c r="CI38" s="57"/>
      <c r="CJ38" s="57"/>
      <c r="CK38" s="57"/>
      <c r="CL38" s="57"/>
      <c r="CM38" s="57"/>
      <c r="CN38" s="57"/>
      <c r="CO38" s="57"/>
      <c r="CP38" s="57"/>
      <c r="CQ38" s="57"/>
    </row>
    <row r="39" spans="1:95" s="121" customFormat="1">
      <c r="A39" s="26"/>
      <c r="B39" s="54"/>
      <c r="C39" s="53"/>
      <c r="D39" s="27"/>
      <c r="E39" s="28"/>
      <c r="F39" s="29"/>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30">
        <f t="shared" si="5"/>
        <v>0</v>
      </c>
      <c r="AV39" s="24"/>
      <c r="AW39" s="44" t="str">
        <f>IFERROR(VLOOKUP(AV39,'Domenii-CNATDCU'!$A$2:$C$87,3,FALSE),"")</f>
        <v/>
      </c>
      <c r="AX39" s="56"/>
      <c r="AY39" s="58"/>
      <c r="AZ39" s="46"/>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57"/>
      <c r="CA39" s="57"/>
      <c r="CB39" s="57"/>
      <c r="CC39" s="57"/>
      <c r="CD39" s="57"/>
      <c r="CE39" s="57"/>
      <c r="CF39" s="57"/>
      <c r="CG39" s="57"/>
      <c r="CH39" s="57"/>
      <c r="CI39" s="57"/>
      <c r="CJ39" s="57"/>
      <c r="CK39" s="57"/>
      <c r="CL39" s="57"/>
      <c r="CM39" s="57"/>
      <c r="CN39" s="57"/>
      <c r="CO39" s="57"/>
      <c r="CP39" s="57"/>
      <c r="CQ39" s="57"/>
    </row>
    <row r="40" spans="1:95" s="121" customFormat="1">
      <c r="A40" s="26"/>
      <c r="B40" s="54"/>
      <c r="C40" s="53"/>
      <c r="D40" s="27"/>
      <c r="E40" s="28"/>
      <c r="F40" s="29"/>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30">
        <f t="shared" si="5"/>
        <v>0</v>
      </c>
      <c r="AV40" s="24"/>
      <c r="AW40" s="44" t="str">
        <f>IFERROR(VLOOKUP(AV40,'Domenii-CNATDCU'!$A$2:$C$87,3,FALSE),"")</f>
        <v/>
      </c>
      <c r="AX40" s="56"/>
      <c r="AY40" s="58"/>
      <c r="AZ40" s="46"/>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57"/>
      <c r="CA40" s="57"/>
      <c r="CB40" s="57"/>
      <c r="CC40" s="57"/>
      <c r="CD40" s="57"/>
      <c r="CE40" s="57"/>
      <c r="CF40" s="57"/>
      <c r="CG40" s="57"/>
      <c r="CH40" s="57"/>
      <c r="CI40" s="57"/>
      <c r="CJ40" s="57"/>
      <c r="CK40" s="57"/>
      <c r="CL40" s="57"/>
      <c r="CM40" s="57"/>
      <c r="CN40" s="57"/>
      <c r="CO40" s="57"/>
      <c r="CP40" s="57"/>
      <c r="CQ40" s="57"/>
    </row>
    <row r="41" spans="1:95" s="121" customFormat="1">
      <c r="A41" s="26"/>
      <c r="B41" s="54"/>
      <c r="C41" s="53"/>
      <c r="D41" s="27"/>
      <c r="E41" s="28"/>
      <c r="F41" s="29"/>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30">
        <f t="shared" si="5"/>
        <v>0</v>
      </c>
      <c r="AV41" s="24"/>
      <c r="AW41" s="44" t="str">
        <f>IFERROR(VLOOKUP(AV41,'Domenii-CNATDCU'!$A$2:$C$87,3,FALSE),"")</f>
        <v/>
      </c>
      <c r="AX41" s="56"/>
      <c r="AY41" s="58"/>
      <c r="AZ41" s="46"/>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57"/>
      <c r="CA41" s="57"/>
      <c r="CB41" s="57"/>
      <c r="CC41" s="57"/>
      <c r="CD41" s="57"/>
      <c r="CE41" s="57"/>
      <c r="CF41" s="57"/>
      <c r="CG41" s="57"/>
      <c r="CH41" s="57"/>
      <c r="CI41" s="57"/>
      <c r="CJ41" s="57"/>
      <c r="CK41" s="57"/>
      <c r="CL41" s="57"/>
      <c r="CM41" s="57"/>
      <c r="CN41" s="57"/>
      <c r="CO41" s="57"/>
      <c r="CP41" s="57"/>
      <c r="CQ41" s="57"/>
    </row>
    <row r="42" spans="1:95" s="121" customFormat="1">
      <c r="A42" s="26"/>
      <c r="B42" s="54"/>
      <c r="C42" s="53"/>
      <c r="D42" s="27"/>
      <c r="E42" s="28"/>
      <c r="F42" s="29"/>
      <c r="G42" s="48"/>
      <c r="H42" s="48"/>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30">
        <f t="shared" si="5"/>
        <v>0</v>
      </c>
      <c r="AV42" s="24"/>
      <c r="AW42" s="44" t="str">
        <f>IFERROR(VLOOKUP(AV42,'Domenii-CNATDCU'!$A$2:$C$87,3,FALSE),"")</f>
        <v/>
      </c>
      <c r="AX42" s="56"/>
      <c r="AY42" s="58"/>
      <c r="AZ42" s="46"/>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57"/>
      <c r="CA42" s="57"/>
      <c r="CB42" s="57"/>
      <c r="CC42" s="57"/>
      <c r="CD42" s="57"/>
      <c r="CE42" s="57"/>
      <c r="CF42" s="57"/>
      <c r="CG42" s="57"/>
      <c r="CH42" s="57"/>
      <c r="CI42" s="57"/>
      <c r="CJ42" s="57"/>
      <c r="CK42" s="57"/>
      <c r="CL42" s="57"/>
      <c r="CM42" s="57"/>
      <c r="CN42" s="57"/>
      <c r="CO42" s="57"/>
      <c r="CP42" s="57"/>
      <c r="CQ42" s="57"/>
    </row>
    <row r="43" spans="1:95" s="121" customFormat="1">
      <c r="A43" s="26"/>
      <c r="B43" s="54"/>
      <c r="C43" s="53"/>
      <c r="D43" s="27"/>
      <c r="E43" s="28"/>
      <c r="F43" s="29"/>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30">
        <f t="shared" si="5"/>
        <v>0</v>
      </c>
      <c r="AV43" s="24"/>
      <c r="AW43" s="44" t="str">
        <f>IFERROR(VLOOKUP(AV43,'Domenii-CNATDCU'!$A$2:$C$87,3,FALSE),"")</f>
        <v/>
      </c>
      <c r="AX43" s="56"/>
      <c r="AY43" s="58"/>
      <c r="AZ43" s="46"/>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57"/>
      <c r="CA43" s="57"/>
      <c r="CB43" s="57"/>
      <c r="CC43" s="57"/>
      <c r="CD43" s="57"/>
      <c r="CE43" s="57"/>
      <c r="CF43" s="57"/>
      <c r="CG43" s="57"/>
      <c r="CH43" s="57"/>
      <c r="CI43" s="57"/>
      <c r="CJ43" s="57"/>
      <c r="CK43" s="57"/>
      <c r="CL43" s="57"/>
      <c r="CM43" s="57"/>
      <c r="CN43" s="57"/>
      <c r="CO43" s="57"/>
      <c r="CP43" s="57"/>
      <c r="CQ43" s="57"/>
    </row>
    <row r="44" spans="1:95" s="121" customFormat="1">
      <c r="A44" s="26"/>
      <c r="B44" s="54"/>
      <c r="C44" s="53"/>
      <c r="D44" s="27"/>
      <c r="E44" s="28"/>
      <c r="F44" s="29"/>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30">
        <f t="shared" si="5"/>
        <v>0</v>
      </c>
      <c r="AV44" s="24"/>
      <c r="AW44" s="44" t="str">
        <f>IFERROR(VLOOKUP(AV44,'Domenii-CNATDCU'!$A$2:$C$87,3,FALSE),"")</f>
        <v/>
      </c>
      <c r="AX44" s="56"/>
      <c r="AY44" s="58"/>
      <c r="AZ44" s="46"/>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57"/>
      <c r="CA44" s="57"/>
      <c r="CB44" s="57"/>
      <c r="CC44" s="57"/>
      <c r="CD44" s="57"/>
      <c r="CE44" s="57"/>
      <c r="CF44" s="57"/>
      <c r="CG44" s="57"/>
      <c r="CH44" s="57"/>
      <c r="CI44" s="57"/>
      <c r="CJ44" s="57"/>
      <c r="CK44" s="57"/>
      <c r="CL44" s="57"/>
      <c r="CM44" s="57"/>
      <c r="CN44" s="57"/>
      <c r="CO44" s="57"/>
      <c r="CP44" s="57"/>
      <c r="CQ44" s="57"/>
    </row>
    <row r="45" spans="1:95" s="121" customFormat="1">
      <c r="A45" s="26"/>
      <c r="B45" s="54"/>
      <c r="C45" s="53"/>
      <c r="D45" s="27"/>
      <c r="E45" s="28"/>
      <c r="F45" s="29"/>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30">
        <f t="shared" si="5"/>
        <v>0</v>
      </c>
      <c r="AV45" s="24"/>
      <c r="AW45" s="44" t="str">
        <f>IFERROR(VLOOKUP(AV45,'Domenii-CNATDCU'!$A$2:$C$87,3,FALSE),"")</f>
        <v/>
      </c>
      <c r="AX45" s="56"/>
      <c r="AY45" s="58"/>
      <c r="AZ45" s="46"/>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57"/>
      <c r="CA45" s="57"/>
      <c r="CB45" s="57"/>
      <c r="CC45" s="57"/>
      <c r="CD45" s="57"/>
      <c r="CE45" s="57"/>
      <c r="CF45" s="57"/>
      <c r="CG45" s="57"/>
      <c r="CH45" s="57"/>
      <c r="CI45" s="57"/>
      <c r="CJ45" s="57"/>
      <c r="CK45" s="57"/>
      <c r="CL45" s="57"/>
      <c r="CM45" s="57"/>
      <c r="CN45" s="57"/>
      <c r="CO45" s="57"/>
      <c r="CP45" s="57"/>
      <c r="CQ45" s="57"/>
    </row>
    <row r="46" spans="1:95" s="121" customFormat="1">
      <c r="A46" s="26"/>
      <c r="B46" s="54"/>
      <c r="C46" s="53"/>
      <c r="D46" s="27"/>
      <c r="E46" s="28"/>
      <c r="F46" s="29"/>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30">
        <f t="shared" ref="AU46:AU681" si="6">SUM(G46:AT46)</f>
        <v>0</v>
      </c>
      <c r="AV46" s="24"/>
      <c r="AW46" s="44" t="str">
        <f>IFERROR(VLOOKUP(AV46,'Domenii-CNATDCU'!$A$2:$C$87,3,FALSE),"")</f>
        <v/>
      </c>
      <c r="AX46" s="56"/>
      <c r="AY46" s="58"/>
      <c r="AZ46" s="46"/>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57"/>
      <c r="CA46" s="57"/>
      <c r="CB46" s="57"/>
      <c r="CC46" s="57"/>
      <c r="CD46" s="57"/>
      <c r="CE46" s="57"/>
      <c r="CF46" s="57"/>
      <c r="CG46" s="57"/>
      <c r="CH46" s="57"/>
      <c r="CI46" s="57"/>
      <c r="CJ46" s="57"/>
      <c r="CK46" s="57"/>
      <c r="CL46" s="57"/>
      <c r="CM46" s="57"/>
      <c r="CN46" s="57"/>
      <c r="CO46" s="57"/>
      <c r="CP46" s="57"/>
      <c r="CQ46" s="57"/>
    </row>
    <row r="47" spans="1:95" s="121" customFormat="1">
      <c r="A47" s="26"/>
      <c r="B47" s="54"/>
      <c r="C47" s="53"/>
      <c r="D47" s="27"/>
      <c r="E47" s="28"/>
      <c r="F47" s="29"/>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30">
        <f t="shared" si="6"/>
        <v>0</v>
      </c>
      <c r="AV47" s="24"/>
      <c r="AW47" s="44" t="str">
        <f>IFERROR(VLOOKUP(AV47,'Domenii-CNATDCU'!$A$2:$C$87,3,FALSE),"")</f>
        <v/>
      </c>
      <c r="AX47" s="56"/>
      <c r="AY47" s="58"/>
      <c r="AZ47" s="46"/>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57"/>
      <c r="CA47" s="57"/>
      <c r="CB47" s="57"/>
      <c r="CC47" s="57"/>
      <c r="CD47" s="57"/>
      <c r="CE47" s="57"/>
      <c r="CF47" s="57"/>
      <c r="CG47" s="57"/>
      <c r="CH47" s="57"/>
      <c r="CI47" s="57"/>
      <c r="CJ47" s="57"/>
      <c r="CK47" s="57"/>
      <c r="CL47" s="57"/>
      <c r="CM47" s="57"/>
      <c r="CN47" s="57"/>
      <c r="CO47" s="57"/>
      <c r="CP47" s="57"/>
      <c r="CQ47" s="57"/>
    </row>
    <row r="48" spans="1:95" s="121" customFormat="1">
      <c r="A48" s="26"/>
      <c r="B48" s="54"/>
      <c r="C48" s="53"/>
      <c r="D48" s="27"/>
      <c r="E48" s="28"/>
      <c r="F48" s="29"/>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30">
        <f t="shared" si="6"/>
        <v>0</v>
      </c>
      <c r="AV48" s="24"/>
      <c r="AW48" s="44" t="str">
        <f>IFERROR(VLOOKUP(AV48,'Domenii-CNATDCU'!$A$2:$C$87,3,FALSE),"")</f>
        <v/>
      </c>
      <c r="AX48" s="56"/>
      <c r="AY48" s="58"/>
      <c r="AZ48" s="46"/>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57"/>
      <c r="CA48" s="57"/>
      <c r="CB48" s="57"/>
      <c r="CC48" s="57"/>
      <c r="CD48" s="57"/>
      <c r="CE48" s="57"/>
      <c r="CF48" s="57"/>
      <c r="CG48" s="57"/>
      <c r="CH48" s="57"/>
      <c r="CI48" s="57"/>
      <c r="CJ48" s="57"/>
      <c r="CK48" s="57"/>
      <c r="CL48" s="57"/>
      <c r="CM48" s="57"/>
      <c r="CN48" s="57"/>
      <c r="CO48" s="57"/>
      <c r="CP48" s="57"/>
      <c r="CQ48" s="57"/>
    </row>
    <row r="49" spans="1:95" s="121" customFormat="1">
      <c r="A49" s="26"/>
      <c r="B49" s="54"/>
      <c r="C49" s="53"/>
      <c r="D49" s="27"/>
      <c r="E49" s="28"/>
      <c r="F49" s="29"/>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30">
        <f t="shared" si="6"/>
        <v>0</v>
      </c>
      <c r="AV49" s="24"/>
      <c r="AW49" s="44" t="str">
        <f>IFERROR(VLOOKUP(AV49,'Domenii-CNATDCU'!$A$2:$C$87,3,FALSE),"")</f>
        <v/>
      </c>
      <c r="AX49" s="56"/>
      <c r="AY49" s="58"/>
      <c r="AZ49" s="46"/>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57"/>
      <c r="CA49" s="57"/>
      <c r="CB49" s="57"/>
      <c r="CC49" s="57"/>
      <c r="CD49" s="57"/>
      <c r="CE49" s="57"/>
      <c r="CF49" s="57"/>
      <c r="CG49" s="57"/>
      <c r="CH49" s="57"/>
      <c r="CI49" s="57"/>
      <c r="CJ49" s="57"/>
      <c r="CK49" s="57"/>
      <c r="CL49" s="57"/>
      <c r="CM49" s="57"/>
      <c r="CN49" s="57"/>
      <c r="CO49" s="57"/>
      <c r="CP49" s="57"/>
      <c r="CQ49" s="57"/>
    </row>
    <row r="50" spans="1:95" s="121" customFormat="1">
      <c r="A50" s="26"/>
      <c r="B50" s="54"/>
      <c r="C50" s="53"/>
      <c r="D50" s="27"/>
      <c r="E50" s="28"/>
      <c r="F50" s="29"/>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30">
        <f t="shared" si="6"/>
        <v>0</v>
      </c>
      <c r="AV50" s="24"/>
      <c r="AW50" s="44" t="str">
        <f>IFERROR(VLOOKUP(AV50,'Domenii-CNATDCU'!$A$2:$C$87,3,FALSE),"")</f>
        <v/>
      </c>
      <c r="AX50" s="56"/>
      <c r="AY50" s="58"/>
      <c r="AZ50" s="46"/>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57"/>
      <c r="CA50" s="57"/>
      <c r="CB50" s="57"/>
      <c r="CC50" s="57"/>
      <c r="CD50" s="57"/>
      <c r="CE50" s="57"/>
      <c r="CF50" s="57"/>
      <c r="CG50" s="57"/>
      <c r="CH50" s="57"/>
      <c r="CI50" s="57"/>
      <c r="CJ50" s="57"/>
      <c r="CK50" s="57"/>
      <c r="CL50" s="57"/>
      <c r="CM50" s="57"/>
      <c r="CN50" s="57"/>
      <c r="CO50" s="57"/>
      <c r="CP50" s="57"/>
      <c r="CQ50" s="57"/>
    </row>
    <row r="51" spans="1:95" s="121" customFormat="1">
      <c r="A51" s="26"/>
      <c r="B51" s="54"/>
      <c r="C51" s="53"/>
      <c r="D51" s="27"/>
      <c r="E51" s="28"/>
      <c r="F51" s="29"/>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30">
        <f t="shared" si="6"/>
        <v>0</v>
      </c>
      <c r="AV51" s="24"/>
      <c r="AW51" s="44" t="str">
        <f>IFERROR(VLOOKUP(AV51,'Domenii-CNATDCU'!$A$2:$C$87,3,FALSE),"")</f>
        <v/>
      </c>
      <c r="AX51" s="56"/>
      <c r="AY51" s="58"/>
      <c r="AZ51" s="46"/>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57"/>
      <c r="CA51" s="57"/>
      <c r="CB51" s="57"/>
      <c r="CC51" s="57"/>
      <c r="CD51" s="57"/>
      <c r="CE51" s="57"/>
      <c r="CF51" s="57"/>
      <c r="CG51" s="57"/>
      <c r="CH51" s="57"/>
      <c r="CI51" s="57"/>
      <c r="CJ51" s="57"/>
      <c r="CK51" s="57"/>
      <c r="CL51" s="57"/>
      <c r="CM51" s="57"/>
      <c r="CN51" s="57"/>
      <c r="CO51" s="57"/>
      <c r="CP51" s="57"/>
      <c r="CQ51" s="57"/>
    </row>
    <row r="52" spans="1:95" s="121" customFormat="1">
      <c r="A52" s="26"/>
      <c r="B52" s="54"/>
      <c r="C52" s="53"/>
      <c r="D52" s="27"/>
      <c r="E52" s="28"/>
      <c r="F52" s="29"/>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30">
        <f t="shared" si="6"/>
        <v>0</v>
      </c>
      <c r="AV52" s="24"/>
      <c r="AW52" s="44" t="str">
        <f>IFERROR(VLOOKUP(AV52,'Domenii-CNATDCU'!$A$2:$C$87,3,FALSE),"")</f>
        <v/>
      </c>
      <c r="AX52" s="56"/>
      <c r="AY52" s="58"/>
      <c r="AZ52" s="46"/>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57"/>
      <c r="CA52" s="57"/>
      <c r="CB52" s="57"/>
      <c r="CC52" s="57"/>
      <c r="CD52" s="57"/>
      <c r="CE52" s="57"/>
      <c r="CF52" s="57"/>
      <c r="CG52" s="57"/>
      <c r="CH52" s="57"/>
      <c r="CI52" s="57"/>
      <c r="CJ52" s="57"/>
      <c r="CK52" s="57"/>
      <c r="CL52" s="57"/>
      <c r="CM52" s="57"/>
      <c r="CN52" s="57"/>
      <c r="CO52" s="57"/>
      <c r="CP52" s="57"/>
      <c r="CQ52" s="57"/>
    </row>
    <row r="53" spans="1:95" s="121" customFormat="1">
      <c r="A53" s="26"/>
      <c r="B53" s="54"/>
      <c r="C53" s="53"/>
      <c r="D53" s="27"/>
      <c r="E53" s="28"/>
      <c r="F53" s="29"/>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30">
        <f t="shared" si="6"/>
        <v>0</v>
      </c>
      <c r="AV53" s="24"/>
      <c r="AW53" s="44" t="str">
        <f>IFERROR(VLOOKUP(AV53,'Domenii-CNATDCU'!$A$2:$C$87,3,FALSE),"")</f>
        <v/>
      </c>
      <c r="AX53" s="56"/>
      <c r="AY53" s="58"/>
      <c r="AZ53" s="46"/>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57"/>
      <c r="CA53" s="57"/>
      <c r="CB53" s="57"/>
      <c r="CC53" s="57"/>
      <c r="CD53" s="57"/>
      <c r="CE53" s="57"/>
      <c r="CF53" s="57"/>
      <c r="CG53" s="57"/>
      <c r="CH53" s="57"/>
      <c r="CI53" s="57"/>
      <c r="CJ53" s="57"/>
      <c r="CK53" s="57"/>
      <c r="CL53" s="57"/>
      <c r="CM53" s="57"/>
      <c r="CN53" s="57"/>
      <c r="CO53" s="57"/>
      <c r="CP53" s="57"/>
      <c r="CQ53" s="57"/>
    </row>
    <row r="54" spans="1:95" s="121" customFormat="1">
      <c r="A54" s="26"/>
      <c r="B54" s="54"/>
      <c r="C54" s="53"/>
      <c r="D54" s="27"/>
      <c r="E54" s="28"/>
      <c r="F54" s="29"/>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30">
        <f t="shared" si="6"/>
        <v>0</v>
      </c>
      <c r="AV54" s="24"/>
      <c r="AW54" s="44" t="str">
        <f>IFERROR(VLOOKUP(AV54,'Domenii-CNATDCU'!$A$2:$C$87,3,FALSE),"")</f>
        <v/>
      </c>
      <c r="AX54" s="56"/>
      <c r="AY54" s="58"/>
      <c r="AZ54" s="46"/>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57"/>
      <c r="CA54" s="57"/>
      <c r="CB54" s="57"/>
      <c r="CC54" s="57"/>
      <c r="CD54" s="57"/>
      <c r="CE54" s="57"/>
      <c r="CF54" s="57"/>
      <c r="CG54" s="57"/>
      <c r="CH54" s="57"/>
      <c r="CI54" s="57"/>
      <c r="CJ54" s="57"/>
      <c r="CK54" s="57"/>
      <c r="CL54" s="57"/>
      <c r="CM54" s="57"/>
      <c r="CN54" s="57"/>
      <c r="CO54" s="57"/>
      <c r="CP54" s="57"/>
      <c r="CQ54" s="57"/>
    </row>
    <row r="55" spans="1:95" s="121" customFormat="1">
      <c r="A55" s="26"/>
      <c r="B55" s="54"/>
      <c r="C55" s="53"/>
      <c r="D55" s="27"/>
      <c r="E55" s="28"/>
      <c r="F55" s="29"/>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30">
        <f t="shared" si="6"/>
        <v>0</v>
      </c>
      <c r="AV55" s="24"/>
      <c r="AW55" s="44" t="str">
        <f>IFERROR(VLOOKUP(AV55,'Domenii-CNATDCU'!$A$2:$C$87,3,FALSE),"")</f>
        <v/>
      </c>
      <c r="AX55" s="56"/>
      <c r="AY55" s="58"/>
      <c r="AZ55" s="46"/>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57"/>
      <c r="CA55" s="57"/>
      <c r="CB55" s="57"/>
      <c r="CC55" s="57"/>
      <c r="CD55" s="57"/>
      <c r="CE55" s="57"/>
      <c r="CF55" s="57"/>
      <c r="CG55" s="57"/>
      <c r="CH55" s="57"/>
      <c r="CI55" s="57"/>
      <c r="CJ55" s="57"/>
      <c r="CK55" s="57"/>
      <c r="CL55" s="57"/>
      <c r="CM55" s="57"/>
      <c r="CN55" s="57"/>
      <c r="CO55" s="57"/>
      <c r="CP55" s="57"/>
      <c r="CQ55" s="57"/>
    </row>
    <row r="56" spans="1:95" s="121" customFormat="1">
      <c r="A56" s="26"/>
      <c r="B56" s="54"/>
      <c r="C56" s="53"/>
      <c r="D56" s="27"/>
      <c r="E56" s="28"/>
      <c r="F56" s="29"/>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30">
        <f t="shared" si="6"/>
        <v>0</v>
      </c>
      <c r="AV56" s="24"/>
      <c r="AW56" s="44" t="str">
        <f>IFERROR(VLOOKUP(AV56,'Domenii-CNATDCU'!$A$2:$C$87,3,FALSE),"")</f>
        <v/>
      </c>
      <c r="AX56" s="56"/>
      <c r="AY56" s="58"/>
      <c r="AZ56" s="46"/>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57"/>
      <c r="CA56" s="57"/>
      <c r="CB56" s="57"/>
      <c r="CC56" s="57"/>
      <c r="CD56" s="57"/>
      <c r="CE56" s="57"/>
      <c r="CF56" s="57"/>
      <c r="CG56" s="57"/>
      <c r="CH56" s="57"/>
      <c r="CI56" s="57"/>
      <c r="CJ56" s="57"/>
      <c r="CK56" s="57"/>
      <c r="CL56" s="57"/>
      <c r="CM56" s="57"/>
      <c r="CN56" s="57"/>
      <c r="CO56" s="57"/>
      <c r="CP56" s="57"/>
      <c r="CQ56" s="57"/>
    </row>
    <row r="57" spans="1:95" s="121" customFormat="1">
      <c r="A57" s="26"/>
      <c r="B57" s="54"/>
      <c r="C57" s="53"/>
      <c r="D57" s="27"/>
      <c r="E57" s="28"/>
      <c r="F57" s="29"/>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30">
        <f t="shared" si="6"/>
        <v>0</v>
      </c>
      <c r="AV57" s="24"/>
      <c r="AW57" s="44" t="str">
        <f>IFERROR(VLOOKUP(AV57,'Domenii-CNATDCU'!$A$2:$C$87,3,FALSE),"")</f>
        <v/>
      </c>
      <c r="AX57" s="56"/>
      <c r="AY57" s="58"/>
      <c r="AZ57" s="46"/>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57"/>
      <c r="CA57" s="57"/>
      <c r="CB57" s="57"/>
      <c r="CC57" s="57"/>
      <c r="CD57" s="57"/>
      <c r="CE57" s="57"/>
      <c r="CF57" s="57"/>
      <c r="CG57" s="57"/>
      <c r="CH57" s="57"/>
      <c r="CI57" s="57"/>
      <c r="CJ57" s="57"/>
      <c r="CK57" s="57"/>
      <c r="CL57" s="57"/>
      <c r="CM57" s="57"/>
      <c r="CN57" s="57"/>
      <c r="CO57" s="57"/>
      <c r="CP57" s="57"/>
      <c r="CQ57" s="57"/>
    </row>
    <row r="58" spans="1:95" s="121" customFormat="1">
      <c r="A58" s="26"/>
      <c r="B58" s="54"/>
      <c r="C58" s="53"/>
      <c r="D58" s="27"/>
      <c r="E58" s="28"/>
      <c r="F58" s="29"/>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30">
        <f t="shared" si="6"/>
        <v>0</v>
      </c>
      <c r="AV58" s="24"/>
      <c r="AW58" s="44" t="str">
        <f>IFERROR(VLOOKUP(AV58,'Domenii-CNATDCU'!$A$2:$C$87,3,FALSE),"")</f>
        <v/>
      </c>
      <c r="AX58" s="56"/>
      <c r="AY58" s="58"/>
      <c r="AZ58" s="46"/>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57"/>
      <c r="CA58" s="57"/>
      <c r="CB58" s="57"/>
      <c r="CC58" s="57"/>
      <c r="CD58" s="57"/>
      <c r="CE58" s="57"/>
      <c r="CF58" s="57"/>
      <c r="CG58" s="57"/>
      <c r="CH58" s="57"/>
      <c r="CI58" s="57"/>
      <c r="CJ58" s="57"/>
      <c r="CK58" s="57"/>
      <c r="CL58" s="57"/>
      <c r="CM58" s="57"/>
      <c r="CN58" s="57"/>
      <c r="CO58" s="57"/>
      <c r="CP58" s="57"/>
      <c r="CQ58" s="57"/>
    </row>
    <row r="59" spans="1:95" s="121" customFormat="1">
      <c r="A59" s="26"/>
      <c r="B59" s="54"/>
      <c r="C59" s="53"/>
      <c r="D59" s="27"/>
      <c r="E59" s="28"/>
      <c r="F59" s="29"/>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30">
        <f t="shared" si="6"/>
        <v>0</v>
      </c>
      <c r="AV59" s="24"/>
      <c r="AW59" s="44" t="str">
        <f>IFERROR(VLOOKUP(AV59,'Domenii-CNATDCU'!$A$2:$C$87,3,FALSE),"")</f>
        <v/>
      </c>
      <c r="AX59" s="56"/>
      <c r="AY59" s="58"/>
      <c r="AZ59" s="46"/>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57"/>
      <c r="CA59" s="57"/>
      <c r="CB59" s="57"/>
      <c r="CC59" s="57"/>
      <c r="CD59" s="57"/>
      <c r="CE59" s="57"/>
      <c r="CF59" s="57"/>
      <c r="CG59" s="57"/>
      <c r="CH59" s="57"/>
      <c r="CI59" s="57"/>
      <c r="CJ59" s="57"/>
      <c r="CK59" s="57"/>
      <c r="CL59" s="57"/>
      <c r="CM59" s="57"/>
      <c r="CN59" s="57"/>
      <c r="CO59" s="57"/>
      <c r="CP59" s="57"/>
      <c r="CQ59" s="57"/>
    </row>
    <row r="60" spans="1:95" s="121" customFormat="1">
      <c r="A60" s="26"/>
      <c r="B60" s="54"/>
      <c r="C60" s="53"/>
      <c r="D60" s="27"/>
      <c r="E60" s="28"/>
      <c r="F60" s="29"/>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30">
        <f t="shared" si="6"/>
        <v>0</v>
      </c>
      <c r="AV60" s="24"/>
      <c r="AW60" s="44" t="str">
        <f>IFERROR(VLOOKUP(AV60,'Domenii-CNATDCU'!$A$2:$C$87,3,FALSE),"")</f>
        <v/>
      </c>
      <c r="AX60" s="56"/>
      <c r="AY60" s="58"/>
      <c r="AZ60" s="46"/>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57"/>
      <c r="CA60" s="57"/>
      <c r="CB60" s="57"/>
      <c r="CC60" s="57"/>
      <c r="CD60" s="57"/>
      <c r="CE60" s="57"/>
      <c r="CF60" s="57"/>
      <c r="CG60" s="57"/>
      <c r="CH60" s="57"/>
      <c r="CI60" s="57"/>
      <c r="CJ60" s="57"/>
      <c r="CK60" s="57"/>
      <c r="CL60" s="57"/>
      <c r="CM60" s="57"/>
      <c r="CN60" s="57"/>
      <c r="CO60" s="57"/>
      <c r="CP60" s="57"/>
      <c r="CQ60" s="57"/>
    </row>
    <row r="61" spans="1:95" s="121" customFormat="1">
      <c r="A61" s="26"/>
      <c r="B61" s="54"/>
      <c r="C61" s="53"/>
      <c r="D61" s="27"/>
      <c r="E61" s="28"/>
      <c r="F61" s="29"/>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30">
        <f t="shared" si="6"/>
        <v>0</v>
      </c>
      <c r="AV61" s="24"/>
      <c r="AW61" s="44" t="str">
        <f>IFERROR(VLOOKUP(AV61,'Domenii-CNATDCU'!$A$2:$C$87,3,FALSE),"")</f>
        <v/>
      </c>
      <c r="AX61" s="56"/>
      <c r="AY61" s="58"/>
      <c r="AZ61" s="46"/>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57"/>
      <c r="CA61" s="57"/>
      <c r="CB61" s="57"/>
      <c r="CC61" s="57"/>
      <c r="CD61" s="57"/>
      <c r="CE61" s="57"/>
      <c r="CF61" s="57"/>
      <c r="CG61" s="57"/>
      <c r="CH61" s="57"/>
      <c r="CI61" s="57"/>
      <c r="CJ61" s="57"/>
      <c r="CK61" s="57"/>
      <c r="CL61" s="57"/>
      <c r="CM61" s="57"/>
      <c r="CN61" s="57"/>
      <c r="CO61" s="57"/>
      <c r="CP61" s="57"/>
      <c r="CQ61" s="57"/>
    </row>
    <row r="62" spans="1:95" s="121" customFormat="1">
      <c r="A62" s="26"/>
      <c r="B62" s="54"/>
      <c r="C62" s="53"/>
      <c r="D62" s="27"/>
      <c r="E62" s="28"/>
      <c r="F62" s="29"/>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30">
        <f t="shared" si="6"/>
        <v>0</v>
      </c>
      <c r="AV62" s="24"/>
      <c r="AW62" s="44" t="str">
        <f>IFERROR(VLOOKUP(AV62,'Domenii-CNATDCU'!$A$2:$C$87,3,FALSE),"")</f>
        <v/>
      </c>
      <c r="AX62" s="56"/>
      <c r="AY62" s="58"/>
      <c r="AZ62" s="46"/>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57"/>
      <c r="CA62" s="57"/>
      <c r="CB62" s="57"/>
      <c r="CC62" s="57"/>
      <c r="CD62" s="57"/>
      <c r="CE62" s="57"/>
      <c r="CF62" s="57"/>
      <c r="CG62" s="57"/>
      <c r="CH62" s="57"/>
      <c r="CI62" s="57"/>
      <c r="CJ62" s="57"/>
      <c r="CK62" s="57"/>
      <c r="CL62" s="57"/>
      <c r="CM62" s="57"/>
      <c r="CN62" s="57"/>
      <c r="CO62" s="57"/>
      <c r="CP62" s="57"/>
      <c r="CQ62" s="57"/>
    </row>
    <row r="63" spans="1:95" s="121" customFormat="1">
      <c r="A63" s="26"/>
      <c r="B63" s="54"/>
      <c r="C63" s="53"/>
      <c r="D63" s="27"/>
      <c r="E63" s="28"/>
      <c r="F63" s="29"/>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30">
        <f t="shared" si="6"/>
        <v>0</v>
      </c>
      <c r="AV63" s="24"/>
      <c r="AW63" s="44" t="str">
        <f>IFERROR(VLOOKUP(AV63,'Domenii-CNATDCU'!$A$2:$C$87,3,FALSE),"")</f>
        <v/>
      </c>
      <c r="AX63" s="56"/>
      <c r="AY63" s="58"/>
      <c r="AZ63" s="46"/>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57"/>
      <c r="CA63" s="57"/>
      <c r="CB63" s="57"/>
      <c r="CC63" s="57"/>
      <c r="CD63" s="57"/>
      <c r="CE63" s="57"/>
      <c r="CF63" s="57"/>
      <c r="CG63" s="57"/>
      <c r="CH63" s="57"/>
      <c r="CI63" s="57"/>
      <c r="CJ63" s="57"/>
      <c r="CK63" s="57"/>
      <c r="CL63" s="57"/>
      <c r="CM63" s="57"/>
      <c r="CN63" s="57"/>
      <c r="CO63" s="57"/>
      <c r="CP63" s="57"/>
      <c r="CQ63" s="57"/>
    </row>
    <row r="64" spans="1:95" s="121" customFormat="1">
      <c r="A64" s="26"/>
      <c r="B64" s="54"/>
      <c r="C64" s="53"/>
      <c r="D64" s="27"/>
      <c r="E64" s="28"/>
      <c r="F64" s="29"/>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30">
        <f t="shared" si="6"/>
        <v>0</v>
      </c>
      <c r="AV64" s="24"/>
      <c r="AW64" s="44" t="str">
        <f>IFERROR(VLOOKUP(AV64,'Domenii-CNATDCU'!$A$2:$C$87,3,FALSE),"")</f>
        <v/>
      </c>
      <c r="AX64" s="56"/>
      <c r="AY64" s="58"/>
      <c r="AZ64" s="46"/>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57"/>
      <c r="CA64" s="57"/>
      <c r="CB64" s="57"/>
      <c r="CC64" s="57"/>
      <c r="CD64" s="57"/>
      <c r="CE64" s="57"/>
      <c r="CF64" s="57"/>
      <c r="CG64" s="57"/>
      <c r="CH64" s="57"/>
      <c r="CI64" s="57"/>
      <c r="CJ64" s="57"/>
      <c r="CK64" s="57"/>
      <c r="CL64" s="57"/>
      <c r="CM64" s="57"/>
      <c r="CN64" s="57"/>
      <c r="CO64" s="57"/>
      <c r="CP64" s="57"/>
      <c r="CQ64" s="57"/>
    </row>
    <row r="65" spans="1:95" s="121" customFormat="1">
      <c r="A65" s="26"/>
      <c r="B65" s="54"/>
      <c r="C65" s="53"/>
      <c r="D65" s="27"/>
      <c r="E65" s="28"/>
      <c r="F65" s="29"/>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30">
        <f t="shared" si="6"/>
        <v>0</v>
      </c>
      <c r="AV65" s="24"/>
      <c r="AW65" s="44" t="str">
        <f>IFERROR(VLOOKUP(AV65,'Domenii-CNATDCU'!$A$2:$C$87,3,FALSE),"")</f>
        <v/>
      </c>
      <c r="AX65" s="56"/>
      <c r="AY65" s="58"/>
      <c r="AZ65" s="46"/>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57"/>
      <c r="CA65" s="57"/>
      <c r="CB65" s="57"/>
      <c r="CC65" s="57"/>
      <c r="CD65" s="57"/>
      <c r="CE65" s="57"/>
      <c r="CF65" s="57"/>
      <c r="CG65" s="57"/>
      <c r="CH65" s="57"/>
      <c r="CI65" s="57"/>
      <c r="CJ65" s="57"/>
      <c r="CK65" s="57"/>
      <c r="CL65" s="57"/>
      <c r="CM65" s="57"/>
      <c r="CN65" s="57"/>
      <c r="CO65" s="57"/>
      <c r="CP65" s="57"/>
      <c r="CQ65" s="57"/>
    </row>
    <row r="66" spans="1:95" s="121" customFormat="1">
      <c r="A66" s="26"/>
      <c r="B66" s="54"/>
      <c r="C66" s="53"/>
      <c r="D66" s="27"/>
      <c r="E66" s="28"/>
      <c r="F66" s="29"/>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30">
        <f t="shared" si="6"/>
        <v>0</v>
      </c>
      <c r="AV66" s="24"/>
      <c r="AW66" s="44" t="str">
        <f>IFERROR(VLOOKUP(AV66,'Domenii-CNATDCU'!$A$2:$C$87,3,FALSE),"")</f>
        <v/>
      </c>
      <c r="AX66" s="56"/>
      <c r="AY66" s="58"/>
      <c r="AZ66" s="46"/>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57"/>
      <c r="CA66" s="57"/>
      <c r="CB66" s="57"/>
      <c r="CC66" s="57"/>
      <c r="CD66" s="57"/>
      <c r="CE66" s="57"/>
      <c r="CF66" s="57"/>
      <c r="CG66" s="57"/>
      <c r="CH66" s="57"/>
      <c r="CI66" s="57"/>
      <c r="CJ66" s="57"/>
      <c r="CK66" s="57"/>
      <c r="CL66" s="57"/>
      <c r="CM66" s="57"/>
      <c r="CN66" s="57"/>
      <c r="CO66" s="57"/>
      <c r="CP66" s="57"/>
      <c r="CQ66" s="57"/>
    </row>
    <row r="67" spans="1:95" s="121" customFormat="1">
      <c r="A67" s="26"/>
      <c r="B67" s="54"/>
      <c r="C67" s="53"/>
      <c r="D67" s="27"/>
      <c r="E67" s="28"/>
      <c r="F67" s="29"/>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30">
        <f t="shared" si="6"/>
        <v>0</v>
      </c>
      <c r="AV67" s="24"/>
      <c r="AW67" s="44" t="str">
        <f>IFERROR(VLOOKUP(AV67,'Domenii-CNATDCU'!$A$2:$C$87,3,FALSE),"")</f>
        <v/>
      </c>
      <c r="AX67" s="56"/>
      <c r="AY67" s="58"/>
      <c r="AZ67" s="46"/>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57"/>
      <c r="CA67" s="57"/>
      <c r="CB67" s="57"/>
      <c r="CC67" s="57"/>
      <c r="CD67" s="57"/>
      <c r="CE67" s="57"/>
      <c r="CF67" s="57"/>
      <c r="CG67" s="57"/>
      <c r="CH67" s="57"/>
      <c r="CI67" s="57"/>
      <c r="CJ67" s="57"/>
      <c r="CK67" s="57"/>
      <c r="CL67" s="57"/>
      <c r="CM67" s="57"/>
      <c r="CN67" s="57"/>
      <c r="CO67" s="57"/>
      <c r="CP67" s="57"/>
      <c r="CQ67" s="57"/>
    </row>
    <row r="68" spans="1:95" s="121" customFormat="1">
      <c r="A68" s="26"/>
      <c r="B68" s="54"/>
      <c r="C68" s="53"/>
      <c r="D68" s="27"/>
      <c r="E68" s="28"/>
      <c r="F68" s="29"/>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30">
        <f t="shared" si="6"/>
        <v>0</v>
      </c>
      <c r="AV68" s="24"/>
      <c r="AW68" s="44" t="str">
        <f>IFERROR(VLOOKUP(AV68,'Domenii-CNATDCU'!$A$2:$C$87,3,FALSE),"")</f>
        <v/>
      </c>
      <c r="AX68" s="56"/>
      <c r="AY68" s="58"/>
      <c r="AZ68" s="46"/>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57"/>
      <c r="CA68" s="57"/>
      <c r="CB68" s="57"/>
      <c r="CC68" s="57"/>
      <c r="CD68" s="57"/>
      <c r="CE68" s="57"/>
      <c r="CF68" s="57"/>
      <c r="CG68" s="57"/>
      <c r="CH68" s="57"/>
      <c r="CI68" s="57"/>
      <c r="CJ68" s="57"/>
      <c r="CK68" s="57"/>
      <c r="CL68" s="57"/>
      <c r="CM68" s="57"/>
      <c r="CN68" s="57"/>
      <c r="CO68" s="57"/>
      <c r="CP68" s="57"/>
      <c r="CQ68" s="57"/>
    </row>
    <row r="69" spans="1:95" s="121" customFormat="1">
      <c r="A69" s="26"/>
      <c r="B69" s="54"/>
      <c r="C69" s="53"/>
      <c r="D69" s="27"/>
      <c r="E69" s="28"/>
      <c r="F69" s="29"/>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30">
        <f t="shared" si="6"/>
        <v>0</v>
      </c>
      <c r="AV69" s="24"/>
      <c r="AW69" s="44" t="str">
        <f>IFERROR(VLOOKUP(AV69,'Domenii-CNATDCU'!$A$2:$C$87,3,FALSE),"")</f>
        <v/>
      </c>
      <c r="AX69" s="56"/>
      <c r="AY69" s="58"/>
      <c r="AZ69" s="46"/>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57"/>
      <c r="CA69" s="57"/>
      <c r="CB69" s="57"/>
      <c r="CC69" s="57"/>
      <c r="CD69" s="57"/>
      <c r="CE69" s="57"/>
      <c r="CF69" s="57"/>
      <c r="CG69" s="57"/>
      <c r="CH69" s="57"/>
      <c r="CI69" s="57"/>
      <c r="CJ69" s="57"/>
      <c r="CK69" s="57"/>
      <c r="CL69" s="57"/>
      <c r="CM69" s="57"/>
      <c r="CN69" s="57"/>
      <c r="CO69" s="57"/>
      <c r="CP69" s="57"/>
      <c r="CQ69" s="57"/>
    </row>
    <row r="70" spans="1:95" s="121" customFormat="1">
      <c r="A70" s="26"/>
      <c r="B70" s="54"/>
      <c r="C70" s="53"/>
      <c r="D70" s="27"/>
      <c r="E70" s="28"/>
      <c r="F70" s="29"/>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30">
        <f t="shared" si="6"/>
        <v>0</v>
      </c>
      <c r="AV70" s="24"/>
      <c r="AW70" s="44" t="str">
        <f>IFERROR(VLOOKUP(AV70,'Domenii-CNATDCU'!$A$2:$C$87,3,FALSE),"")</f>
        <v/>
      </c>
      <c r="AX70" s="56"/>
      <c r="AY70" s="58"/>
      <c r="AZ70" s="46"/>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57"/>
      <c r="CA70" s="57"/>
      <c r="CB70" s="57"/>
      <c r="CC70" s="57"/>
      <c r="CD70" s="57"/>
      <c r="CE70" s="57"/>
      <c r="CF70" s="57"/>
      <c r="CG70" s="57"/>
      <c r="CH70" s="57"/>
      <c r="CI70" s="57"/>
      <c r="CJ70" s="57"/>
      <c r="CK70" s="57"/>
      <c r="CL70" s="57"/>
      <c r="CM70" s="57"/>
      <c r="CN70" s="57"/>
      <c r="CO70" s="57"/>
      <c r="CP70" s="57"/>
      <c r="CQ70" s="57"/>
    </row>
    <row r="71" spans="1:95" s="121" customFormat="1">
      <c r="A71" s="26"/>
      <c r="B71" s="54"/>
      <c r="C71" s="53"/>
      <c r="D71" s="27"/>
      <c r="E71" s="28"/>
      <c r="F71" s="29"/>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30">
        <f t="shared" si="6"/>
        <v>0</v>
      </c>
      <c r="AV71" s="24"/>
      <c r="AW71" s="44" t="str">
        <f>IFERROR(VLOOKUP(AV71,'Domenii-CNATDCU'!$A$2:$C$87,3,FALSE),"")</f>
        <v/>
      </c>
      <c r="AX71" s="56"/>
      <c r="AY71" s="58"/>
      <c r="AZ71" s="46"/>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57"/>
      <c r="CA71" s="57"/>
      <c r="CB71" s="57"/>
      <c r="CC71" s="57"/>
      <c r="CD71" s="57"/>
      <c r="CE71" s="57"/>
      <c r="CF71" s="57"/>
      <c r="CG71" s="57"/>
      <c r="CH71" s="57"/>
      <c r="CI71" s="57"/>
      <c r="CJ71" s="57"/>
      <c r="CK71" s="57"/>
      <c r="CL71" s="57"/>
      <c r="CM71" s="57"/>
      <c r="CN71" s="57"/>
      <c r="CO71" s="57"/>
      <c r="CP71" s="57"/>
      <c r="CQ71" s="57"/>
    </row>
    <row r="72" spans="1:95" s="121" customFormat="1">
      <c r="A72" s="26"/>
      <c r="B72" s="54"/>
      <c r="C72" s="53"/>
      <c r="D72" s="27"/>
      <c r="E72" s="28"/>
      <c r="F72" s="29"/>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30">
        <f t="shared" si="6"/>
        <v>0</v>
      </c>
      <c r="AV72" s="24"/>
      <c r="AW72" s="44" t="str">
        <f>IFERROR(VLOOKUP(AV72,'Domenii-CNATDCU'!$A$2:$C$87,3,FALSE),"")</f>
        <v/>
      </c>
      <c r="AX72" s="56"/>
      <c r="AY72" s="58"/>
      <c r="AZ72" s="46"/>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57"/>
      <c r="CA72" s="57"/>
      <c r="CB72" s="57"/>
      <c r="CC72" s="57"/>
      <c r="CD72" s="57"/>
      <c r="CE72" s="57"/>
      <c r="CF72" s="57"/>
      <c r="CG72" s="57"/>
      <c r="CH72" s="57"/>
      <c r="CI72" s="57"/>
      <c r="CJ72" s="57"/>
      <c r="CK72" s="57"/>
      <c r="CL72" s="57"/>
      <c r="CM72" s="57"/>
      <c r="CN72" s="57"/>
      <c r="CO72" s="57"/>
      <c r="CP72" s="57"/>
      <c r="CQ72" s="57"/>
    </row>
    <row r="73" spans="1:95" s="121" customFormat="1">
      <c r="A73" s="26"/>
      <c r="B73" s="54"/>
      <c r="C73" s="53"/>
      <c r="D73" s="27"/>
      <c r="E73" s="28"/>
      <c r="F73" s="29"/>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30">
        <f t="shared" si="6"/>
        <v>0</v>
      </c>
      <c r="AV73" s="24"/>
      <c r="AW73" s="44" t="str">
        <f>IFERROR(VLOOKUP(AV73,'Domenii-CNATDCU'!$A$2:$C$87,3,FALSE),"")</f>
        <v/>
      </c>
      <c r="AX73" s="56"/>
      <c r="AY73" s="58"/>
      <c r="AZ73" s="46"/>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57"/>
      <c r="CA73" s="57"/>
      <c r="CB73" s="57"/>
      <c r="CC73" s="57"/>
      <c r="CD73" s="57"/>
      <c r="CE73" s="57"/>
      <c r="CF73" s="57"/>
      <c r="CG73" s="57"/>
      <c r="CH73" s="57"/>
      <c r="CI73" s="57"/>
      <c r="CJ73" s="57"/>
      <c r="CK73" s="57"/>
      <c r="CL73" s="57"/>
      <c r="CM73" s="57"/>
      <c r="CN73" s="57"/>
      <c r="CO73" s="57"/>
      <c r="CP73" s="57"/>
      <c r="CQ73" s="57"/>
    </row>
    <row r="74" spans="1:95" s="121" customFormat="1">
      <c r="A74" s="26"/>
      <c r="B74" s="54"/>
      <c r="C74" s="53"/>
      <c r="D74" s="27"/>
      <c r="E74" s="28"/>
      <c r="F74" s="29"/>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30">
        <f t="shared" si="6"/>
        <v>0</v>
      </c>
      <c r="AV74" s="24"/>
      <c r="AW74" s="44" t="str">
        <f>IFERROR(VLOOKUP(AV74,'Domenii-CNATDCU'!$A$2:$C$87,3,FALSE),"")</f>
        <v/>
      </c>
      <c r="AX74" s="56"/>
      <c r="AY74" s="58"/>
      <c r="AZ74" s="46"/>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57"/>
      <c r="CA74" s="57"/>
      <c r="CB74" s="57"/>
      <c r="CC74" s="57"/>
      <c r="CD74" s="57"/>
      <c r="CE74" s="57"/>
      <c r="CF74" s="57"/>
      <c r="CG74" s="57"/>
      <c r="CH74" s="57"/>
      <c r="CI74" s="57"/>
      <c r="CJ74" s="57"/>
      <c r="CK74" s="57"/>
      <c r="CL74" s="57"/>
      <c r="CM74" s="57"/>
      <c r="CN74" s="57"/>
      <c r="CO74" s="57"/>
      <c r="CP74" s="57"/>
      <c r="CQ74" s="57"/>
    </row>
    <row r="75" spans="1:95" s="121" customFormat="1">
      <c r="A75" s="26"/>
      <c r="B75" s="54"/>
      <c r="C75" s="53"/>
      <c r="D75" s="27"/>
      <c r="E75" s="28"/>
      <c r="F75" s="29"/>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30">
        <f t="shared" si="6"/>
        <v>0</v>
      </c>
      <c r="AV75" s="24"/>
      <c r="AW75" s="44" t="str">
        <f>IFERROR(VLOOKUP(AV75,'Domenii-CNATDCU'!$A$2:$C$87,3,FALSE),"")</f>
        <v/>
      </c>
      <c r="AX75" s="56"/>
      <c r="AY75" s="58"/>
      <c r="AZ75" s="46"/>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57"/>
      <c r="CA75" s="57"/>
      <c r="CB75" s="57"/>
      <c r="CC75" s="57"/>
      <c r="CD75" s="57"/>
      <c r="CE75" s="57"/>
      <c r="CF75" s="57"/>
      <c r="CG75" s="57"/>
      <c r="CH75" s="57"/>
      <c r="CI75" s="57"/>
      <c r="CJ75" s="57"/>
      <c r="CK75" s="57"/>
      <c r="CL75" s="57"/>
      <c r="CM75" s="57"/>
      <c r="CN75" s="57"/>
      <c r="CO75" s="57"/>
      <c r="CP75" s="57"/>
      <c r="CQ75" s="57"/>
    </row>
    <row r="76" spans="1:95" s="121" customFormat="1">
      <c r="A76" s="26"/>
      <c r="B76" s="54"/>
      <c r="C76" s="53"/>
      <c r="D76" s="27"/>
      <c r="E76" s="28"/>
      <c r="F76" s="29"/>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30">
        <f t="shared" si="6"/>
        <v>0</v>
      </c>
      <c r="AV76" s="24"/>
      <c r="AW76" s="44" t="str">
        <f>IFERROR(VLOOKUP(AV76,'Domenii-CNATDCU'!$A$2:$C$87,3,FALSE),"")</f>
        <v/>
      </c>
      <c r="AX76" s="56"/>
      <c r="AY76" s="58"/>
      <c r="AZ76" s="46"/>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57"/>
      <c r="CA76" s="57"/>
      <c r="CB76" s="57"/>
      <c r="CC76" s="57"/>
      <c r="CD76" s="57"/>
      <c r="CE76" s="57"/>
      <c r="CF76" s="57"/>
      <c r="CG76" s="57"/>
      <c r="CH76" s="57"/>
      <c r="CI76" s="57"/>
      <c r="CJ76" s="57"/>
      <c r="CK76" s="57"/>
      <c r="CL76" s="57"/>
      <c r="CM76" s="57"/>
      <c r="CN76" s="57"/>
      <c r="CO76" s="57"/>
      <c r="CP76" s="57"/>
      <c r="CQ76" s="57"/>
    </row>
    <row r="77" spans="1:95" s="121" customFormat="1">
      <c r="A77" s="26"/>
      <c r="B77" s="54"/>
      <c r="C77" s="53"/>
      <c r="D77" s="27"/>
      <c r="E77" s="28"/>
      <c r="F77" s="29"/>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30">
        <f t="shared" si="6"/>
        <v>0</v>
      </c>
      <c r="AV77" s="24"/>
      <c r="AW77" s="44" t="str">
        <f>IFERROR(VLOOKUP(AV77,'Domenii-CNATDCU'!$A$2:$C$87,3,FALSE),"")</f>
        <v/>
      </c>
      <c r="AX77" s="56"/>
      <c r="AY77" s="58"/>
      <c r="AZ77" s="46"/>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57"/>
      <c r="CA77" s="57"/>
      <c r="CB77" s="57"/>
      <c r="CC77" s="57"/>
      <c r="CD77" s="57"/>
      <c r="CE77" s="57"/>
      <c r="CF77" s="57"/>
      <c r="CG77" s="57"/>
      <c r="CH77" s="57"/>
      <c r="CI77" s="57"/>
      <c r="CJ77" s="57"/>
      <c r="CK77" s="57"/>
      <c r="CL77" s="57"/>
      <c r="CM77" s="57"/>
      <c r="CN77" s="57"/>
      <c r="CO77" s="57"/>
      <c r="CP77" s="57"/>
      <c r="CQ77" s="57"/>
    </row>
    <row r="78" spans="1:95" s="121" customFormat="1">
      <c r="A78" s="26"/>
      <c r="B78" s="54"/>
      <c r="C78" s="53"/>
      <c r="D78" s="27"/>
      <c r="E78" s="28"/>
      <c r="F78" s="29"/>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30">
        <f t="shared" si="6"/>
        <v>0</v>
      </c>
      <c r="AV78" s="24"/>
      <c r="AW78" s="44" t="str">
        <f>IFERROR(VLOOKUP(AV78,'Domenii-CNATDCU'!$A$2:$C$87,3,FALSE),"")</f>
        <v/>
      </c>
      <c r="AX78" s="56"/>
      <c r="AY78" s="58"/>
      <c r="AZ78" s="46"/>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57"/>
      <c r="CA78" s="57"/>
      <c r="CB78" s="57"/>
      <c r="CC78" s="57"/>
      <c r="CD78" s="57"/>
      <c r="CE78" s="57"/>
      <c r="CF78" s="57"/>
      <c r="CG78" s="57"/>
      <c r="CH78" s="57"/>
      <c r="CI78" s="57"/>
      <c r="CJ78" s="57"/>
      <c r="CK78" s="57"/>
      <c r="CL78" s="57"/>
      <c r="CM78" s="57"/>
      <c r="CN78" s="57"/>
      <c r="CO78" s="57"/>
      <c r="CP78" s="57"/>
      <c r="CQ78" s="57"/>
    </row>
    <row r="79" spans="1:95" s="121" customFormat="1">
      <c r="A79" s="26"/>
      <c r="B79" s="54"/>
      <c r="C79" s="53"/>
      <c r="D79" s="27"/>
      <c r="E79" s="28"/>
      <c r="F79" s="29"/>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30">
        <f t="shared" si="6"/>
        <v>0</v>
      </c>
      <c r="AV79" s="24"/>
      <c r="AW79" s="44" t="str">
        <f>IFERROR(VLOOKUP(AV79,'Domenii-CNATDCU'!$A$2:$C$87,3,FALSE),"")</f>
        <v/>
      </c>
      <c r="AX79" s="56"/>
      <c r="AY79" s="58"/>
      <c r="AZ79" s="46"/>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57"/>
      <c r="CA79" s="57"/>
      <c r="CB79" s="57"/>
      <c r="CC79" s="57"/>
      <c r="CD79" s="57"/>
      <c r="CE79" s="57"/>
      <c r="CF79" s="57"/>
      <c r="CG79" s="57"/>
      <c r="CH79" s="57"/>
      <c r="CI79" s="57"/>
      <c r="CJ79" s="57"/>
      <c r="CK79" s="57"/>
      <c r="CL79" s="57"/>
      <c r="CM79" s="57"/>
      <c r="CN79" s="57"/>
      <c r="CO79" s="57"/>
      <c r="CP79" s="57"/>
      <c r="CQ79" s="57"/>
    </row>
    <row r="80" spans="1:95" s="121" customFormat="1">
      <c r="A80" s="26"/>
      <c r="B80" s="54"/>
      <c r="C80" s="53"/>
      <c r="D80" s="27"/>
      <c r="E80" s="28"/>
      <c r="F80" s="29"/>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30">
        <f t="shared" si="6"/>
        <v>0</v>
      </c>
      <c r="AV80" s="24"/>
      <c r="AW80" s="44" t="str">
        <f>IFERROR(VLOOKUP(AV80,'Domenii-CNATDCU'!$A$2:$C$87,3,FALSE),"")</f>
        <v/>
      </c>
      <c r="AX80" s="56"/>
      <c r="AY80" s="58"/>
      <c r="AZ80" s="46"/>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57"/>
      <c r="CA80" s="57"/>
      <c r="CB80" s="57"/>
      <c r="CC80" s="57"/>
      <c r="CD80" s="57"/>
      <c r="CE80" s="57"/>
      <c r="CF80" s="57"/>
      <c r="CG80" s="57"/>
      <c r="CH80" s="57"/>
      <c r="CI80" s="57"/>
      <c r="CJ80" s="57"/>
      <c r="CK80" s="57"/>
      <c r="CL80" s="57"/>
      <c r="CM80" s="57"/>
      <c r="CN80" s="57"/>
      <c r="CO80" s="57"/>
      <c r="CP80" s="57"/>
      <c r="CQ80" s="57"/>
    </row>
    <row r="81" spans="1:95" s="121" customFormat="1">
      <c r="A81" s="26"/>
      <c r="B81" s="54"/>
      <c r="C81" s="53"/>
      <c r="D81" s="27"/>
      <c r="E81" s="28"/>
      <c r="F81" s="29"/>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30">
        <f t="shared" ref="AU81:AU115" si="7">SUM(G81:AT81)</f>
        <v>0</v>
      </c>
      <c r="AV81" s="24"/>
      <c r="AW81" s="44" t="str">
        <f>IFERROR(VLOOKUP(AV81,'Domenii-CNATDCU'!$A$2:$C$87,3,FALSE),"")</f>
        <v/>
      </c>
      <c r="AX81" s="56"/>
      <c r="AY81" s="58"/>
      <c r="AZ81" s="46"/>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57"/>
      <c r="CA81" s="57"/>
      <c r="CB81" s="57"/>
      <c r="CC81" s="57"/>
      <c r="CD81" s="57"/>
      <c r="CE81" s="57"/>
      <c r="CF81" s="57"/>
      <c r="CG81" s="57"/>
      <c r="CH81" s="57"/>
      <c r="CI81" s="57"/>
      <c r="CJ81" s="57"/>
      <c r="CK81" s="57"/>
      <c r="CL81" s="57"/>
      <c r="CM81" s="57"/>
      <c r="CN81" s="57"/>
      <c r="CO81" s="57"/>
      <c r="CP81" s="57"/>
      <c r="CQ81" s="57"/>
    </row>
    <row r="82" spans="1:95" s="121" customFormat="1">
      <c r="A82" s="26"/>
      <c r="B82" s="54"/>
      <c r="C82" s="53"/>
      <c r="D82" s="27"/>
      <c r="E82" s="28"/>
      <c r="F82" s="29"/>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30">
        <f t="shared" si="7"/>
        <v>0</v>
      </c>
      <c r="AV82" s="24"/>
      <c r="AW82" s="44" t="str">
        <f>IFERROR(VLOOKUP(AV82,'Domenii-CNATDCU'!$A$2:$C$87,3,FALSE),"")</f>
        <v/>
      </c>
      <c r="AX82" s="56"/>
      <c r="AY82" s="58"/>
      <c r="AZ82" s="46"/>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57"/>
      <c r="CA82" s="57"/>
      <c r="CB82" s="57"/>
      <c r="CC82" s="57"/>
      <c r="CD82" s="57"/>
      <c r="CE82" s="57"/>
      <c r="CF82" s="57"/>
      <c r="CG82" s="57"/>
      <c r="CH82" s="57"/>
      <c r="CI82" s="57"/>
      <c r="CJ82" s="57"/>
      <c r="CK82" s="57"/>
      <c r="CL82" s="57"/>
      <c r="CM82" s="57"/>
      <c r="CN82" s="57"/>
      <c r="CO82" s="57"/>
      <c r="CP82" s="57"/>
      <c r="CQ82" s="57"/>
    </row>
    <row r="83" spans="1:95" s="121" customFormat="1">
      <c r="A83" s="26"/>
      <c r="B83" s="54"/>
      <c r="C83" s="53"/>
      <c r="D83" s="27"/>
      <c r="E83" s="28"/>
      <c r="F83" s="29"/>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30">
        <f t="shared" si="7"/>
        <v>0</v>
      </c>
      <c r="AV83" s="24"/>
      <c r="AW83" s="44" t="str">
        <f>IFERROR(VLOOKUP(AV83,'Domenii-CNATDCU'!$A$2:$C$87,3,FALSE),"")</f>
        <v/>
      </c>
      <c r="AX83" s="56"/>
      <c r="AY83" s="58"/>
      <c r="AZ83" s="46"/>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57"/>
      <c r="CA83" s="57"/>
      <c r="CB83" s="57"/>
      <c r="CC83" s="57"/>
      <c r="CD83" s="57"/>
      <c r="CE83" s="57"/>
      <c r="CF83" s="57"/>
      <c r="CG83" s="57"/>
      <c r="CH83" s="57"/>
      <c r="CI83" s="57"/>
      <c r="CJ83" s="57"/>
      <c r="CK83" s="57"/>
      <c r="CL83" s="57"/>
      <c r="CM83" s="57"/>
      <c r="CN83" s="57"/>
      <c r="CO83" s="57"/>
      <c r="CP83" s="57"/>
      <c r="CQ83" s="57"/>
    </row>
    <row r="84" spans="1:95" s="121" customFormat="1">
      <c r="A84" s="26"/>
      <c r="B84" s="54"/>
      <c r="C84" s="53"/>
      <c r="D84" s="27"/>
      <c r="E84" s="28"/>
      <c r="F84" s="29"/>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30">
        <f t="shared" si="7"/>
        <v>0</v>
      </c>
      <c r="AV84" s="24"/>
      <c r="AW84" s="44" t="str">
        <f>IFERROR(VLOOKUP(AV84,'Domenii-CNATDCU'!$A$2:$C$87,3,FALSE),"")</f>
        <v/>
      </c>
      <c r="AX84" s="56"/>
      <c r="AY84" s="58"/>
      <c r="AZ84" s="46"/>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57"/>
      <c r="CA84" s="57"/>
      <c r="CB84" s="57"/>
      <c r="CC84" s="57"/>
      <c r="CD84" s="57"/>
      <c r="CE84" s="57"/>
      <c r="CF84" s="57"/>
      <c r="CG84" s="57"/>
      <c r="CH84" s="57"/>
      <c r="CI84" s="57"/>
      <c r="CJ84" s="57"/>
      <c r="CK84" s="57"/>
      <c r="CL84" s="57"/>
      <c r="CM84" s="57"/>
      <c r="CN84" s="57"/>
      <c r="CO84" s="57"/>
      <c r="CP84" s="57"/>
      <c r="CQ84" s="57"/>
    </row>
    <row r="85" spans="1:95" s="121" customFormat="1">
      <c r="A85" s="26"/>
      <c r="B85" s="54"/>
      <c r="C85" s="53"/>
      <c r="D85" s="27"/>
      <c r="E85" s="28"/>
      <c r="F85" s="29"/>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30">
        <f t="shared" si="7"/>
        <v>0</v>
      </c>
      <c r="AV85" s="24"/>
      <c r="AW85" s="44" t="str">
        <f>IFERROR(VLOOKUP(AV85,'Domenii-CNATDCU'!$A$2:$C$87,3,FALSE),"")</f>
        <v/>
      </c>
      <c r="AX85" s="56"/>
      <c r="AY85" s="58"/>
      <c r="AZ85" s="46"/>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57"/>
      <c r="CA85" s="57"/>
      <c r="CB85" s="57"/>
      <c r="CC85" s="57"/>
      <c r="CD85" s="57"/>
      <c r="CE85" s="57"/>
      <c r="CF85" s="57"/>
      <c r="CG85" s="57"/>
      <c r="CH85" s="57"/>
      <c r="CI85" s="57"/>
      <c r="CJ85" s="57"/>
      <c r="CK85" s="57"/>
      <c r="CL85" s="57"/>
      <c r="CM85" s="57"/>
      <c r="CN85" s="57"/>
      <c r="CO85" s="57"/>
      <c r="CP85" s="57"/>
      <c r="CQ85" s="57"/>
    </row>
    <row r="86" spans="1:95" s="121" customFormat="1">
      <c r="A86" s="26"/>
      <c r="B86" s="54"/>
      <c r="C86" s="53"/>
      <c r="D86" s="27"/>
      <c r="E86" s="28"/>
      <c r="F86" s="29"/>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30">
        <f t="shared" si="7"/>
        <v>0</v>
      </c>
      <c r="AV86" s="24"/>
      <c r="AW86" s="44" t="str">
        <f>IFERROR(VLOOKUP(AV86,'Domenii-CNATDCU'!$A$2:$C$87,3,FALSE),"")</f>
        <v/>
      </c>
      <c r="AX86" s="56"/>
      <c r="AY86" s="58"/>
      <c r="AZ86" s="46"/>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57"/>
      <c r="CA86" s="57"/>
      <c r="CB86" s="57"/>
      <c r="CC86" s="57"/>
      <c r="CD86" s="57"/>
      <c r="CE86" s="57"/>
      <c r="CF86" s="57"/>
      <c r="CG86" s="57"/>
      <c r="CH86" s="57"/>
      <c r="CI86" s="57"/>
      <c r="CJ86" s="57"/>
      <c r="CK86" s="57"/>
      <c r="CL86" s="57"/>
      <c r="CM86" s="57"/>
      <c r="CN86" s="57"/>
      <c r="CO86" s="57"/>
      <c r="CP86" s="57"/>
      <c r="CQ86" s="57"/>
    </row>
    <row r="87" spans="1:95" s="121" customFormat="1">
      <c r="A87" s="26"/>
      <c r="B87" s="54"/>
      <c r="C87" s="53"/>
      <c r="D87" s="27"/>
      <c r="E87" s="28"/>
      <c r="F87" s="29"/>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30">
        <f t="shared" si="7"/>
        <v>0</v>
      </c>
      <c r="AV87" s="24"/>
      <c r="AW87" s="44" t="str">
        <f>IFERROR(VLOOKUP(AV87,'Domenii-CNATDCU'!$A$2:$C$87,3,FALSE),"")</f>
        <v/>
      </c>
      <c r="AX87" s="56"/>
      <c r="AY87" s="58"/>
      <c r="AZ87" s="46"/>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57"/>
      <c r="CA87" s="57"/>
      <c r="CB87" s="57"/>
      <c r="CC87" s="57"/>
      <c r="CD87" s="57"/>
      <c r="CE87" s="57"/>
      <c r="CF87" s="57"/>
      <c r="CG87" s="57"/>
      <c r="CH87" s="57"/>
      <c r="CI87" s="57"/>
      <c r="CJ87" s="57"/>
      <c r="CK87" s="57"/>
      <c r="CL87" s="57"/>
      <c r="CM87" s="57"/>
      <c r="CN87" s="57"/>
      <c r="CO87" s="57"/>
      <c r="CP87" s="57"/>
      <c r="CQ87" s="57"/>
    </row>
    <row r="88" spans="1:95" s="121" customFormat="1">
      <c r="A88" s="26"/>
      <c r="B88" s="54"/>
      <c r="C88" s="53"/>
      <c r="D88" s="27"/>
      <c r="E88" s="28"/>
      <c r="F88" s="29"/>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30">
        <f t="shared" si="7"/>
        <v>0</v>
      </c>
      <c r="AV88" s="24"/>
      <c r="AW88" s="44" t="str">
        <f>IFERROR(VLOOKUP(AV88,'Domenii-CNATDCU'!$A$2:$C$87,3,FALSE),"")</f>
        <v/>
      </c>
      <c r="AX88" s="56"/>
      <c r="AY88" s="58"/>
      <c r="AZ88" s="46"/>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57"/>
      <c r="CA88" s="57"/>
      <c r="CB88" s="57"/>
      <c r="CC88" s="57"/>
      <c r="CD88" s="57"/>
      <c r="CE88" s="57"/>
      <c r="CF88" s="57"/>
      <c r="CG88" s="57"/>
      <c r="CH88" s="57"/>
      <c r="CI88" s="57"/>
      <c r="CJ88" s="57"/>
      <c r="CK88" s="57"/>
      <c r="CL88" s="57"/>
      <c r="CM88" s="57"/>
      <c r="CN88" s="57"/>
      <c r="CO88" s="57"/>
      <c r="CP88" s="57"/>
      <c r="CQ88" s="57"/>
    </row>
    <row r="89" spans="1:95" s="121" customFormat="1">
      <c r="A89" s="26"/>
      <c r="B89" s="54"/>
      <c r="C89" s="53"/>
      <c r="D89" s="27"/>
      <c r="E89" s="28"/>
      <c r="F89" s="29"/>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30">
        <f t="shared" si="7"/>
        <v>0</v>
      </c>
      <c r="AV89" s="24"/>
      <c r="AW89" s="44" t="str">
        <f>IFERROR(VLOOKUP(AV89,'Domenii-CNATDCU'!$A$2:$C$87,3,FALSE),"")</f>
        <v/>
      </c>
      <c r="AX89" s="56"/>
      <c r="AY89" s="58"/>
      <c r="AZ89" s="46"/>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57"/>
      <c r="CA89" s="57"/>
      <c r="CB89" s="57"/>
      <c r="CC89" s="57"/>
      <c r="CD89" s="57"/>
      <c r="CE89" s="57"/>
      <c r="CF89" s="57"/>
      <c r="CG89" s="57"/>
      <c r="CH89" s="57"/>
      <c r="CI89" s="57"/>
      <c r="CJ89" s="57"/>
      <c r="CK89" s="57"/>
      <c r="CL89" s="57"/>
      <c r="CM89" s="57"/>
      <c r="CN89" s="57"/>
      <c r="CO89" s="57"/>
      <c r="CP89" s="57"/>
      <c r="CQ89" s="57"/>
    </row>
    <row r="90" spans="1:95" s="121" customFormat="1">
      <c r="A90" s="26"/>
      <c r="B90" s="54"/>
      <c r="C90" s="53"/>
      <c r="D90" s="27"/>
      <c r="E90" s="28"/>
      <c r="F90" s="29"/>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30">
        <f t="shared" si="7"/>
        <v>0</v>
      </c>
      <c r="AV90" s="24"/>
      <c r="AW90" s="44" t="str">
        <f>IFERROR(VLOOKUP(AV90,'Domenii-CNATDCU'!$A$2:$C$87,3,FALSE),"")</f>
        <v/>
      </c>
      <c r="AX90" s="56"/>
      <c r="AY90" s="58"/>
      <c r="AZ90" s="46"/>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57"/>
      <c r="CA90" s="57"/>
      <c r="CB90" s="57"/>
      <c r="CC90" s="57"/>
      <c r="CD90" s="57"/>
      <c r="CE90" s="57"/>
      <c r="CF90" s="57"/>
      <c r="CG90" s="57"/>
      <c r="CH90" s="57"/>
      <c r="CI90" s="57"/>
      <c r="CJ90" s="57"/>
      <c r="CK90" s="57"/>
      <c r="CL90" s="57"/>
      <c r="CM90" s="57"/>
      <c r="CN90" s="57"/>
      <c r="CO90" s="57"/>
      <c r="CP90" s="57"/>
      <c r="CQ90" s="57"/>
    </row>
    <row r="91" spans="1:95" s="121" customFormat="1">
      <c r="A91" s="26"/>
      <c r="B91" s="54"/>
      <c r="C91" s="53"/>
      <c r="D91" s="27"/>
      <c r="E91" s="28"/>
      <c r="F91" s="29"/>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30">
        <f t="shared" si="7"/>
        <v>0</v>
      </c>
      <c r="AV91" s="24"/>
      <c r="AW91" s="44" t="str">
        <f>IFERROR(VLOOKUP(AV91,'Domenii-CNATDCU'!$A$2:$C$87,3,FALSE),"")</f>
        <v/>
      </c>
      <c r="AX91" s="56"/>
      <c r="AY91" s="58"/>
      <c r="AZ91" s="46"/>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57"/>
      <c r="CA91" s="57"/>
      <c r="CB91" s="57"/>
      <c r="CC91" s="57"/>
      <c r="CD91" s="57"/>
      <c r="CE91" s="57"/>
      <c r="CF91" s="57"/>
      <c r="CG91" s="57"/>
      <c r="CH91" s="57"/>
      <c r="CI91" s="57"/>
      <c r="CJ91" s="57"/>
      <c r="CK91" s="57"/>
      <c r="CL91" s="57"/>
      <c r="CM91" s="57"/>
      <c r="CN91" s="57"/>
      <c r="CO91" s="57"/>
      <c r="CP91" s="57"/>
      <c r="CQ91" s="57"/>
    </row>
    <row r="92" spans="1:95" s="121" customFormat="1">
      <c r="A92" s="26"/>
      <c r="B92" s="54"/>
      <c r="C92" s="53"/>
      <c r="D92" s="27"/>
      <c r="E92" s="28"/>
      <c r="F92" s="29"/>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30">
        <f t="shared" si="7"/>
        <v>0</v>
      </c>
      <c r="AV92" s="24"/>
      <c r="AW92" s="44" t="str">
        <f>IFERROR(VLOOKUP(AV92,'Domenii-CNATDCU'!$A$2:$C$87,3,FALSE),"")</f>
        <v/>
      </c>
      <c r="AX92" s="56"/>
      <c r="AY92" s="58"/>
      <c r="AZ92" s="46"/>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57"/>
      <c r="CA92" s="57"/>
      <c r="CB92" s="57"/>
      <c r="CC92" s="57"/>
      <c r="CD92" s="57"/>
      <c r="CE92" s="57"/>
      <c r="CF92" s="57"/>
      <c r="CG92" s="57"/>
      <c r="CH92" s="57"/>
      <c r="CI92" s="57"/>
      <c r="CJ92" s="57"/>
      <c r="CK92" s="57"/>
      <c r="CL92" s="57"/>
      <c r="CM92" s="57"/>
      <c r="CN92" s="57"/>
      <c r="CO92" s="57"/>
      <c r="CP92" s="57"/>
      <c r="CQ92" s="57"/>
    </row>
    <row r="93" spans="1:95" s="121" customFormat="1">
      <c r="A93" s="26"/>
      <c r="B93" s="54"/>
      <c r="C93" s="53"/>
      <c r="D93" s="27"/>
      <c r="E93" s="28"/>
      <c r="F93" s="29"/>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30">
        <f t="shared" si="7"/>
        <v>0</v>
      </c>
      <c r="AV93" s="24"/>
      <c r="AW93" s="44" t="str">
        <f>IFERROR(VLOOKUP(AV93,'Domenii-CNATDCU'!$A$2:$C$87,3,FALSE),"")</f>
        <v/>
      </c>
      <c r="AX93" s="56"/>
      <c r="AY93" s="58"/>
      <c r="AZ93" s="46"/>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57"/>
      <c r="CA93" s="57"/>
      <c r="CB93" s="57"/>
      <c r="CC93" s="57"/>
      <c r="CD93" s="57"/>
      <c r="CE93" s="57"/>
      <c r="CF93" s="57"/>
      <c r="CG93" s="57"/>
      <c r="CH93" s="57"/>
      <c r="CI93" s="57"/>
      <c r="CJ93" s="57"/>
      <c r="CK93" s="57"/>
      <c r="CL93" s="57"/>
      <c r="CM93" s="57"/>
      <c r="CN93" s="57"/>
      <c r="CO93" s="57"/>
      <c r="CP93" s="57"/>
      <c r="CQ93" s="57"/>
    </row>
    <row r="94" spans="1:95" s="121" customFormat="1">
      <c r="A94" s="26"/>
      <c r="B94" s="54"/>
      <c r="C94" s="53"/>
      <c r="D94" s="27"/>
      <c r="E94" s="28"/>
      <c r="F94" s="29"/>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30">
        <f t="shared" si="7"/>
        <v>0</v>
      </c>
      <c r="AV94" s="24"/>
      <c r="AW94" s="44" t="str">
        <f>IFERROR(VLOOKUP(AV94,'Domenii-CNATDCU'!$A$2:$C$87,3,FALSE),"")</f>
        <v/>
      </c>
      <c r="AX94" s="56"/>
      <c r="AY94" s="58"/>
      <c r="AZ94" s="46"/>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57"/>
      <c r="CA94" s="57"/>
      <c r="CB94" s="57"/>
      <c r="CC94" s="57"/>
      <c r="CD94" s="57"/>
      <c r="CE94" s="57"/>
      <c r="CF94" s="57"/>
      <c r="CG94" s="57"/>
      <c r="CH94" s="57"/>
      <c r="CI94" s="57"/>
      <c r="CJ94" s="57"/>
      <c r="CK94" s="57"/>
      <c r="CL94" s="57"/>
      <c r="CM94" s="57"/>
      <c r="CN94" s="57"/>
      <c r="CO94" s="57"/>
      <c r="CP94" s="57"/>
      <c r="CQ94" s="57"/>
    </row>
    <row r="95" spans="1:95" s="121" customFormat="1">
      <c r="A95" s="26"/>
      <c r="B95" s="54"/>
      <c r="C95" s="53"/>
      <c r="D95" s="27"/>
      <c r="E95" s="28"/>
      <c r="F95" s="29"/>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30">
        <f t="shared" si="7"/>
        <v>0</v>
      </c>
      <c r="AV95" s="24"/>
      <c r="AW95" s="44" t="str">
        <f>IFERROR(VLOOKUP(AV95,'Domenii-CNATDCU'!$A$2:$C$87,3,FALSE),"")</f>
        <v/>
      </c>
      <c r="AX95" s="56"/>
      <c r="AY95" s="58"/>
      <c r="AZ95" s="46"/>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57"/>
      <c r="CA95" s="57"/>
      <c r="CB95" s="57"/>
      <c r="CC95" s="57"/>
      <c r="CD95" s="57"/>
      <c r="CE95" s="57"/>
      <c r="CF95" s="57"/>
      <c r="CG95" s="57"/>
      <c r="CH95" s="57"/>
      <c r="CI95" s="57"/>
      <c r="CJ95" s="57"/>
      <c r="CK95" s="57"/>
      <c r="CL95" s="57"/>
      <c r="CM95" s="57"/>
      <c r="CN95" s="57"/>
      <c r="CO95" s="57"/>
      <c r="CP95" s="57"/>
      <c r="CQ95" s="57"/>
    </row>
    <row r="96" spans="1:95" s="121" customFormat="1">
      <c r="A96" s="26"/>
      <c r="B96" s="54"/>
      <c r="C96" s="53"/>
      <c r="D96" s="27"/>
      <c r="E96" s="28"/>
      <c r="F96" s="29"/>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30">
        <f t="shared" si="7"/>
        <v>0</v>
      </c>
      <c r="AV96" s="24"/>
      <c r="AW96" s="44" t="str">
        <f>IFERROR(VLOOKUP(AV96,'Domenii-CNATDCU'!$A$2:$C$87,3,FALSE),"")</f>
        <v/>
      </c>
      <c r="AX96" s="56"/>
      <c r="AY96" s="58"/>
      <c r="AZ96" s="46"/>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57"/>
      <c r="CA96" s="57"/>
      <c r="CB96" s="57"/>
      <c r="CC96" s="57"/>
      <c r="CD96" s="57"/>
      <c r="CE96" s="57"/>
      <c r="CF96" s="57"/>
      <c r="CG96" s="57"/>
      <c r="CH96" s="57"/>
      <c r="CI96" s="57"/>
      <c r="CJ96" s="57"/>
      <c r="CK96" s="57"/>
      <c r="CL96" s="57"/>
      <c r="CM96" s="57"/>
      <c r="CN96" s="57"/>
      <c r="CO96" s="57"/>
      <c r="CP96" s="57"/>
      <c r="CQ96" s="57"/>
    </row>
    <row r="97" spans="1:95" s="121" customFormat="1">
      <c r="A97" s="26"/>
      <c r="B97" s="54"/>
      <c r="C97" s="53"/>
      <c r="D97" s="27"/>
      <c r="E97" s="28"/>
      <c r="F97" s="29"/>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30">
        <f t="shared" si="7"/>
        <v>0</v>
      </c>
      <c r="AV97" s="24"/>
      <c r="AW97" s="44" t="str">
        <f>IFERROR(VLOOKUP(AV97,'Domenii-CNATDCU'!$A$2:$C$87,3,FALSE),"")</f>
        <v/>
      </c>
      <c r="AX97" s="56"/>
      <c r="AY97" s="58"/>
      <c r="AZ97" s="46"/>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57"/>
      <c r="CA97" s="57"/>
      <c r="CB97" s="57"/>
      <c r="CC97" s="57"/>
      <c r="CD97" s="57"/>
      <c r="CE97" s="57"/>
      <c r="CF97" s="57"/>
      <c r="CG97" s="57"/>
      <c r="CH97" s="57"/>
      <c r="CI97" s="57"/>
      <c r="CJ97" s="57"/>
      <c r="CK97" s="57"/>
      <c r="CL97" s="57"/>
      <c r="CM97" s="57"/>
      <c r="CN97" s="57"/>
      <c r="CO97" s="57"/>
      <c r="CP97" s="57"/>
      <c r="CQ97" s="57"/>
    </row>
    <row r="98" spans="1:95" s="121" customFormat="1">
      <c r="A98" s="26"/>
      <c r="B98" s="54"/>
      <c r="C98" s="53"/>
      <c r="D98" s="27"/>
      <c r="E98" s="28"/>
      <c r="F98" s="29"/>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30">
        <f t="shared" si="7"/>
        <v>0</v>
      </c>
      <c r="AV98" s="24"/>
      <c r="AW98" s="44" t="str">
        <f>IFERROR(VLOOKUP(AV98,'Domenii-CNATDCU'!$A$2:$C$87,3,FALSE),"")</f>
        <v/>
      </c>
      <c r="AX98" s="56"/>
      <c r="AY98" s="58"/>
      <c r="AZ98" s="46"/>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57"/>
      <c r="CA98" s="57"/>
      <c r="CB98" s="57"/>
      <c r="CC98" s="57"/>
      <c r="CD98" s="57"/>
      <c r="CE98" s="57"/>
      <c r="CF98" s="57"/>
      <c r="CG98" s="57"/>
      <c r="CH98" s="57"/>
      <c r="CI98" s="57"/>
      <c r="CJ98" s="57"/>
      <c r="CK98" s="57"/>
      <c r="CL98" s="57"/>
      <c r="CM98" s="57"/>
      <c r="CN98" s="57"/>
      <c r="CO98" s="57"/>
      <c r="CP98" s="57"/>
      <c r="CQ98" s="57"/>
    </row>
    <row r="99" spans="1:95" s="121" customFormat="1">
      <c r="A99" s="26"/>
      <c r="B99" s="54"/>
      <c r="C99" s="53"/>
      <c r="D99" s="27"/>
      <c r="E99" s="28"/>
      <c r="F99" s="29"/>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30">
        <f t="shared" si="7"/>
        <v>0</v>
      </c>
      <c r="AV99" s="24"/>
      <c r="AW99" s="44" t="str">
        <f>IFERROR(VLOOKUP(AV99,'Domenii-CNATDCU'!$A$2:$C$87,3,FALSE),"")</f>
        <v/>
      </c>
      <c r="AX99" s="56"/>
      <c r="AY99" s="58"/>
      <c r="AZ99" s="46"/>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57"/>
      <c r="CA99" s="57"/>
      <c r="CB99" s="57"/>
      <c r="CC99" s="57"/>
      <c r="CD99" s="57"/>
      <c r="CE99" s="57"/>
      <c r="CF99" s="57"/>
      <c r="CG99" s="57"/>
      <c r="CH99" s="57"/>
      <c r="CI99" s="57"/>
      <c r="CJ99" s="57"/>
      <c r="CK99" s="57"/>
      <c r="CL99" s="57"/>
      <c r="CM99" s="57"/>
      <c r="CN99" s="57"/>
      <c r="CO99" s="57"/>
      <c r="CP99" s="57"/>
      <c r="CQ99" s="57"/>
    </row>
    <row r="100" spans="1:95" s="121" customFormat="1">
      <c r="A100" s="26"/>
      <c r="B100" s="54"/>
      <c r="C100" s="53"/>
      <c r="D100" s="27"/>
      <c r="E100" s="28"/>
      <c r="F100" s="29"/>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30">
        <f t="shared" si="7"/>
        <v>0</v>
      </c>
      <c r="AV100" s="24"/>
      <c r="AW100" s="44" t="str">
        <f>IFERROR(VLOOKUP(AV100,'Domenii-CNATDCU'!$A$2:$C$87,3,FALSE),"")</f>
        <v/>
      </c>
      <c r="AX100" s="56"/>
      <c r="AY100" s="58"/>
      <c r="AZ100" s="46"/>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57"/>
      <c r="CA100" s="57"/>
      <c r="CB100" s="57"/>
      <c r="CC100" s="57"/>
      <c r="CD100" s="57"/>
      <c r="CE100" s="57"/>
      <c r="CF100" s="57"/>
      <c r="CG100" s="57"/>
      <c r="CH100" s="57"/>
      <c r="CI100" s="57"/>
      <c r="CJ100" s="57"/>
      <c r="CK100" s="57"/>
      <c r="CL100" s="57"/>
      <c r="CM100" s="57"/>
      <c r="CN100" s="57"/>
      <c r="CO100" s="57"/>
      <c r="CP100" s="57"/>
      <c r="CQ100" s="57"/>
    </row>
    <row r="101" spans="1:95" s="121" customFormat="1">
      <c r="A101" s="26"/>
      <c r="B101" s="54"/>
      <c r="C101" s="53"/>
      <c r="D101" s="27"/>
      <c r="E101" s="28"/>
      <c r="F101" s="29"/>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30">
        <f t="shared" si="7"/>
        <v>0</v>
      </c>
      <c r="AV101" s="24"/>
      <c r="AW101" s="44" t="str">
        <f>IFERROR(VLOOKUP(AV101,'Domenii-CNATDCU'!$A$2:$C$87,3,FALSE),"")</f>
        <v/>
      </c>
      <c r="AX101" s="56"/>
      <c r="AY101" s="58"/>
      <c r="AZ101" s="46"/>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57"/>
      <c r="CA101" s="57"/>
      <c r="CB101" s="57"/>
      <c r="CC101" s="57"/>
      <c r="CD101" s="57"/>
      <c r="CE101" s="57"/>
      <c r="CF101" s="57"/>
      <c r="CG101" s="57"/>
      <c r="CH101" s="57"/>
      <c r="CI101" s="57"/>
      <c r="CJ101" s="57"/>
      <c r="CK101" s="57"/>
      <c r="CL101" s="57"/>
      <c r="CM101" s="57"/>
      <c r="CN101" s="57"/>
      <c r="CO101" s="57"/>
      <c r="CP101" s="57"/>
      <c r="CQ101" s="57"/>
    </row>
    <row r="102" spans="1:95" s="121" customFormat="1">
      <c r="A102" s="26"/>
      <c r="B102" s="54"/>
      <c r="C102" s="53"/>
      <c r="D102" s="27"/>
      <c r="E102" s="28"/>
      <c r="F102" s="29"/>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30">
        <f t="shared" si="7"/>
        <v>0</v>
      </c>
      <c r="AV102" s="24"/>
      <c r="AW102" s="44" t="str">
        <f>IFERROR(VLOOKUP(AV102,'Domenii-CNATDCU'!$A$2:$C$87,3,FALSE),"")</f>
        <v/>
      </c>
      <c r="AX102" s="56"/>
      <c r="AY102" s="58"/>
      <c r="AZ102" s="46"/>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57"/>
      <c r="CA102" s="57"/>
      <c r="CB102" s="57"/>
      <c r="CC102" s="57"/>
      <c r="CD102" s="57"/>
      <c r="CE102" s="57"/>
      <c r="CF102" s="57"/>
      <c r="CG102" s="57"/>
      <c r="CH102" s="57"/>
      <c r="CI102" s="57"/>
      <c r="CJ102" s="57"/>
      <c r="CK102" s="57"/>
      <c r="CL102" s="57"/>
      <c r="CM102" s="57"/>
      <c r="CN102" s="57"/>
      <c r="CO102" s="57"/>
      <c r="CP102" s="57"/>
      <c r="CQ102" s="57"/>
    </row>
    <row r="103" spans="1:95" s="121" customFormat="1">
      <c r="A103" s="26"/>
      <c r="B103" s="54"/>
      <c r="C103" s="53"/>
      <c r="D103" s="27"/>
      <c r="E103" s="28"/>
      <c r="F103" s="29"/>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30">
        <f t="shared" si="7"/>
        <v>0</v>
      </c>
      <c r="AV103" s="24"/>
      <c r="AW103" s="44" t="str">
        <f>IFERROR(VLOOKUP(AV103,'Domenii-CNATDCU'!$A$2:$C$87,3,FALSE),"")</f>
        <v/>
      </c>
      <c r="AX103" s="56"/>
      <c r="AY103" s="58"/>
      <c r="AZ103" s="46"/>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57"/>
      <c r="CA103" s="57"/>
      <c r="CB103" s="57"/>
      <c r="CC103" s="57"/>
      <c r="CD103" s="57"/>
      <c r="CE103" s="57"/>
      <c r="CF103" s="57"/>
      <c r="CG103" s="57"/>
      <c r="CH103" s="57"/>
      <c r="CI103" s="57"/>
      <c r="CJ103" s="57"/>
      <c r="CK103" s="57"/>
      <c r="CL103" s="57"/>
      <c r="CM103" s="57"/>
      <c r="CN103" s="57"/>
      <c r="CO103" s="57"/>
      <c r="CP103" s="57"/>
      <c r="CQ103" s="57"/>
    </row>
    <row r="104" spans="1:95" s="121" customFormat="1">
      <c r="A104" s="26"/>
      <c r="B104" s="54"/>
      <c r="C104" s="53"/>
      <c r="D104" s="27"/>
      <c r="E104" s="28"/>
      <c r="F104" s="29"/>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30">
        <f t="shared" si="7"/>
        <v>0</v>
      </c>
      <c r="AV104" s="24"/>
      <c r="AW104" s="44" t="str">
        <f>IFERROR(VLOOKUP(AV104,'Domenii-CNATDCU'!$A$2:$C$87,3,FALSE),"")</f>
        <v/>
      </c>
      <c r="AX104" s="56"/>
      <c r="AY104" s="58"/>
      <c r="AZ104" s="46"/>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57"/>
      <c r="CA104" s="57"/>
      <c r="CB104" s="57"/>
      <c r="CC104" s="57"/>
      <c r="CD104" s="57"/>
      <c r="CE104" s="57"/>
      <c r="CF104" s="57"/>
      <c r="CG104" s="57"/>
      <c r="CH104" s="57"/>
      <c r="CI104" s="57"/>
      <c r="CJ104" s="57"/>
      <c r="CK104" s="57"/>
      <c r="CL104" s="57"/>
      <c r="CM104" s="57"/>
      <c r="CN104" s="57"/>
      <c r="CO104" s="57"/>
      <c r="CP104" s="57"/>
      <c r="CQ104" s="57"/>
    </row>
    <row r="105" spans="1:95" s="121" customFormat="1">
      <c r="A105" s="26"/>
      <c r="B105" s="54"/>
      <c r="C105" s="53"/>
      <c r="D105" s="27"/>
      <c r="E105" s="28"/>
      <c r="F105" s="29"/>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30">
        <f t="shared" si="7"/>
        <v>0</v>
      </c>
      <c r="AV105" s="24"/>
      <c r="AW105" s="44" t="str">
        <f>IFERROR(VLOOKUP(AV105,'Domenii-CNATDCU'!$A$2:$C$87,3,FALSE),"")</f>
        <v/>
      </c>
      <c r="AX105" s="56"/>
      <c r="AY105" s="58"/>
      <c r="AZ105" s="46"/>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57"/>
      <c r="CA105" s="57"/>
      <c r="CB105" s="57"/>
      <c r="CC105" s="57"/>
      <c r="CD105" s="57"/>
      <c r="CE105" s="57"/>
      <c r="CF105" s="57"/>
      <c r="CG105" s="57"/>
      <c r="CH105" s="57"/>
      <c r="CI105" s="57"/>
      <c r="CJ105" s="57"/>
      <c r="CK105" s="57"/>
      <c r="CL105" s="57"/>
      <c r="CM105" s="57"/>
      <c r="CN105" s="57"/>
      <c r="CO105" s="57"/>
      <c r="CP105" s="57"/>
      <c r="CQ105" s="57"/>
    </row>
    <row r="106" spans="1:95" s="121" customFormat="1">
      <c r="A106" s="26"/>
      <c r="B106" s="54"/>
      <c r="C106" s="53"/>
      <c r="D106" s="27"/>
      <c r="E106" s="28"/>
      <c r="F106" s="29"/>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30">
        <f t="shared" si="7"/>
        <v>0</v>
      </c>
      <c r="AV106" s="24"/>
      <c r="AW106" s="44" t="str">
        <f>IFERROR(VLOOKUP(AV106,'Domenii-CNATDCU'!$A$2:$C$87,3,FALSE),"")</f>
        <v/>
      </c>
      <c r="AX106" s="56"/>
      <c r="AY106" s="58"/>
      <c r="AZ106" s="46"/>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57"/>
      <c r="CA106" s="57"/>
      <c r="CB106" s="57"/>
      <c r="CC106" s="57"/>
      <c r="CD106" s="57"/>
      <c r="CE106" s="57"/>
      <c r="CF106" s="57"/>
      <c r="CG106" s="57"/>
      <c r="CH106" s="57"/>
      <c r="CI106" s="57"/>
      <c r="CJ106" s="57"/>
      <c r="CK106" s="57"/>
      <c r="CL106" s="57"/>
      <c r="CM106" s="57"/>
      <c r="CN106" s="57"/>
      <c r="CO106" s="57"/>
      <c r="CP106" s="57"/>
      <c r="CQ106" s="57"/>
    </row>
    <row r="107" spans="1:95" s="121" customFormat="1">
      <c r="A107" s="26"/>
      <c r="B107" s="54"/>
      <c r="C107" s="53"/>
      <c r="D107" s="27"/>
      <c r="E107" s="28"/>
      <c r="F107" s="29"/>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30">
        <f t="shared" si="7"/>
        <v>0</v>
      </c>
      <c r="AV107" s="24"/>
      <c r="AW107" s="44" t="str">
        <f>IFERROR(VLOOKUP(AV107,'Domenii-CNATDCU'!$A$2:$C$87,3,FALSE),"")</f>
        <v/>
      </c>
      <c r="AX107" s="56"/>
      <c r="AY107" s="58"/>
      <c r="AZ107" s="46"/>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57"/>
      <c r="CA107" s="57"/>
      <c r="CB107" s="57"/>
      <c r="CC107" s="57"/>
      <c r="CD107" s="57"/>
      <c r="CE107" s="57"/>
      <c r="CF107" s="57"/>
      <c r="CG107" s="57"/>
      <c r="CH107" s="57"/>
      <c r="CI107" s="57"/>
      <c r="CJ107" s="57"/>
      <c r="CK107" s="57"/>
      <c r="CL107" s="57"/>
      <c r="CM107" s="57"/>
      <c r="CN107" s="57"/>
      <c r="CO107" s="57"/>
      <c r="CP107" s="57"/>
      <c r="CQ107" s="57"/>
    </row>
    <row r="108" spans="1:95" s="121" customFormat="1">
      <c r="A108" s="26"/>
      <c r="B108" s="54"/>
      <c r="C108" s="53"/>
      <c r="D108" s="27"/>
      <c r="E108" s="28"/>
      <c r="F108" s="29"/>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30">
        <f t="shared" si="7"/>
        <v>0</v>
      </c>
      <c r="AV108" s="24"/>
      <c r="AW108" s="44" t="str">
        <f>IFERROR(VLOOKUP(AV108,'Domenii-CNATDCU'!$A$2:$C$87,3,FALSE),"")</f>
        <v/>
      </c>
      <c r="AX108" s="56"/>
      <c r="AY108" s="58"/>
      <c r="AZ108" s="46"/>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57"/>
      <c r="CA108" s="57"/>
      <c r="CB108" s="57"/>
      <c r="CC108" s="57"/>
      <c r="CD108" s="57"/>
      <c r="CE108" s="57"/>
      <c r="CF108" s="57"/>
      <c r="CG108" s="57"/>
      <c r="CH108" s="57"/>
      <c r="CI108" s="57"/>
      <c r="CJ108" s="57"/>
      <c r="CK108" s="57"/>
      <c r="CL108" s="57"/>
      <c r="CM108" s="57"/>
      <c r="CN108" s="57"/>
      <c r="CO108" s="57"/>
      <c r="CP108" s="57"/>
      <c r="CQ108" s="57"/>
    </row>
    <row r="109" spans="1:95" s="121" customFormat="1">
      <c r="A109" s="26"/>
      <c r="B109" s="54"/>
      <c r="C109" s="53"/>
      <c r="D109" s="27"/>
      <c r="E109" s="28"/>
      <c r="F109" s="29"/>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30">
        <f t="shared" si="7"/>
        <v>0</v>
      </c>
      <c r="AV109" s="24"/>
      <c r="AW109" s="44" t="str">
        <f>IFERROR(VLOOKUP(AV109,'Domenii-CNATDCU'!$A$2:$C$87,3,FALSE),"")</f>
        <v/>
      </c>
      <c r="AX109" s="56"/>
      <c r="AY109" s="58"/>
      <c r="AZ109" s="46"/>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57"/>
      <c r="CA109" s="57"/>
      <c r="CB109" s="57"/>
      <c r="CC109" s="57"/>
      <c r="CD109" s="57"/>
      <c r="CE109" s="57"/>
      <c r="CF109" s="57"/>
      <c r="CG109" s="57"/>
      <c r="CH109" s="57"/>
      <c r="CI109" s="57"/>
      <c r="CJ109" s="57"/>
      <c r="CK109" s="57"/>
      <c r="CL109" s="57"/>
      <c r="CM109" s="57"/>
      <c r="CN109" s="57"/>
      <c r="CO109" s="57"/>
      <c r="CP109" s="57"/>
      <c r="CQ109" s="57"/>
    </row>
    <row r="110" spans="1:95" s="121" customFormat="1">
      <c r="A110" s="26"/>
      <c r="B110" s="54"/>
      <c r="C110" s="53"/>
      <c r="D110" s="27"/>
      <c r="E110" s="28"/>
      <c r="F110" s="29"/>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30">
        <f t="shared" si="7"/>
        <v>0</v>
      </c>
      <c r="AV110" s="24"/>
      <c r="AW110" s="44" t="str">
        <f>IFERROR(VLOOKUP(AV110,'Domenii-CNATDCU'!$A$2:$C$87,3,FALSE),"")</f>
        <v/>
      </c>
      <c r="AX110" s="56"/>
      <c r="AY110" s="58"/>
      <c r="AZ110" s="46"/>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57"/>
      <c r="CA110" s="57"/>
      <c r="CB110" s="57"/>
      <c r="CC110" s="57"/>
      <c r="CD110" s="57"/>
      <c r="CE110" s="57"/>
      <c r="CF110" s="57"/>
      <c r="CG110" s="57"/>
      <c r="CH110" s="57"/>
      <c r="CI110" s="57"/>
      <c r="CJ110" s="57"/>
      <c r="CK110" s="57"/>
      <c r="CL110" s="57"/>
      <c r="CM110" s="57"/>
      <c r="CN110" s="57"/>
      <c r="CO110" s="57"/>
      <c r="CP110" s="57"/>
      <c r="CQ110" s="57"/>
    </row>
    <row r="111" spans="1:95" s="121" customFormat="1">
      <c r="A111" s="26"/>
      <c r="B111" s="54"/>
      <c r="C111" s="53"/>
      <c r="D111" s="27"/>
      <c r="E111" s="28"/>
      <c r="F111" s="29"/>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30">
        <f t="shared" si="7"/>
        <v>0</v>
      </c>
      <c r="AV111" s="24"/>
      <c r="AW111" s="44" t="str">
        <f>IFERROR(VLOOKUP(AV111,'Domenii-CNATDCU'!$A$2:$C$87,3,FALSE),"")</f>
        <v/>
      </c>
      <c r="AX111" s="56"/>
      <c r="AY111" s="58"/>
      <c r="AZ111" s="46"/>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57"/>
      <c r="CA111" s="57"/>
      <c r="CB111" s="57"/>
      <c r="CC111" s="57"/>
      <c r="CD111" s="57"/>
      <c r="CE111" s="57"/>
      <c r="CF111" s="57"/>
      <c r="CG111" s="57"/>
      <c r="CH111" s="57"/>
      <c r="CI111" s="57"/>
      <c r="CJ111" s="57"/>
      <c r="CK111" s="57"/>
      <c r="CL111" s="57"/>
      <c r="CM111" s="57"/>
      <c r="CN111" s="57"/>
      <c r="CO111" s="57"/>
      <c r="CP111" s="57"/>
      <c r="CQ111" s="57"/>
    </row>
    <row r="112" spans="1:95" s="121" customFormat="1">
      <c r="A112" s="26"/>
      <c r="B112" s="54"/>
      <c r="C112" s="53"/>
      <c r="D112" s="27"/>
      <c r="E112" s="28"/>
      <c r="F112" s="29"/>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30">
        <f t="shared" si="7"/>
        <v>0</v>
      </c>
      <c r="AV112" s="24"/>
      <c r="AW112" s="44" t="str">
        <f>IFERROR(VLOOKUP(AV112,'Domenii-CNATDCU'!$A$2:$C$87,3,FALSE),"")</f>
        <v/>
      </c>
      <c r="AX112" s="56"/>
      <c r="AY112" s="58"/>
      <c r="AZ112" s="46"/>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57"/>
      <c r="CA112" s="57"/>
      <c r="CB112" s="57"/>
      <c r="CC112" s="57"/>
      <c r="CD112" s="57"/>
      <c r="CE112" s="57"/>
      <c r="CF112" s="57"/>
      <c r="CG112" s="57"/>
      <c r="CH112" s="57"/>
      <c r="CI112" s="57"/>
      <c r="CJ112" s="57"/>
      <c r="CK112" s="57"/>
      <c r="CL112" s="57"/>
      <c r="CM112" s="57"/>
      <c r="CN112" s="57"/>
      <c r="CO112" s="57"/>
      <c r="CP112" s="57"/>
      <c r="CQ112" s="57"/>
    </row>
    <row r="113" spans="1:95" s="121" customFormat="1">
      <c r="A113" s="26"/>
      <c r="B113" s="54"/>
      <c r="C113" s="53"/>
      <c r="D113" s="27"/>
      <c r="E113" s="28"/>
      <c r="F113" s="29"/>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30">
        <f t="shared" si="7"/>
        <v>0</v>
      </c>
      <c r="AV113" s="24"/>
      <c r="AW113" s="44" t="str">
        <f>IFERROR(VLOOKUP(AV113,'Domenii-CNATDCU'!$A$2:$C$87,3,FALSE),"")</f>
        <v/>
      </c>
      <c r="AX113" s="56"/>
      <c r="AY113" s="58"/>
      <c r="AZ113" s="46"/>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57"/>
      <c r="CA113" s="57"/>
      <c r="CB113" s="57"/>
      <c r="CC113" s="57"/>
      <c r="CD113" s="57"/>
      <c r="CE113" s="57"/>
      <c r="CF113" s="57"/>
      <c r="CG113" s="57"/>
      <c r="CH113" s="57"/>
      <c r="CI113" s="57"/>
      <c r="CJ113" s="57"/>
      <c r="CK113" s="57"/>
      <c r="CL113" s="57"/>
      <c r="CM113" s="57"/>
      <c r="CN113" s="57"/>
      <c r="CO113" s="57"/>
      <c r="CP113" s="57"/>
      <c r="CQ113" s="57"/>
    </row>
    <row r="114" spans="1:95" s="121" customFormat="1">
      <c r="A114" s="26"/>
      <c r="B114" s="54"/>
      <c r="C114" s="53"/>
      <c r="D114" s="27"/>
      <c r="E114" s="28"/>
      <c r="F114" s="29"/>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30">
        <f t="shared" si="7"/>
        <v>0</v>
      </c>
      <c r="AV114" s="24"/>
      <c r="AW114" s="44" t="str">
        <f>IFERROR(VLOOKUP(AV114,'Domenii-CNATDCU'!$A$2:$C$87,3,FALSE),"")</f>
        <v/>
      </c>
      <c r="AX114" s="56"/>
      <c r="AY114" s="58"/>
      <c r="AZ114" s="46"/>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57"/>
      <c r="CA114" s="57"/>
      <c r="CB114" s="57"/>
      <c r="CC114" s="57"/>
      <c r="CD114" s="57"/>
      <c r="CE114" s="57"/>
      <c r="CF114" s="57"/>
      <c r="CG114" s="57"/>
      <c r="CH114" s="57"/>
      <c r="CI114" s="57"/>
      <c r="CJ114" s="57"/>
      <c r="CK114" s="57"/>
      <c r="CL114" s="57"/>
      <c r="CM114" s="57"/>
      <c r="CN114" s="57"/>
      <c r="CO114" s="57"/>
      <c r="CP114" s="57"/>
      <c r="CQ114" s="57"/>
    </row>
    <row r="115" spans="1:95" s="121" customFormat="1">
      <c r="A115" s="26"/>
      <c r="B115" s="54"/>
      <c r="C115" s="53"/>
      <c r="D115" s="27"/>
      <c r="E115" s="28"/>
      <c r="F115" s="29"/>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30">
        <f t="shared" si="7"/>
        <v>0</v>
      </c>
      <c r="AV115" s="24"/>
      <c r="AW115" s="44" t="str">
        <f>IFERROR(VLOOKUP(AV115,'Domenii-CNATDCU'!$A$2:$C$87,3,FALSE),"")</f>
        <v/>
      </c>
      <c r="AX115" s="56"/>
      <c r="AY115" s="58"/>
      <c r="AZ115" s="46"/>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57"/>
      <c r="CA115" s="57"/>
      <c r="CB115" s="57"/>
      <c r="CC115" s="57"/>
      <c r="CD115" s="57"/>
      <c r="CE115" s="57"/>
      <c r="CF115" s="57"/>
      <c r="CG115" s="57"/>
      <c r="CH115" s="57"/>
      <c r="CI115" s="57"/>
      <c r="CJ115" s="57"/>
      <c r="CK115" s="57"/>
      <c r="CL115" s="57"/>
      <c r="CM115" s="57"/>
      <c r="CN115" s="57"/>
      <c r="CO115" s="57"/>
      <c r="CP115" s="57"/>
      <c r="CQ115" s="57"/>
    </row>
    <row r="116" spans="1:95" s="121" customFormat="1">
      <c r="A116" s="26"/>
      <c r="B116" s="54"/>
      <c r="C116" s="53"/>
      <c r="D116" s="27"/>
      <c r="E116" s="28"/>
      <c r="F116" s="29"/>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30">
        <f t="shared" ref="AU116:AU150" si="8">SUM(G116:AT116)</f>
        <v>0</v>
      </c>
      <c r="AV116" s="24"/>
      <c r="AW116" s="44" t="str">
        <f>IFERROR(VLOOKUP(AV116,'Domenii-CNATDCU'!$A$2:$C$87,3,FALSE),"")</f>
        <v/>
      </c>
      <c r="AX116" s="56"/>
      <c r="AY116" s="58"/>
      <c r="AZ116" s="46"/>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57"/>
      <c r="CA116" s="57"/>
      <c r="CB116" s="57"/>
      <c r="CC116" s="57"/>
      <c r="CD116" s="57"/>
      <c r="CE116" s="57"/>
      <c r="CF116" s="57"/>
      <c r="CG116" s="57"/>
      <c r="CH116" s="57"/>
      <c r="CI116" s="57"/>
      <c r="CJ116" s="57"/>
      <c r="CK116" s="57"/>
      <c r="CL116" s="57"/>
      <c r="CM116" s="57"/>
      <c r="CN116" s="57"/>
      <c r="CO116" s="57"/>
      <c r="CP116" s="57"/>
      <c r="CQ116" s="57"/>
    </row>
    <row r="117" spans="1:95" s="121" customFormat="1">
      <c r="A117" s="26"/>
      <c r="B117" s="54"/>
      <c r="C117" s="53"/>
      <c r="D117" s="27"/>
      <c r="E117" s="28"/>
      <c r="F117" s="29"/>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30">
        <f t="shared" si="8"/>
        <v>0</v>
      </c>
      <c r="AV117" s="24"/>
      <c r="AW117" s="44" t="str">
        <f>IFERROR(VLOOKUP(AV117,'Domenii-CNATDCU'!$A$2:$C$87,3,FALSE),"")</f>
        <v/>
      </c>
      <c r="AX117" s="56"/>
      <c r="AY117" s="58"/>
      <c r="AZ117" s="46"/>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57"/>
      <c r="CA117" s="57"/>
      <c r="CB117" s="57"/>
      <c r="CC117" s="57"/>
      <c r="CD117" s="57"/>
      <c r="CE117" s="57"/>
      <c r="CF117" s="57"/>
      <c r="CG117" s="57"/>
      <c r="CH117" s="57"/>
      <c r="CI117" s="57"/>
      <c r="CJ117" s="57"/>
      <c r="CK117" s="57"/>
      <c r="CL117" s="57"/>
      <c r="CM117" s="57"/>
      <c r="CN117" s="57"/>
      <c r="CO117" s="57"/>
      <c r="CP117" s="57"/>
      <c r="CQ117" s="57"/>
    </row>
    <row r="118" spans="1:95" s="121" customFormat="1">
      <c r="A118" s="26"/>
      <c r="B118" s="54"/>
      <c r="C118" s="53"/>
      <c r="D118" s="27"/>
      <c r="E118" s="28"/>
      <c r="F118" s="29"/>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30">
        <f t="shared" si="8"/>
        <v>0</v>
      </c>
      <c r="AV118" s="24"/>
      <c r="AW118" s="44" t="str">
        <f>IFERROR(VLOOKUP(AV118,'Domenii-CNATDCU'!$A$2:$C$87,3,FALSE),"")</f>
        <v/>
      </c>
      <c r="AX118" s="56"/>
      <c r="AY118" s="58"/>
      <c r="AZ118" s="46"/>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57"/>
      <c r="CA118" s="57"/>
      <c r="CB118" s="57"/>
      <c r="CC118" s="57"/>
      <c r="CD118" s="57"/>
      <c r="CE118" s="57"/>
      <c r="CF118" s="57"/>
      <c r="CG118" s="57"/>
      <c r="CH118" s="57"/>
      <c r="CI118" s="57"/>
      <c r="CJ118" s="57"/>
      <c r="CK118" s="57"/>
      <c r="CL118" s="57"/>
      <c r="CM118" s="57"/>
      <c r="CN118" s="57"/>
      <c r="CO118" s="57"/>
      <c r="CP118" s="57"/>
      <c r="CQ118" s="57"/>
    </row>
    <row r="119" spans="1:95" s="121" customFormat="1">
      <c r="A119" s="26"/>
      <c r="B119" s="54"/>
      <c r="C119" s="53"/>
      <c r="D119" s="27"/>
      <c r="E119" s="28"/>
      <c r="F119" s="29"/>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30">
        <f t="shared" si="8"/>
        <v>0</v>
      </c>
      <c r="AV119" s="24"/>
      <c r="AW119" s="44" t="str">
        <f>IFERROR(VLOOKUP(AV119,'Domenii-CNATDCU'!$A$2:$C$87,3,FALSE),"")</f>
        <v/>
      </c>
      <c r="AX119" s="56"/>
      <c r="AY119" s="58"/>
      <c r="AZ119" s="46"/>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57"/>
      <c r="CA119" s="57"/>
      <c r="CB119" s="57"/>
      <c r="CC119" s="57"/>
      <c r="CD119" s="57"/>
      <c r="CE119" s="57"/>
      <c r="CF119" s="57"/>
      <c r="CG119" s="57"/>
      <c r="CH119" s="57"/>
      <c r="CI119" s="57"/>
      <c r="CJ119" s="57"/>
      <c r="CK119" s="57"/>
      <c r="CL119" s="57"/>
      <c r="CM119" s="57"/>
      <c r="CN119" s="57"/>
      <c r="CO119" s="57"/>
      <c r="CP119" s="57"/>
      <c r="CQ119" s="57"/>
    </row>
    <row r="120" spans="1:95" s="121" customFormat="1">
      <c r="A120" s="26"/>
      <c r="B120" s="54"/>
      <c r="C120" s="53"/>
      <c r="D120" s="27"/>
      <c r="E120" s="28"/>
      <c r="F120" s="29"/>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30">
        <f t="shared" si="8"/>
        <v>0</v>
      </c>
      <c r="AV120" s="24"/>
      <c r="AW120" s="44" t="str">
        <f>IFERROR(VLOOKUP(AV120,'Domenii-CNATDCU'!$A$2:$C$87,3,FALSE),"")</f>
        <v/>
      </c>
      <c r="AX120" s="56"/>
      <c r="AY120" s="58"/>
      <c r="AZ120" s="46"/>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57"/>
      <c r="CA120" s="57"/>
      <c r="CB120" s="57"/>
      <c r="CC120" s="57"/>
      <c r="CD120" s="57"/>
      <c r="CE120" s="57"/>
      <c r="CF120" s="57"/>
      <c r="CG120" s="57"/>
      <c r="CH120" s="57"/>
      <c r="CI120" s="57"/>
      <c r="CJ120" s="57"/>
      <c r="CK120" s="57"/>
      <c r="CL120" s="57"/>
      <c r="CM120" s="57"/>
      <c r="CN120" s="57"/>
      <c r="CO120" s="57"/>
      <c r="CP120" s="57"/>
      <c r="CQ120" s="57"/>
    </row>
    <row r="121" spans="1:95" s="121" customFormat="1">
      <c r="A121" s="26"/>
      <c r="B121" s="54"/>
      <c r="C121" s="53"/>
      <c r="D121" s="27"/>
      <c r="E121" s="28"/>
      <c r="F121" s="29"/>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30">
        <f t="shared" si="8"/>
        <v>0</v>
      </c>
      <c r="AV121" s="24"/>
      <c r="AW121" s="44" t="str">
        <f>IFERROR(VLOOKUP(AV121,'Domenii-CNATDCU'!$A$2:$C$87,3,FALSE),"")</f>
        <v/>
      </c>
      <c r="AX121" s="56"/>
      <c r="AY121" s="58"/>
      <c r="AZ121" s="46"/>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57"/>
      <c r="CA121" s="57"/>
      <c r="CB121" s="57"/>
      <c r="CC121" s="57"/>
      <c r="CD121" s="57"/>
      <c r="CE121" s="57"/>
      <c r="CF121" s="57"/>
      <c r="CG121" s="57"/>
      <c r="CH121" s="57"/>
      <c r="CI121" s="57"/>
      <c r="CJ121" s="57"/>
      <c r="CK121" s="57"/>
      <c r="CL121" s="57"/>
      <c r="CM121" s="57"/>
      <c r="CN121" s="57"/>
      <c r="CO121" s="57"/>
      <c r="CP121" s="57"/>
      <c r="CQ121" s="57"/>
    </row>
    <row r="122" spans="1:95" s="121" customFormat="1">
      <c r="A122" s="26"/>
      <c r="B122" s="54"/>
      <c r="C122" s="53"/>
      <c r="D122" s="27"/>
      <c r="E122" s="28"/>
      <c r="F122" s="29"/>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30">
        <f t="shared" si="8"/>
        <v>0</v>
      </c>
      <c r="AV122" s="24"/>
      <c r="AW122" s="44" t="str">
        <f>IFERROR(VLOOKUP(AV122,'Domenii-CNATDCU'!$A$2:$C$87,3,FALSE),"")</f>
        <v/>
      </c>
      <c r="AX122" s="56"/>
      <c r="AY122" s="58"/>
      <c r="AZ122" s="46"/>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5"/>
      <c r="BW122" s="25"/>
      <c r="BX122" s="25"/>
      <c r="BY122" s="25"/>
      <c r="BZ122" s="57"/>
      <c r="CA122" s="57"/>
      <c r="CB122" s="57"/>
      <c r="CC122" s="57"/>
      <c r="CD122" s="57"/>
      <c r="CE122" s="57"/>
      <c r="CF122" s="57"/>
      <c r="CG122" s="57"/>
      <c r="CH122" s="57"/>
      <c r="CI122" s="57"/>
      <c r="CJ122" s="57"/>
      <c r="CK122" s="57"/>
      <c r="CL122" s="57"/>
      <c r="CM122" s="57"/>
      <c r="CN122" s="57"/>
      <c r="CO122" s="57"/>
      <c r="CP122" s="57"/>
      <c r="CQ122" s="57"/>
    </row>
    <row r="123" spans="1:95" s="121" customFormat="1">
      <c r="A123" s="26"/>
      <c r="B123" s="54"/>
      <c r="C123" s="53"/>
      <c r="D123" s="27"/>
      <c r="E123" s="28"/>
      <c r="F123" s="29"/>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30">
        <f t="shared" si="8"/>
        <v>0</v>
      </c>
      <c r="AV123" s="24"/>
      <c r="AW123" s="44" t="str">
        <f>IFERROR(VLOOKUP(AV123,'Domenii-CNATDCU'!$A$2:$C$87,3,FALSE),"")</f>
        <v/>
      </c>
      <c r="AX123" s="56"/>
      <c r="AY123" s="58"/>
      <c r="AZ123" s="46"/>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57"/>
      <c r="CA123" s="57"/>
      <c r="CB123" s="57"/>
      <c r="CC123" s="57"/>
      <c r="CD123" s="57"/>
      <c r="CE123" s="57"/>
      <c r="CF123" s="57"/>
      <c r="CG123" s="57"/>
      <c r="CH123" s="57"/>
      <c r="CI123" s="57"/>
      <c r="CJ123" s="57"/>
      <c r="CK123" s="57"/>
      <c r="CL123" s="57"/>
      <c r="CM123" s="57"/>
      <c r="CN123" s="57"/>
      <c r="CO123" s="57"/>
      <c r="CP123" s="57"/>
      <c r="CQ123" s="57"/>
    </row>
    <row r="124" spans="1:95" s="121" customFormat="1">
      <c r="A124" s="26"/>
      <c r="B124" s="54"/>
      <c r="C124" s="53"/>
      <c r="D124" s="27"/>
      <c r="E124" s="28"/>
      <c r="F124" s="29"/>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30">
        <f t="shared" si="8"/>
        <v>0</v>
      </c>
      <c r="AV124" s="24"/>
      <c r="AW124" s="44" t="str">
        <f>IFERROR(VLOOKUP(AV124,'Domenii-CNATDCU'!$A$2:$C$87,3,FALSE),"")</f>
        <v/>
      </c>
      <c r="AX124" s="56"/>
      <c r="AY124" s="58"/>
      <c r="AZ124" s="46"/>
      <c r="BA124" s="25"/>
      <c r="BB124" s="25"/>
      <c r="BC124" s="25"/>
      <c r="BD124" s="25"/>
      <c r="BE124" s="25"/>
      <c r="BF124" s="25"/>
      <c r="BG124" s="25"/>
      <c r="BH124" s="25"/>
      <c r="BI124" s="25"/>
      <c r="BJ124" s="25"/>
      <c r="BK124" s="25"/>
      <c r="BL124" s="25"/>
      <c r="BM124" s="25"/>
      <c r="BN124" s="25"/>
      <c r="BO124" s="25"/>
      <c r="BP124" s="25"/>
      <c r="BQ124" s="25"/>
      <c r="BR124" s="25"/>
      <c r="BS124" s="25"/>
      <c r="BT124" s="25"/>
      <c r="BU124" s="25"/>
      <c r="BV124" s="25"/>
      <c r="BW124" s="25"/>
      <c r="BX124" s="25"/>
      <c r="BY124" s="25"/>
      <c r="BZ124" s="57"/>
      <c r="CA124" s="57"/>
      <c r="CB124" s="57"/>
      <c r="CC124" s="57"/>
      <c r="CD124" s="57"/>
      <c r="CE124" s="57"/>
      <c r="CF124" s="57"/>
      <c r="CG124" s="57"/>
      <c r="CH124" s="57"/>
      <c r="CI124" s="57"/>
      <c r="CJ124" s="57"/>
      <c r="CK124" s="57"/>
      <c r="CL124" s="57"/>
      <c r="CM124" s="57"/>
      <c r="CN124" s="57"/>
      <c r="CO124" s="57"/>
      <c r="CP124" s="57"/>
      <c r="CQ124" s="57"/>
    </row>
    <row r="125" spans="1:95" s="121" customFormat="1">
      <c r="A125" s="26"/>
      <c r="B125" s="54"/>
      <c r="C125" s="53"/>
      <c r="D125" s="27"/>
      <c r="E125" s="28"/>
      <c r="F125" s="29"/>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30">
        <f t="shared" si="8"/>
        <v>0</v>
      </c>
      <c r="AV125" s="24"/>
      <c r="AW125" s="44" t="str">
        <f>IFERROR(VLOOKUP(AV125,'Domenii-CNATDCU'!$A$2:$C$87,3,FALSE),"")</f>
        <v/>
      </c>
      <c r="AX125" s="56"/>
      <c r="AY125" s="58"/>
      <c r="AZ125" s="46"/>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57"/>
      <c r="CA125" s="57"/>
      <c r="CB125" s="57"/>
      <c r="CC125" s="57"/>
      <c r="CD125" s="57"/>
      <c r="CE125" s="57"/>
      <c r="CF125" s="57"/>
      <c r="CG125" s="57"/>
      <c r="CH125" s="57"/>
      <c r="CI125" s="57"/>
      <c r="CJ125" s="57"/>
      <c r="CK125" s="57"/>
      <c r="CL125" s="57"/>
      <c r="CM125" s="57"/>
      <c r="CN125" s="57"/>
      <c r="CO125" s="57"/>
      <c r="CP125" s="57"/>
      <c r="CQ125" s="57"/>
    </row>
    <row r="126" spans="1:95" s="121" customFormat="1">
      <c r="A126" s="26"/>
      <c r="B126" s="54"/>
      <c r="C126" s="53"/>
      <c r="D126" s="27"/>
      <c r="E126" s="28"/>
      <c r="F126" s="29"/>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30">
        <f t="shared" si="8"/>
        <v>0</v>
      </c>
      <c r="AV126" s="24"/>
      <c r="AW126" s="44" t="str">
        <f>IFERROR(VLOOKUP(AV126,'Domenii-CNATDCU'!$A$2:$C$87,3,FALSE),"")</f>
        <v/>
      </c>
      <c r="AX126" s="56"/>
      <c r="AY126" s="58"/>
      <c r="AZ126" s="46"/>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57"/>
      <c r="CA126" s="57"/>
      <c r="CB126" s="57"/>
      <c r="CC126" s="57"/>
      <c r="CD126" s="57"/>
      <c r="CE126" s="57"/>
      <c r="CF126" s="57"/>
      <c r="CG126" s="57"/>
      <c r="CH126" s="57"/>
      <c r="CI126" s="57"/>
      <c r="CJ126" s="57"/>
      <c r="CK126" s="57"/>
      <c r="CL126" s="57"/>
      <c r="CM126" s="57"/>
      <c r="CN126" s="57"/>
      <c r="CO126" s="57"/>
      <c r="CP126" s="57"/>
      <c r="CQ126" s="57"/>
    </row>
    <row r="127" spans="1:95" s="121" customFormat="1">
      <c r="A127" s="26"/>
      <c r="B127" s="54"/>
      <c r="C127" s="53"/>
      <c r="D127" s="27"/>
      <c r="E127" s="28"/>
      <c r="F127" s="29"/>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30">
        <f t="shared" si="8"/>
        <v>0</v>
      </c>
      <c r="AV127" s="24"/>
      <c r="AW127" s="44" t="str">
        <f>IFERROR(VLOOKUP(AV127,'Domenii-CNATDCU'!$A$2:$C$87,3,FALSE),"")</f>
        <v/>
      </c>
      <c r="AX127" s="56"/>
      <c r="AY127" s="58"/>
      <c r="AZ127" s="46"/>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57"/>
      <c r="CA127" s="57"/>
      <c r="CB127" s="57"/>
      <c r="CC127" s="57"/>
      <c r="CD127" s="57"/>
      <c r="CE127" s="57"/>
      <c r="CF127" s="57"/>
      <c r="CG127" s="57"/>
      <c r="CH127" s="57"/>
      <c r="CI127" s="57"/>
      <c r="CJ127" s="57"/>
      <c r="CK127" s="57"/>
      <c r="CL127" s="57"/>
      <c r="CM127" s="57"/>
      <c r="CN127" s="57"/>
      <c r="CO127" s="57"/>
      <c r="CP127" s="57"/>
      <c r="CQ127" s="57"/>
    </row>
    <row r="128" spans="1:95" s="121" customFormat="1">
      <c r="A128" s="26"/>
      <c r="B128" s="54"/>
      <c r="C128" s="53"/>
      <c r="D128" s="27"/>
      <c r="E128" s="28"/>
      <c r="F128" s="29"/>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30">
        <f t="shared" si="8"/>
        <v>0</v>
      </c>
      <c r="AV128" s="24"/>
      <c r="AW128" s="44" t="str">
        <f>IFERROR(VLOOKUP(AV128,'Domenii-CNATDCU'!$A$2:$C$87,3,FALSE),"")</f>
        <v/>
      </c>
      <c r="AX128" s="56"/>
      <c r="AY128" s="58"/>
      <c r="AZ128" s="46"/>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5"/>
      <c r="BW128" s="25"/>
      <c r="BX128" s="25"/>
      <c r="BY128" s="25"/>
      <c r="BZ128" s="57"/>
      <c r="CA128" s="57"/>
      <c r="CB128" s="57"/>
      <c r="CC128" s="57"/>
      <c r="CD128" s="57"/>
      <c r="CE128" s="57"/>
      <c r="CF128" s="57"/>
      <c r="CG128" s="57"/>
      <c r="CH128" s="57"/>
      <c r="CI128" s="57"/>
      <c r="CJ128" s="57"/>
      <c r="CK128" s="57"/>
      <c r="CL128" s="57"/>
      <c r="CM128" s="57"/>
      <c r="CN128" s="57"/>
      <c r="CO128" s="57"/>
      <c r="CP128" s="57"/>
      <c r="CQ128" s="57"/>
    </row>
    <row r="129" spans="1:95" s="121" customFormat="1">
      <c r="A129" s="26"/>
      <c r="B129" s="54"/>
      <c r="C129" s="53"/>
      <c r="D129" s="27"/>
      <c r="E129" s="28"/>
      <c r="F129" s="29"/>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30">
        <f t="shared" si="8"/>
        <v>0</v>
      </c>
      <c r="AV129" s="24"/>
      <c r="AW129" s="44" t="str">
        <f>IFERROR(VLOOKUP(AV129,'Domenii-CNATDCU'!$A$2:$C$87,3,FALSE),"")</f>
        <v/>
      </c>
      <c r="AX129" s="56"/>
      <c r="AY129" s="58"/>
      <c r="AZ129" s="46"/>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57"/>
      <c r="CA129" s="57"/>
      <c r="CB129" s="57"/>
      <c r="CC129" s="57"/>
      <c r="CD129" s="57"/>
      <c r="CE129" s="57"/>
      <c r="CF129" s="57"/>
      <c r="CG129" s="57"/>
      <c r="CH129" s="57"/>
      <c r="CI129" s="57"/>
      <c r="CJ129" s="57"/>
      <c r="CK129" s="57"/>
      <c r="CL129" s="57"/>
      <c r="CM129" s="57"/>
      <c r="CN129" s="57"/>
      <c r="CO129" s="57"/>
      <c r="CP129" s="57"/>
      <c r="CQ129" s="57"/>
    </row>
    <row r="130" spans="1:95" s="121" customFormat="1">
      <c r="A130" s="26"/>
      <c r="B130" s="54"/>
      <c r="C130" s="53"/>
      <c r="D130" s="27"/>
      <c r="E130" s="28"/>
      <c r="F130" s="29"/>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30">
        <f t="shared" si="8"/>
        <v>0</v>
      </c>
      <c r="AV130" s="24"/>
      <c r="AW130" s="44" t="str">
        <f>IFERROR(VLOOKUP(AV130,'Domenii-CNATDCU'!$A$2:$C$87,3,FALSE),"")</f>
        <v/>
      </c>
      <c r="AX130" s="56"/>
      <c r="AY130" s="58"/>
      <c r="AZ130" s="46"/>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57"/>
      <c r="CA130" s="57"/>
      <c r="CB130" s="57"/>
      <c r="CC130" s="57"/>
      <c r="CD130" s="57"/>
      <c r="CE130" s="57"/>
      <c r="CF130" s="57"/>
      <c r="CG130" s="57"/>
      <c r="CH130" s="57"/>
      <c r="CI130" s="57"/>
      <c r="CJ130" s="57"/>
      <c r="CK130" s="57"/>
      <c r="CL130" s="57"/>
      <c r="CM130" s="57"/>
      <c r="CN130" s="57"/>
      <c r="CO130" s="57"/>
      <c r="CP130" s="57"/>
      <c r="CQ130" s="57"/>
    </row>
    <row r="131" spans="1:95" s="121" customFormat="1">
      <c r="A131" s="26"/>
      <c r="B131" s="54"/>
      <c r="C131" s="53"/>
      <c r="D131" s="27"/>
      <c r="E131" s="28"/>
      <c r="F131" s="29"/>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30">
        <f t="shared" si="8"/>
        <v>0</v>
      </c>
      <c r="AV131" s="24"/>
      <c r="AW131" s="44" t="str">
        <f>IFERROR(VLOOKUP(AV131,'Domenii-CNATDCU'!$A$2:$C$87,3,FALSE),"")</f>
        <v/>
      </c>
      <c r="AX131" s="56"/>
      <c r="AY131" s="58"/>
      <c r="AZ131" s="46"/>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57"/>
      <c r="CA131" s="57"/>
      <c r="CB131" s="57"/>
      <c r="CC131" s="57"/>
      <c r="CD131" s="57"/>
      <c r="CE131" s="57"/>
      <c r="CF131" s="57"/>
      <c r="CG131" s="57"/>
      <c r="CH131" s="57"/>
      <c r="CI131" s="57"/>
      <c r="CJ131" s="57"/>
      <c r="CK131" s="57"/>
      <c r="CL131" s="57"/>
      <c r="CM131" s="57"/>
      <c r="CN131" s="57"/>
      <c r="CO131" s="57"/>
      <c r="CP131" s="57"/>
      <c r="CQ131" s="57"/>
    </row>
    <row r="132" spans="1:95" s="121" customFormat="1">
      <c r="A132" s="26"/>
      <c r="B132" s="54"/>
      <c r="C132" s="53"/>
      <c r="D132" s="27"/>
      <c r="E132" s="28"/>
      <c r="F132" s="29"/>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30">
        <f t="shared" si="8"/>
        <v>0</v>
      </c>
      <c r="AV132" s="24"/>
      <c r="AW132" s="44" t="str">
        <f>IFERROR(VLOOKUP(AV132,'Domenii-CNATDCU'!$A$2:$C$87,3,FALSE),"")</f>
        <v/>
      </c>
      <c r="AX132" s="56"/>
      <c r="AY132" s="58"/>
      <c r="AZ132" s="46"/>
      <c r="BA132" s="25"/>
      <c r="BB132" s="25"/>
      <c r="BC132" s="25"/>
      <c r="BD132" s="25"/>
      <c r="BE132" s="25"/>
      <c r="BF132" s="25"/>
      <c r="BG132" s="25"/>
      <c r="BH132" s="25"/>
      <c r="BI132" s="25"/>
      <c r="BJ132" s="25"/>
      <c r="BK132" s="25"/>
      <c r="BL132" s="25"/>
      <c r="BM132" s="25"/>
      <c r="BN132" s="25"/>
      <c r="BO132" s="25"/>
      <c r="BP132" s="25"/>
      <c r="BQ132" s="25"/>
      <c r="BR132" s="25"/>
      <c r="BS132" s="25"/>
      <c r="BT132" s="25"/>
      <c r="BU132" s="25"/>
      <c r="BV132" s="25"/>
      <c r="BW132" s="25"/>
      <c r="BX132" s="25"/>
      <c r="BY132" s="25"/>
      <c r="BZ132" s="57"/>
      <c r="CA132" s="57"/>
      <c r="CB132" s="57"/>
      <c r="CC132" s="57"/>
      <c r="CD132" s="57"/>
      <c r="CE132" s="57"/>
      <c r="CF132" s="57"/>
      <c r="CG132" s="57"/>
      <c r="CH132" s="57"/>
      <c r="CI132" s="57"/>
      <c r="CJ132" s="57"/>
      <c r="CK132" s="57"/>
      <c r="CL132" s="57"/>
      <c r="CM132" s="57"/>
      <c r="CN132" s="57"/>
      <c r="CO132" s="57"/>
      <c r="CP132" s="57"/>
      <c r="CQ132" s="57"/>
    </row>
    <row r="133" spans="1:95" s="121" customFormat="1">
      <c r="A133" s="26"/>
      <c r="B133" s="54"/>
      <c r="C133" s="53"/>
      <c r="D133" s="27"/>
      <c r="E133" s="28"/>
      <c r="F133" s="29"/>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30">
        <f t="shared" si="8"/>
        <v>0</v>
      </c>
      <c r="AV133" s="24"/>
      <c r="AW133" s="44" t="str">
        <f>IFERROR(VLOOKUP(AV133,'Domenii-CNATDCU'!$A$2:$C$87,3,FALSE),"")</f>
        <v/>
      </c>
      <c r="AX133" s="56"/>
      <c r="AY133" s="58"/>
      <c r="AZ133" s="46"/>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57"/>
      <c r="CA133" s="57"/>
      <c r="CB133" s="57"/>
      <c r="CC133" s="57"/>
      <c r="CD133" s="57"/>
      <c r="CE133" s="57"/>
      <c r="CF133" s="57"/>
      <c r="CG133" s="57"/>
      <c r="CH133" s="57"/>
      <c r="CI133" s="57"/>
      <c r="CJ133" s="57"/>
      <c r="CK133" s="57"/>
      <c r="CL133" s="57"/>
      <c r="CM133" s="57"/>
      <c r="CN133" s="57"/>
      <c r="CO133" s="57"/>
      <c r="CP133" s="57"/>
      <c r="CQ133" s="57"/>
    </row>
    <row r="134" spans="1:95" s="121" customFormat="1">
      <c r="A134" s="26"/>
      <c r="B134" s="54"/>
      <c r="C134" s="53"/>
      <c r="D134" s="27"/>
      <c r="E134" s="28"/>
      <c r="F134" s="29"/>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30">
        <f t="shared" si="8"/>
        <v>0</v>
      </c>
      <c r="AV134" s="24"/>
      <c r="AW134" s="44" t="str">
        <f>IFERROR(VLOOKUP(AV134,'Domenii-CNATDCU'!$A$2:$C$87,3,FALSE),"")</f>
        <v/>
      </c>
      <c r="AX134" s="56"/>
      <c r="AY134" s="58"/>
      <c r="AZ134" s="46"/>
      <c r="BA134" s="25"/>
      <c r="BB134" s="25"/>
      <c r="BC134" s="25"/>
      <c r="BD134" s="25"/>
      <c r="BE134" s="25"/>
      <c r="BF134" s="25"/>
      <c r="BG134" s="25"/>
      <c r="BH134" s="25"/>
      <c r="BI134" s="25"/>
      <c r="BJ134" s="25"/>
      <c r="BK134" s="25"/>
      <c r="BL134" s="25"/>
      <c r="BM134" s="25"/>
      <c r="BN134" s="25"/>
      <c r="BO134" s="25"/>
      <c r="BP134" s="25"/>
      <c r="BQ134" s="25"/>
      <c r="BR134" s="25"/>
      <c r="BS134" s="25"/>
      <c r="BT134" s="25"/>
      <c r="BU134" s="25"/>
      <c r="BV134" s="25"/>
      <c r="BW134" s="25"/>
      <c r="BX134" s="25"/>
      <c r="BY134" s="25"/>
      <c r="BZ134" s="57"/>
      <c r="CA134" s="57"/>
      <c r="CB134" s="57"/>
      <c r="CC134" s="57"/>
      <c r="CD134" s="57"/>
      <c r="CE134" s="57"/>
      <c r="CF134" s="57"/>
      <c r="CG134" s="57"/>
      <c r="CH134" s="57"/>
      <c r="CI134" s="57"/>
      <c r="CJ134" s="57"/>
      <c r="CK134" s="57"/>
      <c r="CL134" s="57"/>
      <c r="CM134" s="57"/>
      <c r="CN134" s="57"/>
      <c r="CO134" s="57"/>
      <c r="CP134" s="57"/>
      <c r="CQ134" s="57"/>
    </row>
    <row r="135" spans="1:95" s="121" customFormat="1">
      <c r="A135" s="26"/>
      <c r="B135" s="54"/>
      <c r="C135" s="53"/>
      <c r="D135" s="27"/>
      <c r="E135" s="28"/>
      <c r="F135" s="29"/>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30">
        <f t="shared" si="8"/>
        <v>0</v>
      </c>
      <c r="AV135" s="24"/>
      <c r="AW135" s="44" t="str">
        <f>IFERROR(VLOOKUP(AV135,'Domenii-CNATDCU'!$A$2:$C$87,3,FALSE),"")</f>
        <v/>
      </c>
      <c r="AX135" s="56"/>
      <c r="AY135" s="58"/>
      <c r="AZ135" s="46"/>
      <c r="BA135" s="25"/>
      <c r="BB135" s="25"/>
      <c r="BC135" s="25"/>
      <c r="BD135" s="25"/>
      <c r="BE135" s="25"/>
      <c r="BF135" s="25"/>
      <c r="BG135" s="25"/>
      <c r="BH135" s="25"/>
      <c r="BI135" s="25"/>
      <c r="BJ135" s="25"/>
      <c r="BK135" s="25"/>
      <c r="BL135" s="25"/>
      <c r="BM135" s="25"/>
      <c r="BN135" s="25"/>
      <c r="BO135" s="25"/>
      <c r="BP135" s="25"/>
      <c r="BQ135" s="25"/>
      <c r="BR135" s="25"/>
      <c r="BS135" s="25"/>
      <c r="BT135" s="25"/>
      <c r="BU135" s="25"/>
      <c r="BV135" s="25"/>
      <c r="BW135" s="25"/>
      <c r="BX135" s="25"/>
      <c r="BY135" s="25"/>
      <c r="BZ135" s="57"/>
      <c r="CA135" s="57"/>
      <c r="CB135" s="57"/>
      <c r="CC135" s="57"/>
      <c r="CD135" s="57"/>
      <c r="CE135" s="57"/>
      <c r="CF135" s="57"/>
      <c r="CG135" s="57"/>
      <c r="CH135" s="57"/>
      <c r="CI135" s="57"/>
      <c r="CJ135" s="57"/>
      <c r="CK135" s="57"/>
      <c r="CL135" s="57"/>
      <c r="CM135" s="57"/>
      <c r="CN135" s="57"/>
      <c r="CO135" s="57"/>
      <c r="CP135" s="57"/>
      <c r="CQ135" s="57"/>
    </row>
    <row r="136" spans="1:95" s="121" customFormat="1">
      <c r="A136" s="26"/>
      <c r="B136" s="54"/>
      <c r="C136" s="53"/>
      <c r="D136" s="27"/>
      <c r="E136" s="28"/>
      <c r="F136" s="29"/>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30">
        <f t="shared" si="8"/>
        <v>0</v>
      </c>
      <c r="AV136" s="24"/>
      <c r="AW136" s="44" t="str">
        <f>IFERROR(VLOOKUP(AV136,'Domenii-CNATDCU'!$A$2:$C$87,3,FALSE),"")</f>
        <v/>
      </c>
      <c r="AX136" s="56"/>
      <c r="AY136" s="58"/>
      <c r="AZ136" s="46"/>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57"/>
      <c r="CA136" s="57"/>
      <c r="CB136" s="57"/>
      <c r="CC136" s="57"/>
      <c r="CD136" s="57"/>
      <c r="CE136" s="57"/>
      <c r="CF136" s="57"/>
      <c r="CG136" s="57"/>
      <c r="CH136" s="57"/>
      <c r="CI136" s="57"/>
      <c r="CJ136" s="57"/>
      <c r="CK136" s="57"/>
      <c r="CL136" s="57"/>
      <c r="CM136" s="57"/>
      <c r="CN136" s="57"/>
      <c r="CO136" s="57"/>
      <c r="CP136" s="57"/>
      <c r="CQ136" s="57"/>
    </row>
    <row r="137" spans="1:95" s="121" customFormat="1">
      <c r="A137" s="26"/>
      <c r="B137" s="54"/>
      <c r="C137" s="53"/>
      <c r="D137" s="27"/>
      <c r="E137" s="28"/>
      <c r="F137" s="29"/>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30">
        <f t="shared" si="8"/>
        <v>0</v>
      </c>
      <c r="AV137" s="24"/>
      <c r="AW137" s="44" t="str">
        <f>IFERROR(VLOOKUP(AV137,'Domenii-CNATDCU'!$A$2:$C$87,3,FALSE),"")</f>
        <v/>
      </c>
      <c r="AX137" s="56"/>
      <c r="AY137" s="58"/>
      <c r="AZ137" s="46"/>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57"/>
      <c r="CA137" s="57"/>
      <c r="CB137" s="57"/>
      <c r="CC137" s="57"/>
      <c r="CD137" s="57"/>
      <c r="CE137" s="57"/>
      <c r="CF137" s="57"/>
      <c r="CG137" s="57"/>
      <c r="CH137" s="57"/>
      <c r="CI137" s="57"/>
      <c r="CJ137" s="57"/>
      <c r="CK137" s="57"/>
      <c r="CL137" s="57"/>
      <c r="CM137" s="57"/>
      <c r="CN137" s="57"/>
      <c r="CO137" s="57"/>
      <c r="CP137" s="57"/>
      <c r="CQ137" s="57"/>
    </row>
    <row r="138" spans="1:95" s="121" customFormat="1">
      <c r="A138" s="26"/>
      <c r="B138" s="54"/>
      <c r="C138" s="53"/>
      <c r="D138" s="27"/>
      <c r="E138" s="28"/>
      <c r="F138" s="29"/>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30">
        <f t="shared" si="8"/>
        <v>0</v>
      </c>
      <c r="AV138" s="24"/>
      <c r="AW138" s="44" t="str">
        <f>IFERROR(VLOOKUP(AV138,'Domenii-CNATDCU'!$A$2:$C$87,3,FALSE),"")</f>
        <v/>
      </c>
      <c r="AX138" s="56"/>
      <c r="AY138" s="58"/>
      <c r="AZ138" s="46"/>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57"/>
      <c r="CA138" s="57"/>
      <c r="CB138" s="57"/>
      <c r="CC138" s="57"/>
      <c r="CD138" s="57"/>
      <c r="CE138" s="57"/>
      <c r="CF138" s="57"/>
      <c r="CG138" s="57"/>
      <c r="CH138" s="57"/>
      <c r="CI138" s="57"/>
      <c r="CJ138" s="57"/>
      <c r="CK138" s="57"/>
      <c r="CL138" s="57"/>
      <c r="CM138" s="57"/>
      <c r="CN138" s="57"/>
      <c r="CO138" s="57"/>
      <c r="CP138" s="57"/>
      <c r="CQ138" s="57"/>
    </row>
    <row r="139" spans="1:95" s="121" customFormat="1">
      <c r="A139" s="26"/>
      <c r="B139" s="54"/>
      <c r="C139" s="53"/>
      <c r="D139" s="27"/>
      <c r="E139" s="28"/>
      <c r="F139" s="29"/>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30">
        <f t="shared" si="8"/>
        <v>0</v>
      </c>
      <c r="AV139" s="24"/>
      <c r="AW139" s="44" t="str">
        <f>IFERROR(VLOOKUP(AV139,'Domenii-CNATDCU'!$A$2:$C$87,3,FALSE),"")</f>
        <v/>
      </c>
      <c r="AX139" s="56"/>
      <c r="AY139" s="58"/>
      <c r="AZ139" s="46"/>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57"/>
      <c r="CA139" s="57"/>
      <c r="CB139" s="57"/>
      <c r="CC139" s="57"/>
      <c r="CD139" s="57"/>
      <c r="CE139" s="57"/>
      <c r="CF139" s="57"/>
      <c r="CG139" s="57"/>
      <c r="CH139" s="57"/>
      <c r="CI139" s="57"/>
      <c r="CJ139" s="57"/>
      <c r="CK139" s="57"/>
      <c r="CL139" s="57"/>
      <c r="CM139" s="57"/>
      <c r="CN139" s="57"/>
      <c r="CO139" s="57"/>
      <c r="CP139" s="57"/>
      <c r="CQ139" s="57"/>
    </row>
    <row r="140" spans="1:95" s="121" customFormat="1">
      <c r="A140" s="26"/>
      <c r="B140" s="54"/>
      <c r="C140" s="53"/>
      <c r="D140" s="27"/>
      <c r="E140" s="28"/>
      <c r="F140" s="29"/>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30">
        <f t="shared" si="8"/>
        <v>0</v>
      </c>
      <c r="AV140" s="24"/>
      <c r="AW140" s="44" t="str">
        <f>IFERROR(VLOOKUP(AV140,'Domenii-CNATDCU'!$A$2:$C$87,3,FALSE),"")</f>
        <v/>
      </c>
      <c r="AX140" s="56"/>
      <c r="AY140" s="58"/>
      <c r="AZ140" s="46"/>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57"/>
      <c r="CA140" s="57"/>
      <c r="CB140" s="57"/>
      <c r="CC140" s="57"/>
      <c r="CD140" s="57"/>
      <c r="CE140" s="57"/>
      <c r="CF140" s="57"/>
      <c r="CG140" s="57"/>
      <c r="CH140" s="57"/>
      <c r="CI140" s="57"/>
      <c r="CJ140" s="57"/>
      <c r="CK140" s="57"/>
      <c r="CL140" s="57"/>
      <c r="CM140" s="57"/>
      <c r="CN140" s="57"/>
      <c r="CO140" s="57"/>
      <c r="CP140" s="57"/>
      <c r="CQ140" s="57"/>
    </row>
    <row r="141" spans="1:95" s="121" customFormat="1">
      <c r="A141" s="26"/>
      <c r="B141" s="54"/>
      <c r="C141" s="53"/>
      <c r="D141" s="27"/>
      <c r="E141" s="28"/>
      <c r="F141" s="29"/>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30">
        <f t="shared" si="8"/>
        <v>0</v>
      </c>
      <c r="AV141" s="24"/>
      <c r="AW141" s="44" t="str">
        <f>IFERROR(VLOOKUP(AV141,'Domenii-CNATDCU'!$A$2:$C$87,3,FALSE),"")</f>
        <v/>
      </c>
      <c r="AX141" s="56"/>
      <c r="AY141" s="58"/>
      <c r="AZ141" s="46"/>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57"/>
      <c r="CA141" s="57"/>
      <c r="CB141" s="57"/>
      <c r="CC141" s="57"/>
      <c r="CD141" s="57"/>
      <c r="CE141" s="57"/>
      <c r="CF141" s="57"/>
      <c r="CG141" s="57"/>
      <c r="CH141" s="57"/>
      <c r="CI141" s="57"/>
      <c r="CJ141" s="57"/>
      <c r="CK141" s="57"/>
      <c r="CL141" s="57"/>
      <c r="CM141" s="57"/>
      <c r="CN141" s="57"/>
      <c r="CO141" s="57"/>
      <c r="CP141" s="57"/>
      <c r="CQ141" s="57"/>
    </row>
    <row r="142" spans="1:95" s="121" customFormat="1">
      <c r="A142" s="26"/>
      <c r="B142" s="54"/>
      <c r="C142" s="53"/>
      <c r="D142" s="27"/>
      <c r="E142" s="28"/>
      <c r="F142" s="29"/>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30">
        <f t="shared" si="8"/>
        <v>0</v>
      </c>
      <c r="AV142" s="24"/>
      <c r="AW142" s="44" t="str">
        <f>IFERROR(VLOOKUP(AV142,'Domenii-CNATDCU'!$A$2:$C$87,3,FALSE),"")</f>
        <v/>
      </c>
      <c r="AX142" s="56"/>
      <c r="AY142" s="58"/>
      <c r="AZ142" s="46"/>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5"/>
      <c r="BW142" s="25"/>
      <c r="BX142" s="25"/>
      <c r="BY142" s="25"/>
      <c r="BZ142" s="57"/>
      <c r="CA142" s="57"/>
      <c r="CB142" s="57"/>
      <c r="CC142" s="57"/>
      <c r="CD142" s="57"/>
      <c r="CE142" s="57"/>
      <c r="CF142" s="57"/>
      <c r="CG142" s="57"/>
      <c r="CH142" s="57"/>
      <c r="CI142" s="57"/>
      <c r="CJ142" s="57"/>
      <c r="CK142" s="57"/>
      <c r="CL142" s="57"/>
      <c r="CM142" s="57"/>
      <c r="CN142" s="57"/>
      <c r="CO142" s="57"/>
      <c r="CP142" s="57"/>
      <c r="CQ142" s="57"/>
    </row>
    <row r="143" spans="1:95" s="121" customFormat="1">
      <c r="A143" s="26"/>
      <c r="B143" s="54"/>
      <c r="C143" s="53"/>
      <c r="D143" s="27"/>
      <c r="E143" s="28"/>
      <c r="F143" s="29"/>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30">
        <f t="shared" si="8"/>
        <v>0</v>
      </c>
      <c r="AV143" s="24"/>
      <c r="AW143" s="44" t="str">
        <f>IFERROR(VLOOKUP(AV143,'Domenii-CNATDCU'!$A$2:$C$87,3,FALSE),"")</f>
        <v/>
      </c>
      <c r="AX143" s="56"/>
      <c r="AY143" s="58"/>
      <c r="AZ143" s="46"/>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57"/>
      <c r="CA143" s="57"/>
      <c r="CB143" s="57"/>
      <c r="CC143" s="57"/>
      <c r="CD143" s="57"/>
      <c r="CE143" s="57"/>
      <c r="CF143" s="57"/>
      <c r="CG143" s="57"/>
      <c r="CH143" s="57"/>
      <c r="CI143" s="57"/>
      <c r="CJ143" s="57"/>
      <c r="CK143" s="57"/>
      <c r="CL143" s="57"/>
      <c r="CM143" s="57"/>
      <c r="CN143" s="57"/>
      <c r="CO143" s="57"/>
      <c r="CP143" s="57"/>
      <c r="CQ143" s="57"/>
    </row>
    <row r="144" spans="1:95" s="121" customFormat="1">
      <c r="A144" s="26"/>
      <c r="B144" s="54"/>
      <c r="C144" s="53"/>
      <c r="D144" s="27"/>
      <c r="E144" s="28"/>
      <c r="F144" s="29"/>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30">
        <f t="shared" si="8"/>
        <v>0</v>
      </c>
      <c r="AV144" s="24"/>
      <c r="AW144" s="44" t="str">
        <f>IFERROR(VLOOKUP(AV144,'Domenii-CNATDCU'!$A$2:$C$87,3,FALSE),"")</f>
        <v/>
      </c>
      <c r="AX144" s="56"/>
      <c r="AY144" s="58"/>
      <c r="AZ144" s="46"/>
      <c r="BA144" s="25"/>
      <c r="BB144" s="25"/>
      <c r="BC144" s="25"/>
      <c r="BD144" s="25"/>
      <c r="BE144" s="25"/>
      <c r="BF144" s="25"/>
      <c r="BG144" s="25"/>
      <c r="BH144" s="25"/>
      <c r="BI144" s="25"/>
      <c r="BJ144" s="25"/>
      <c r="BK144" s="25"/>
      <c r="BL144" s="25"/>
      <c r="BM144" s="25"/>
      <c r="BN144" s="25"/>
      <c r="BO144" s="25"/>
      <c r="BP144" s="25"/>
      <c r="BQ144" s="25"/>
      <c r="BR144" s="25"/>
      <c r="BS144" s="25"/>
      <c r="BT144" s="25"/>
      <c r="BU144" s="25"/>
      <c r="BV144" s="25"/>
      <c r="BW144" s="25"/>
      <c r="BX144" s="25"/>
      <c r="BY144" s="25"/>
      <c r="BZ144" s="57"/>
      <c r="CA144" s="57"/>
      <c r="CB144" s="57"/>
      <c r="CC144" s="57"/>
      <c r="CD144" s="57"/>
      <c r="CE144" s="57"/>
      <c r="CF144" s="57"/>
      <c r="CG144" s="57"/>
      <c r="CH144" s="57"/>
      <c r="CI144" s="57"/>
      <c r="CJ144" s="57"/>
      <c r="CK144" s="57"/>
      <c r="CL144" s="57"/>
      <c r="CM144" s="57"/>
      <c r="CN144" s="57"/>
      <c r="CO144" s="57"/>
      <c r="CP144" s="57"/>
      <c r="CQ144" s="57"/>
    </row>
    <row r="145" spans="1:95" s="121" customFormat="1">
      <c r="A145" s="26"/>
      <c r="B145" s="54"/>
      <c r="C145" s="53"/>
      <c r="D145" s="27"/>
      <c r="E145" s="28"/>
      <c r="F145" s="29"/>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30">
        <f t="shared" si="8"/>
        <v>0</v>
      </c>
      <c r="AV145" s="24"/>
      <c r="AW145" s="44" t="str">
        <f>IFERROR(VLOOKUP(AV145,'Domenii-CNATDCU'!$A$2:$C$87,3,FALSE),"")</f>
        <v/>
      </c>
      <c r="AX145" s="56"/>
      <c r="AY145" s="58"/>
      <c r="AZ145" s="46"/>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57"/>
      <c r="CA145" s="57"/>
      <c r="CB145" s="57"/>
      <c r="CC145" s="57"/>
      <c r="CD145" s="57"/>
      <c r="CE145" s="57"/>
      <c r="CF145" s="57"/>
      <c r="CG145" s="57"/>
      <c r="CH145" s="57"/>
      <c r="CI145" s="57"/>
      <c r="CJ145" s="57"/>
      <c r="CK145" s="57"/>
      <c r="CL145" s="57"/>
      <c r="CM145" s="57"/>
      <c r="CN145" s="57"/>
      <c r="CO145" s="57"/>
      <c r="CP145" s="57"/>
      <c r="CQ145" s="57"/>
    </row>
    <row r="146" spans="1:95" s="121" customFormat="1">
      <c r="A146" s="26"/>
      <c r="B146" s="54"/>
      <c r="C146" s="53"/>
      <c r="D146" s="27"/>
      <c r="E146" s="28"/>
      <c r="F146" s="29"/>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30">
        <f t="shared" si="8"/>
        <v>0</v>
      </c>
      <c r="AV146" s="24"/>
      <c r="AW146" s="44" t="str">
        <f>IFERROR(VLOOKUP(AV146,'Domenii-CNATDCU'!$A$2:$C$87,3,FALSE),"")</f>
        <v/>
      </c>
      <c r="AX146" s="56"/>
      <c r="AY146" s="58"/>
      <c r="AZ146" s="46"/>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57"/>
      <c r="CA146" s="57"/>
      <c r="CB146" s="57"/>
      <c r="CC146" s="57"/>
      <c r="CD146" s="57"/>
      <c r="CE146" s="57"/>
      <c r="CF146" s="57"/>
      <c r="CG146" s="57"/>
      <c r="CH146" s="57"/>
      <c r="CI146" s="57"/>
      <c r="CJ146" s="57"/>
      <c r="CK146" s="57"/>
      <c r="CL146" s="57"/>
      <c r="CM146" s="57"/>
      <c r="CN146" s="57"/>
      <c r="CO146" s="57"/>
      <c r="CP146" s="57"/>
      <c r="CQ146" s="57"/>
    </row>
    <row r="147" spans="1:95" s="121" customFormat="1">
      <c r="A147" s="26"/>
      <c r="B147" s="54"/>
      <c r="C147" s="53"/>
      <c r="D147" s="27"/>
      <c r="E147" s="28"/>
      <c r="F147" s="29"/>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30">
        <f t="shared" si="8"/>
        <v>0</v>
      </c>
      <c r="AV147" s="24"/>
      <c r="AW147" s="44" t="str">
        <f>IFERROR(VLOOKUP(AV147,'Domenii-CNATDCU'!$A$2:$C$87,3,FALSE),"")</f>
        <v/>
      </c>
      <c r="AX147" s="56"/>
      <c r="AY147" s="58"/>
      <c r="AZ147" s="46"/>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57"/>
      <c r="CA147" s="57"/>
      <c r="CB147" s="57"/>
      <c r="CC147" s="57"/>
      <c r="CD147" s="57"/>
      <c r="CE147" s="57"/>
      <c r="CF147" s="57"/>
      <c r="CG147" s="57"/>
      <c r="CH147" s="57"/>
      <c r="CI147" s="57"/>
      <c r="CJ147" s="57"/>
      <c r="CK147" s="57"/>
      <c r="CL147" s="57"/>
      <c r="CM147" s="57"/>
      <c r="CN147" s="57"/>
      <c r="CO147" s="57"/>
      <c r="CP147" s="57"/>
      <c r="CQ147" s="57"/>
    </row>
    <row r="148" spans="1:95" s="121" customFormat="1">
      <c r="A148" s="26"/>
      <c r="B148" s="54"/>
      <c r="C148" s="53"/>
      <c r="D148" s="27"/>
      <c r="E148" s="28"/>
      <c r="F148" s="29"/>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30">
        <f t="shared" si="8"/>
        <v>0</v>
      </c>
      <c r="AV148" s="24"/>
      <c r="AW148" s="44" t="str">
        <f>IFERROR(VLOOKUP(AV148,'Domenii-CNATDCU'!$A$2:$C$87,3,FALSE),"")</f>
        <v/>
      </c>
      <c r="AX148" s="56"/>
      <c r="AY148" s="58"/>
      <c r="AZ148" s="46"/>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5"/>
      <c r="BW148" s="25"/>
      <c r="BX148" s="25"/>
      <c r="BY148" s="25"/>
      <c r="BZ148" s="57"/>
      <c r="CA148" s="57"/>
      <c r="CB148" s="57"/>
      <c r="CC148" s="57"/>
      <c r="CD148" s="57"/>
      <c r="CE148" s="57"/>
      <c r="CF148" s="57"/>
      <c r="CG148" s="57"/>
      <c r="CH148" s="57"/>
      <c r="CI148" s="57"/>
      <c r="CJ148" s="57"/>
      <c r="CK148" s="57"/>
      <c r="CL148" s="57"/>
      <c r="CM148" s="57"/>
      <c r="CN148" s="57"/>
      <c r="CO148" s="57"/>
      <c r="CP148" s="57"/>
      <c r="CQ148" s="57"/>
    </row>
    <row r="149" spans="1:95" s="121" customFormat="1">
      <c r="A149" s="26"/>
      <c r="B149" s="54"/>
      <c r="C149" s="53"/>
      <c r="D149" s="27"/>
      <c r="E149" s="28"/>
      <c r="F149" s="29"/>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30">
        <f t="shared" si="8"/>
        <v>0</v>
      </c>
      <c r="AV149" s="24"/>
      <c r="AW149" s="44" t="str">
        <f>IFERROR(VLOOKUP(AV149,'Domenii-CNATDCU'!$A$2:$C$87,3,FALSE),"")</f>
        <v/>
      </c>
      <c r="AX149" s="56"/>
      <c r="AY149" s="58"/>
      <c r="AZ149" s="46"/>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57"/>
      <c r="CA149" s="57"/>
      <c r="CB149" s="57"/>
      <c r="CC149" s="57"/>
      <c r="CD149" s="57"/>
      <c r="CE149" s="57"/>
      <c r="CF149" s="57"/>
      <c r="CG149" s="57"/>
      <c r="CH149" s="57"/>
      <c r="CI149" s="57"/>
      <c r="CJ149" s="57"/>
      <c r="CK149" s="57"/>
      <c r="CL149" s="57"/>
      <c r="CM149" s="57"/>
      <c r="CN149" s="57"/>
      <c r="CO149" s="57"/>
      <c r="CP149" s="57"/>
      <c r="CQ149" s="57"/>
    </row>
    <row r="150" spans="1:95" s="121" customFormat="1">
      <c r="A150" s="26"/>
      <c r="B150" s="54"/>
      <c r="C150" s="53"/>
      <c r="D150" s="27"/>
      <c r="E150" s="28"/>
      <c r="F150" s="29"/>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30">
        <f t="shared" si="8"/>
        <v>0</v>
      </c>
      <c r="AV150" s="24"/>
      <c r="AW150" s="44" t="str">
        <f>IFERROR(VLOOKUP(AV150,'Domenii-CNATDCU'!$A$2:$C$87,3,FALSE),"")</f>
        <v/>
      </c>
      <c r="AX150" s="56"/>
      <c r="AY150" s="58"/>
      <c r="AZ150" s="46"/>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57"/>
      <c r="CA150" s="57"/>
      <c r="CB150" s="57"/>
      <c r="CC150" s="57"/>
      <c r="CD150" s="57"/>
      <c r="CE150" s="57"/>
      <c r="CF150" s="57"/>
      <c r="CG150" s="57"/>
      <c r="CH150" s="57"/>
      <c r="CI150" s="57"/>
      <c r="CJ150" s="57"/>
      <c r="CK150" s="57"/>
      <c r="CL150" s="57"/>
      <c r="CM150" s="57"/>
      <c r="CN150" s="57"/>
      <c r="CO150" s="57"/>
      <c r="CP150" s="57"/>
      <c r="CQ150" s="57"/>
    </row>
    <row r="151" spans="1:95" s="121" customFormat="1">
      <c r="A151" s="26"/>
      <c r="B151" s="54"/>
      <c r="C151" s="53"/>
      <c r="D151" s="27"/>
      <c r="E151" s="28"/>
      <c r="F151" s="29"/>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30">
        <f t="shared" ref="AU151:AU256" si="9">SUM(G151:AT151)</f>
        <v>0</v>
      </c>
      <c r="AV151" s="24"/>
      <c r="AW151" s="44" t="str">
        <f>IFERROR(VLOOKUP(AV151,'Domenii-CNATDCU'!$A$2:$C$87,3,FALSE),"")</f>
        <v/>
      </c>
      <c r="AX151" s="56"/>
      <c r="AY151" s="58"/>
      <c r="AZ151" s="46"/>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57"/>
      <c r="CA151" s="57"/>
      <c r="CB151" s="57"/>
      <c r="CC151" s="57"/>
      <c r="CD151" s="57"/>
      <c r="CE151" s="57"/>
      <c r="CF151" s="57"/>
      <c r="CG151" s="57"/>
      <c r="CH151" s="57"/>
      <c r="CI151" s="57"/>
      <c r="CJ151" s="57"/>
      <c r="CK151" s="57"/>
      <c r="CL151" s="57"/>
      <c r="CM151" s="57"/>
      <c r="CN151" s="57"/>
      <c r="CO151" s="57"/>
      <c r="CP151" s="57"/>
      <c r="CQ151" s="57"/>
    </row>
    <row r="152" spans="1:95" s="121" customFormat="1">
      <c r="A152" s="26"/>
      <c r="B152" s="54"/>
      <c r="C152" s="53"/>
      <c r="D152" s="27"/>
      <c r="E152" s="28"/>
      <c r="F152" s="29"/>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30">
        <f t="shared" si="9"/>
        <v>0</v>
      </c>
      <c r="AV152" s="24"/>
      <c r="AW152" s="44" t="str">
        <f>IFERROR(VLOOKUP(AV152,'Domenii-CNATDCU'!$A$2:$C$87,3,FALSE),"")</f>
        <v/>
      </c>
      <c r="AX152" s="56"/>
      <c r="AY152" s="58"/>
      <c r="AZ152" s="46"/>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5"/>
      <c r="BW152" s="25"/>
      <c r="BX152" s="25"/>
      <c r="BY152" s="25"/>
      <c r="BZ152" s="57"/>
      <c r="CA152" s="57"/>
      <c r="CB152" s="57"/>
      <c r="CC152" s="57"/>
      <c r="CD152" s="57"/>
      <c r="CE152" s="57"/>
      <c r="CF152" s="57"/>
      <c r="CG152" s="57"/>
      <c r="CH152" s="57"/>
      <c r="CI152" s="57"/>
      <c r="CJ152" s="57"/>
      <c r="CK152" s="57"/>
      <c r="CL152" s="57"/>
      <c r="CM152" s="57"/>
      <c r="CN152" s="57"/>
      <c r="CO152" s="57"/>
      <c r="CP152" s="57"/>
      <c r="CQ152" s="57"/>
    </row>
    <row r="153" spans="1:95" s="121" customFormat="1">
      <c r="A153" s="26"/>
      <c r="B153" s="54"/>
      <c r="C153" s="53"/>
      <c r="D153" s="27"/>
      <c r="E153" s="28"/>
      <c r="F153" s="29"/>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30">
        <f t="shared" si="9"/>
        <v>0</v>
      </c>
      <c r="AV153" s="24"/>
      <c r="AW153" s="44" t="str">
        <f>IFERROR(VLOOKUP(AV153,'Domenii-CNATDCU'!$A$2:$C$87,3,FALSE),"")</f>
        <v/>
      </c>
      <c r="AX153" s="56"/>
      <c r="AY153" s="58"/>
      <c r="AZ153" s="46"/>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57"/>
      <c r="CA153" s="57"/>
      <c r="CB153" s="57"/>
      <c r="CC153" s="57"/>
      <c r="CD153" s="57"/>
      <c r="CE153" s="57"/>
      <c r="CF153" s="57"/>
      <c r="CG153" s="57"/>
      <c r="CH153" s="57"/>
      <c r="CI153" s="57"/>
      <c r="CJ153" s="57"/>
      <c r="CK153" s="57"/>
      <c r="CL153" s="57"/>
      <c r="CM153" s="57"/>
      <c r="CN153" s="57"/>
      <c r="CO153" s="57"/>
      <c r="CP153" s="57"/>
      <c r="CQ153" s="57"/>
    </row>
    <row r="154" spans="1:95" s="121" customFormat="1">
      <c r="A154" s="26"/>
      <c r="B154" s="54"/>
      <c r="C154" s="53"/>
      <c r="D154" s="27"/>
      <c r="E154" s="28"/>
      <c r="F154" s="29"/>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30">
        <f t="shared" si="9"/>
        <v>0</v>
      </c>
      <c r="AV154" s="24"/>
      <c r="AW154" s="44" t="str">
        <f>IFERROR(VLOOKUP(AV154,'Domenii-CNATDCU'!$A$2:$C$87,3,FALSE),"")</f>
        <v/>
      </c>
      <c r="AX154" s="56"/>
      <c r="AY154" s="58"/>
      <c r="AZ154" s="46"/>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57"/>
      <c r="CA154" s="57"/>
      <c r="CB154" s="57"/>
      <c r="CC154" s="57"/>
      <c r="CD154" s="57"/>
      <c r="CE154" s="57"/>
      <c r="CF154" s="57"/>
      <c r="CG154" s="57"/>
      <c r="CH154" s="57"/>
      <c r="CI154" s="57"/>
      <c r="CJ154" s="57"/>
      <c r="CK154" s="57"/>
      <c r="CL154" s="57"/>
      <c r="CM154" s="57"/>
      <c r="CN154" s="57"/>
      <c r="CO154" s="57"/>
      <c r="CP154" s="57"/>
      <c r="CQ154" s="57"/>
    </row>
    <row r="155" spans="1:95" s="121" customFormat="1">
      <c r="A155" s="26"/>
      <c r="B155" s="54"/>
      <c r="C155" s="53"/>
      <c r="D155" s="27"/>
      <c r="E155" s="28"/>
      <c r="F155" s="29"/>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30">
        <f t="shared" si="9"/>
        <v>0</v>
      </c>
      <c r="AV155" s="24"/>
      <c r="AW155" s="44" t="str">
        <f>IFERROR(VLOOKUP(AV155,'Domenii-CNATDCU'!$A$2:$C$87,3,FALSE),"")</f>
        <v/>
      </c>
      <c r="AX155" s="56"/>
      <c r="AY155" s="58"/>
      <c r="AZ155" s="46"/>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5"/>
      <c r="BW155" s="25"/>
      <c r="BX155" s="25"/>
      <c r="BY155" s="25"/>
      <c r="BZ155" s="57"/>
      <c r="CA155" s="57"/>
      <c r="CB155" s="57"/>
      <c r="CC155" s="57"/>
      <c r="CD155" s="57"/>
      <c r="CE155" s="57"/>
      <c r="CF155" s="57"/>
      <c r="CG155" s="57"/>
      <c r="CH155" s="57"/>
      <c r="CI155" s="57"/>
      <c r="CJ155" s="57"/>
      <c r="CK155" s="57"/>
      <c r="CL155" s="57"/>
      <c r="CM155" s="57"/>
      <c r="CN155" s="57"/>
      <c r="CO155" s="57"/>
      <c r="CP155" s="57"/>
      <c r="CQ155" s="57"/>
    </row>
    <row r="156" spans="1:95" s="121" customFormat="1">
      <c r="A156" s="26"/>
      <c r="B156" s="54"/>
      <c r="C156" s="53"/>
      <c r="D156" s="27"/>
      <c r="E156" s="28"/>
      <c r="F156" s="29"/>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30">
        <f t="shared" si="9"/>
        <v>0</v>
      </c>
      <c r="AV156" s="24"/>
      <c r="AW156" s="44" t="str">
        <f>IFERROR(VLOOKUP(AV156,'Domenii-CNATDCU'!$A$2:$C$87,3,FALSE),"")</f>
        <v/>
      </c>
      <c r="AX156" s="56"/>
      <c r="AY156" s="58"/>
      <c r="AZ156" s="46"/>
      <c r="BA156" s="25"/>
      <c r="BB156" s="25"/>
      <c r="BC156" s="25"/>
      <c r="BD156" s="25"/>
      <c r="BE156" s="25"/>
      <c r="BF156" s="25"/>
      <c r="BG156" s="25"/>
      <c r="BH156" s="25"/>
      <c r="BI156" s="25"/>
      <c r="BJ156" s="25"/>
      <c r="BK156" s="25"/>
      <c r="BL156" s="25"/>
      <c r="BM156" s="25"/>
      <c r="BN156" s="25"/>
      <c r="BO156" s="25"/>
      <c r="BP156" s="25"/>
      <c r="BQ156" s="25"/>
      <c r="BR156" s="25"/>
      <c r="BS156" s="25"/>
      <c r="BT156" s="25"/>
      <c r="BU156" s="25"/>
      <c r="BV156" s="25"/>
      <c r="BW156" s="25"/>
      <c r="BX156" s="25"/>
      <c r="BY156" s="25"/>
      <c r="BZ156" s="57"/>
      <c r="CA156" s="57"/>
      <c r="CB156" s="57"/>
      <c r="CC156" s="57"/>
      <c r="CD156" s="57"/>
      <c r="CE156" s="57"/>
      <c r="CF156" s="57"/>
      <c r="CG156" s="57"/>
      <c r="CH156" s="57"/>
      <c r="CI156" s="57"/>
      <c r="CJ156" s="57"/>
      <c r="CK156" s="57"/>
      <c r="CL156" s="57"/>
      <c r="CM156" s="57"/>
      <c r="CN156" s="57"/>
      <c r="CO156" s="57"/>
      <c r="CP156" s="57"/>
      <c r="CQ156" s="57"/>
    </row>
    <row r="157" spans="1:95" s="121" customFormat="1">
      <c r="A157" s="26"/>
      <c r="B157" s="54"/>
      <c r="C157" s="53"/>
      <c r="D157" s="27"/>
      <c r="E157" s="28"/>
      <c r="F157" s="29"/>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30">
        <f t="shared" si="9"/>
        <v>0</v>
      </c>
      <c r="AV157" s="24"/>
      <c r="AW157" s="44" t="str">
        <f>IFERROR(VLOOKUP(AV157,'Domenii-CNATDCU'!$A$2:$C$87,3,FALSE),"")</f>
        <v/>
      </c>
      <c r="AX157" s="56"/>
      <c r="AY157" s="58"/>
      <c r="AZ157" s="46"/>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c r="BX157" s="25"/>
      <c r="BY157" s="25"/>
      <c r="BZ157" s="57"/>
      <c r="CA157" s="57"/>
      <c r="CB157" s="57"/>
      <c r="CC157" s="57"/>
      <c r="CD157" s="57"/>
      <c r="CE157" s="57"/>
      <c r="CF157" s="57"/>
      <c r="CG157" s="57"/>
      <c r="CH157" s="57"/>
      <c r="CI157" s="57"/>
      <c r="CJ157" s="57"/>
      <c r="CK157" s="57"/>
      <c r="CL157" s="57"/>
      <c r="CM157" s="57"/>
      <c r="CN157" s="57"/>
      <c r="CO157" s="57"/>
      <c r="CP157" s="57"/>
      <c r="CQ157" s="57"/>
    </row>
    <row r="158" spans="1:95" s="121" customFormat="1">
      <c r="A158" s="26"/>
      <c r="B158" s="54"/>
      <c r="C158" s="53"/>
      <c r="D158" s="27"/>
      <c r="E158" s="28"/>
      <c r="F158" s="29"/>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30">
        <f t="shared" si="9"/>
        <v>0</v>
      </c>
      <c r="AV158" s="24"/>
      <c r="AW158" s="44" t="str">
        <f>IFERROR(VLOOKUP(AV158,'Domenii-CNATDCU'!$A$2:$C$87,3,FALSE),"")</f>
        <v/>
      </c>
      <c r="AX158" s="56"/>
      <c r="AY158" s="58"/>
      <c r="AZ158" s="46"/>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57"/>
      <c r="CA158" s="57"/>
      <c r="CB158" s="57"/>
      <c r="CC158" s="57"/>
      <c r="CD158" s="57"/>
      <c r="CE158" s="57"/>
      <c r="CF158" s="57"/>
      <c r="CG158" s="57"/>
      <c r="CH158" s="57"/>
      <c r="CI158" s="57"/>
      <c r="CJ158" s="57"/>
      <c r="CK158" s="57"/>
      <c r="CL158" s="57"/>
      <c r="CM158" s="57"/>
      <c r="CN158" s="57"/>
      <c r="CO158" s="57"/>
      <c r="CP158" s="57"/>
      <c r="CQ158" s="57"/>
    </row>
    <row r="159" spans="1:95" s="121" customFormat="1">
      <c r="A159" s="26"/>
      <c r="B159" s="54"/>
      <c r="C159" s="53"/>
      <c r="D159" s="27"/>
      <c r="E159" s="28"/>
      <c r="F159" s="29"/>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30">
        <f t="shared" si="9"/>
        <v>0</v>
      </c>
      <c r="AV159" s="24"/>
      <c r="AW159" s="44" t="str">
        <f>IFERROR(VLOOKUP(AV159,'Domenii-CNATDCU'!$A$2:$C$87,3,FALSE),"")</f>
        <v/>
      </c>
      <c r="AX159" s="56"/>
      <c r="AY159" s="58"/>
      <c r="AZ159" s="46"/>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57"/>
      <c r="CA159" s="57"/>
      <c r="CB159" s="57"/>
      <c r="CC159" s="57"/>
      <c r="CD159" s="57"/>
      <c r="CE159" s="57"/>
      <c r="CF159" s="57"/>
      <c r="CG159" s="57"/>
      <c r="CH159" s="57"/>
      <c r="CI159" s="57"/>
      <c r="CJ159" s="57"/>
      <c r="CK159" s="57"/>
      <c r="CL159" s="57"/>
      <c r="CM159" s="57"/>
      <c r="CN159" s="57"/>
      <c r="CO159" s="57"/>
      <c r="CP159" s="57"/>
      <c r="CQ159" s="57"/>
    </row>
    <row r="160" spans="1:95" s="121" customFormat="1">
      <c r="A160" s="26"/>
      <c r="B160" s="54"/>
      <c r="C160" s="53"/>
      <c r="D160" s="27"/>
      <c r="E160" s="28"/>
      <c r="F160" s="29"/>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30">
        <f t="shared" si="9"/>
        <v>0</v>
      </c>
      <c r="AV160" s="24"/>
      <c r="AW160" s="44" t="str">
        <f>IFERROR(VLOOKUP(AV160,'Domenii-CNATDCU'!$A$2:$C$87,3,FALSE),"")</f>
        <v/>
      </c>
      <c r="AX160" s="56"/>
      <c r="AY160" s="58"/>
      <c r="AZ160" s="46"/>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57"/>
      <c r="CA160" s="57"/>
      <c r="CB160" s="57"/>
      <c r="CC160" s="57"/>
      <c r="CD160" s="57"/>
      <c r="CE160" s="57"/>
      <c r="CF160" s="57"/>
      <c r="CG160" s="57"/>
      <c r="CH160" s="57"/>
      <c r="CI160" s="57"/>
      <c r="CJ160" s="57"/>
      <c r="CK160" s="57"/>
      <c r="CL160" s="57"/>
      <c r="CM160" s="57"/>
      <c r="CN160" s="57"/>
      <c r="CO160" s="57"/>
      <c r="CP160" s="57"/>
      <c r="CQ160" s="57"/>
    </row>
    <row r="161" spans="1:95" s="121" customFormat="1">
      <c r="A161" s="26"/>
      <c r="B161" s="54"/>
      <c r="C161" s="53"/>
      <c r="D161" s="27"/>
      <c r="E161" s="28"/>
      <c r="F161" s="29"/>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30">
        <f t="shared" si="9"/>
        <v>0</v>
      </c>
      <c r="AV161" s="24"/>
      <c r="AW161" s="44" t="str">
        <f>IFERROR(VLOOKUP(AV161,'Domenii-CNATDCU'!$A$2:$C$87,3,FALSE),"")</f>
        <v/>
      </c>
      <c r="AX161" s="56"/>
      <c r="AY161" s="58"/>
      <c r="AZ161" s="46"/>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57"/>
      <c r="CA161" s="57"/>
      <c r="CB161" s="57"/>
      <c r="CC161" s="57"/>
      <c r="CD161" s="57"/>
      <c r="CE161" s="57"/>
      <c r="CF161" s="57"/>
      <c r="CG161" s="57"/>
      <c r="CH161" s="57"/>
      <c r="CI161" s="57"/>
      <c r="CJ161" s="57"/>
      <c r="CK161" s="57"/>
      <c r="CL161" s="57"/>
      <c r="CM161" s="57"/>
      <c r="CN161" s="57"/>
      <c r="CO161" s="57"/>
      <c r="CP161" s="57"/>
      <c r="CQ161" s="57"/>
    </row>
    <row r="162" spans="1:95" s="121" customFormat="1">
      <c r="A162" s="26"/>
      <c r="B162" s="54"/>
      <c r="C162" s="53"/>
      <c r="D162" s="27"/>
      <c r="E162" s="28"/>
      <c r="F162" s="29"/>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30">
        <f t="shared" si="9"/>
        <v>0</v>
      </c>
      <c r="AV162" s="24"/>
      <c r="AW162" s="44" t="str">
        <f>IFERROR(VLOOKUP(AV162,'Domenii-CNATDCU'!$A$2:$C$87,3,FALSE),"")</f>
        <v/>
      </c>
      <c r="AX162" s="56"/>
      <c r="AY162" s="58"/>
      <c r="AZ162" s="46"/>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57"/>
      <c r="CA162" s="57"/>
      <c r="CB162" s="57"/>
      <c r="CC162" s="57"/>
      <c r="CD162" s="57"/>
      <c r="CE162" s="57"/>
      <c r="CF162" s="57"/>
      <c r="CG162" s="57"/>
      <c r="CH162" s="57"/>
      <c r="CI162" s="57"/>
      <c r="CJ162" s="57"/>
      <c r="CK162" s="57"/>
      <c r="CL162" s="57"/>
      <c r="CM162" s="57"/>
      <c r="CN162" s="57"/>
      <c r="CO162" s="57"/>
      <c r="CP162" s="57"/>
      <c r="CQ162" s="57"/>
    </row>
    <row r="163" spans="1:95" s="121" customFormat="1">
      <c r="A163" s="26"/>
      <c r="B163" s="54"/>
      <c r="C163" s="53"/>
      <c r="D163" s="27"/>
      <c r="E163" s="28"/>
      <c r="F163" s="29"/>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30">
        <f t="shared" si="9"/>
        <v>0</v>
      </c>
      <c r="AV163" s="24"/>
      <c r="AW163" s="44" t="str">
        <f>IFERROR(VLOOKUP(AV163,'Domenii-CNATDCU'!$A$2:$C$87,3,FALSE),"")</f>
        <v/>
      </c>
      <c r="AX163" s="56"/>
      <c r="AY163" s="58"/>
      <c r="AZ163" s="46"/>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57"/>
      <c r="CA163" s="57"/>
      <c r="CB163" s="57"/>
      <c r="CC163" s="57"/>
      <c r="CD163" s="57"/>
      <c r="CE163" s="57"/>
      <c r="CF163" s="57"/>
      <c r="CG163" s="57"/>
      <c r="CH163" s="57"/>
      <c r="CI163" s="57"/>
      <c r="CJ163" s="57"/>
      <c r="CK163" s="57"/>
      <c r="CL163" s="57"/>
      <c r="CM163" s="57"/>
      <c r="CN163" s="57"/>
      <c r="CO163" s="57"/>
      <c r="CP163" s="57"/>
      <c r="CQ163" s="57"/>
    </row>
    <row r="164" spans="1:95" s="121" customFormat="1">
      <c r="A164" s="26"/>
      <c r="B164" s="54"/>
      <c r="C164" s="53"/>
      <c r="D164" s="27"/>
      <c r="E164" s="28"/>
      <c r="F164" s="29"/>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30">
        <f t="shared" si="9"/>
        <v>0</v>
      </c>
      <c r="AV164" s="24"/>
      <c r="AW164" s="44" t="str">
        <f>IFERROR(VLOOKUP(AV164,'Domenii-CNATDCU'!$A$2:$C$87,3,FALSE),"")</f>
        <v/>
      </c>
      <c r="AX164" s="56"/>
      <c r="AY164" s="58"/>
      <c r="AZ164" s="46"/>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57"/>
      <c r="CA164" s="57"/>
      <c r="CB164" s="57"/>
      <c r="CC164" s="57"/>
      <c r="CD164" s="57"/>
      <c r="CE164" s="57"/>
      <c r="CF164" s="57"/>
      <c r="CG164" s="57"/>
      <c r="CH164" s="57"/>
      <c r="CI164" s="57"/>
      <c r="CJ164" s="57"/>
      <c r="CK164" s="57"/>
      <c r="CL164" s="57"/>
      <c r="CM164" s="57"/>
      <c r="CN164" s="57"/>
      <c r="CO164" s="57"/>
      <c r="CP164" s="57"/>
      <c r="CQ164" s="57"/>
    </row>
    <row r="165" spans="1:95" s="121" customFormat="1">
      <c r="A165" s="26"/>
      <c r="B165" s="54"/>
      <c r="C165" s="53"/>
      <c r="D165" s="27"/>
      <c r="E165" s="28"/>
      <c r="F165" s="29"/>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30">
        <f t="shared" si="9"/>
        <v>0</v>
      </c>
      <c r="AV165" s="24"/>
      <c r="AW165" s="44" t="str">
        <f>IFERROR(VLOOKUP(AV165,'Domenii-CNATDCU'!$A$2:$C$87,3,FALSE),"")</f>
        <v/>
      </c>
      <c r="AX165" s="56"/>
      <c r="AY165" s="58"/>
      <c r="AZ165" s="46"/>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57"/>
      <c r="CA165" s="57"/>
      <c r="CB165" s="57"/>
      <c r="CC165" s="57"/>
      <c r="CD165" s="57"/>
      <c r="CE165" s="57"/>
      <c r="CF165" s="57"/>
      <c r="CG165" s="57"/>
      <c r="CH165" s="57"/>
      <c r="CI165" s="57"/>
      <c r="CJ165" s="57"/>
      <c r="CK165" s="57"/>
      <c r="CL165" s="57"/>
      <c r="CM165" s="57"/>
      <c r="CN165" s="57"/>
      <c r="CO165" s="57"/>
      <c r="CP165" s="57"/>
      <c r="CQ165" s="57"/>
    </row>
    <row r="166" spans="1:95" s="121" customFormat="1">
      <c r="A166" s="26"/>
      <c r="B166" s="54"/>
      <c r="C166" s="53"/>
      <c r="D166" s="27"/>
      <c r="E166" s="28"/>
      <c r="F166" s="29"/>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30">
        <f t="shared" si="9"/>
        <v>0</v>
      </c>
      <c r="AV166" s="24"/>
      <c r="AW166" s="44" t="str">
        <f>IFERROR(VLOOKUP(AV166,'Domenii-CNATDCU'!$A$2:$C$87,3,FALSE),"")</f>
        <v/>
      </c>
      <c r="AX166" s="56"/>
      <c r="AY166" s="58"/>
      <c r="AZ166" s="46"/>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57"/>
      <c r="CA166" s="57"/>
      <c r="CB166" s="57"/>
      <c r="CC166" s="57"/>
      <c r="CD166" s="57"/>
      <c r="CE166" s="57"/>
      <c r="CF166" s="57"/>
      <c r="CG166" s="57"/>
      <c r="CH166" s="57"/>
      <c r="CI166" s="57"/>
      <c r="CJ166" s="57"/>
      <c r="CK166" s="57"/>
      <c r="CL166" s="57"/>
      <c r="CM166" s="57"/>
      <c r="CN166" s="57"/>
      <c r="CO166" s="57"/>
      <c r="CP166" s="57"/>
      <c r="CQ166" s="57"/>
    </row>
    <row r="167" spans="1:95" s="121" customFormat="1">
      <c r="A167" s="26"/>
      <c r="B167" s="54"/>
      <c r="C167" s="53"/>
      <c r="D167" s="27"/>
      <c r="E167" s="28"/>
      <c r="F167" s="29"/>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30">
        <f t="shared" si="9"/>
        <v>0</v>
      </c>
      <c r="AV167" s="24"/>
      <c r="AW167" s="44" t="str">
        <f>IFERROR(VLOOKUP(AV167,'Domenii-CNATDCU'!$A$2:$C$87,3,FALSE),"")</f>
        <v/>
      </c>
      <c r="AX167" s="56"/>
      <c r="AY167" s="58"/>
      <c r="AZ167" s="46"/>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57"/>
      <c r="CA167" s="57"/>
      <c r="CB167" s="57"/>
      <c r="CC167" s="57"/>
      <c r="CD167" s="57"/>
      <c r="CE167" s="57"/>
      <c r="CF167" s="57"/>
      <c r="CG167" s="57"/>
      <c r="CH167" s="57"/>
      <c r="CI167" s="57"/>
      <c r="CJ167" s="57"/>
      <c r="CK167" s="57"/>
      <c r="CL167" s="57"/>
      <c r="CM167" s="57"/>
      <c r="CN167" s="57"/>
      <c r="CO167" s="57"/>
      <c r="CP167" s="57"/>
      <c r="CQ167" s="57"/>
    </row>
    <row r="168" spans="1:95" s="121" customFormat="1">
      <c r="A168" s="26"/>
      <c r="B168" s="54"/>
      <c r="C168" s="53"/>
      <c r="D168" s="27"/>
      <c r="E168" s="28"/>
      <c r="F168" s="29"/>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30">
        <f t="shared" si="9"/>
        <v>0</v>
      </c>
      <c r="AV168" s="24"/>
      <c r="AW168" s="44" t="str">
        <f>IFERROR(VLOOKUP(AV168,'Domenii-CNATDCU'!$A$2:$C$87,3,FALSE),"")</f>
        <v/>
      </c>
      <c r="AX168" s="56"/>
      <c r="AY168" s="58"/>
      <c r="AZ168" s="46"/>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57"/>
      <c r="CA168" s="57"/>
      <c r="CB168" s="57"/>
      <c r="CC168" s="57"/>
      <c r="CD168" s="57"/>
      <c r="CE168" s="57"/>
      <c r="CF168" s="57"/>
      <c r="CG168" s="57"/>
      <c r="CH168" s="57"/>
      <c r="CI168" s="57"/>
      <c r="CJ168" s="57"/>
      <c r="CK168" s="57"/>
      <c r="CL168" s="57"/>
      <c r="CM168" s="57"/>
      <c r="CN168" s="57"/>
      <c r="CO168" s="57"/>
      <c r="CP168" s="57"/>
      <c r="CQ168" s="57"/>
    </row>
    <row r="169" spans="1:95" s="121" customFormat="1">
      <c r="A169" s="26"/>
      <c r="B169" s="54"/>
      <c r="C169" s="53"/>
      <c r="D169" s="27"/>
      <c r="E169" s="28"/>
      <c r="F169" s="29"/>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30">
        <f t="shared" si="9"/>
        <v>0</v>
      </c>
      <c r="AV169" s="24"/>
      <c r="AW169" s="44" t="str">
        <f>IFERROR(VLOOKUP(AV169,'Domenii-CNATDCU'!$A$2:$C$87,3,FALSE),"")</f>
        <v/>
      </c>
      <c r="AX169" s="56"/>
      <c r="AY169" s="58"/>
      <c r="AZ169" s="46"/>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57"/>
      <c r="CA169" s="57"/>
      <c r="CB169" s="57"/>
      <c r="CC169" s="57"/>
      <c r="CD169" s="57"/>
      <c r="CE169" s="57"/>
      <c r="CF169" s="57"/>
      <c r="CG169" s="57"/>
      <c r="CH169" s="57"/>
      <c r="CI169" s="57"/>
      <c r="CJ169" s="57"/>
      <c r="CK169" s="57"/>
      <c r="CL169" s="57"/>
      <c r="CM169" s="57"/>
      <c r="CN169" s="57"/>
      <c r="CO169" s="57"/>
      <c r="CP169" s="57"/>
      <c r="CQ169" s="57"/>
    </row>
    <row r="170" spans="1:95" s="121" customFormat="1">
      <c r="A170" s="26"/>
      <c r="B170" s="54"/>
      <c r="C170" s="53"/>
      <c r="D170" s="27"/>
      <c r="E170" s="28"/>
      <c r="F170" s="29"/>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30">
        <f t="shared" si="9"/>
        <v>0</v>
      </c>
      <c r="AV170" s="24"/>
      <c r="AW170" s="44" t="str">
        <f>IFERROR(VLOOKUP(AV170,'Domenii-CNATDCU'!$A$2:$C$87,3,FALSE),"")</f>
        <v/>
      </c>
      <c r="AX170" s="56"/>
      <c r="AY170" s="58"/>
      <c r="AZ170" s="46"/>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57"/>
      <c r="CA170" s="57"/>
      <c r="CB170" s="57"/>
      <c r="CC170" s="57"/>
      <c r="CD170" s="57"/>
      <c r="CE170" s="57"/>
      <c r="CF170" s="57"/>
      <c r="CG170" s="57"/>
      <c r="CH170" s="57"/>
      <c r="CI170" s="57"/>
      <c r="CJ170" s="57"/>
      <c r="CK170" s="57"/>
      <c r="CL170" s="57"/>
      <c r="CM170" s="57"/>
      <c r="CN170" s="57"/>
      <c r="CO170" s="57"/>
      <c r="CP170" s="57"/>
      <c r="CQ170" s="57"/>
    </row>
    <row r="171" spans="1:95" s="121" customFormat="1">
      <c r="A171" s="26"/>
      <c r="B171" s="54"/>
      <c r="C171" s="53"/>
      <c r="D171" s="27"/>
      <c r="E171" s="28"/>
      <c r="F171" s="29"/>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30">
        <f t="shared" si="9"/>
        <v>0</v>
      </c>
      <c r="AV171" s="24"/>
      <c r="AW171" s="44" t="str">
        <f>IFERROR(VLOOKUP(AV171,'Domenii-CNATDCU'!$A$2:$C$87,3,FALSE),"")</f>
        <v/>
      </c>
      <c r="AX171" s="56"/>
      <c r="AY171" s="58"/>
      <c r="AZ171" s="46"/>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57"/>
      <c r="CA171" s="57"/>
      <c r="CB171" s="57"/>
      <c r="CC171" s="57"/>
      <c r="CD171" s="57"/>
      <c r="CE171" s="57"/>
      <c r="CF171" s="57"/>
      <c r="CG171" s="57"/>
      <c r="CH171" s="57"/>
      <c r="CI171" s="57"/>
      <c r="CJ171" s="57"/>
      <c r="CK171" s="57"/>
      <c r="CL171" s="57"/>
      <c r="CM171" s="57"/>
      <c r="CN171" s="57"/>
      <c r="CO171" s="57"/>
      <c r="CP171" s="57"/>
      <c r="CQ171" s="57"/>
    </row>
    <row r="172" spans="1:95" s="121" customFormat="1">
      <c r="A172" s="26"/>
      <c r="B172" s="54"/>
      <c r="C172" s="53"/>
      <c r="D172" s="27"/>
      <c r="E172" s="28"/>
      <c r="F172" s="29"/>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30">
        <f t="shared" si="9"/>
        <v>0</v>
      </c>
      <c r="AV172" s="24"/>
      <c r="AW172" s="44" t="str">
        <f>IFERROR(VLOOKUP(AV172,'Domenii-CNATDCU'!$A$2:$C$87,3,FALSE),"")</f>
        <v/>
      </c>
      <c r="AX172" s="56"/>
      <c r="AY172" s="58"/>
      <c r="AZ172" s="46"/>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57"/>
      <c r="CA172" s="57"/>
      <c r="CB172" s="57"/>
      <c r="CC172" s="57"/>
      <c r="CD172" s="57"/>
      <c r="CE172" s="57"/>
      <c r="CF172" s="57"/>
      <c r="CG172" s="57"/>
      <c r="CH172" s="57"/>
      <c r="CI172" s="57"/>
      <c r="CJ172" s="57"/>
      <c r="CK172" s="57"/>
      <c r="CL172" s="57"/>
      <c r="CM172" s="57"/>
      <c r="CN172" s="57"/>
      <c r="CO172" s="57"/>
      <c r="CP172" s="57"/>
      <c r="CQ172" s="57"/>
    </row>
    <row r="173" spans="1:95" s="121" customFormat="1">
      <c r="A173" s="26"/>
      <c r="B173" s="54"/>
      <c r="C173" s="53"/>
      <c r="D173" s="27"/>
      <c r="E173" s="28"/>
      <c r="F173" s="29"/>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30">
        <f t="shared" si="9"/>
        <v>0</v>
      </c>
      <c r="AV173" s="24"/>
      <c r="AW173" s="44" t="str">
        <f>IFERROR(VLOOKUP(AV173,'Domenii-CNATDCU'!$A$2:$C$87,3,FALSE),"")</f>
        <v/>
      </c>
      <c r="AX173" s="56"/>
      <c r="AY173" s="58"/>
      <c r="AZ173" s="46"/>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57"/>
      <c r="CA173" s="57"/>
      <c r="CB173" s="57"/>
      <c r="CC173" s="57"/>
      <c r="CD173" s="57"/>
      <c r="CE173" s="57"/>
      <c r="CF173" s="57"/>
      <c r="CG173" s="57"/>
      <c r="CH173" s="57"/>
      <c r="CI173" s="57"/>
      <c r="CJ173" s="57"/>
      <c r="CK173" s="57"/>
      <c r="CL173" s="57"/>
      <c r="CM173" s="57"/>
      <c r="CN173" s="57"/>
      <c r="CO173" s="57"/>
      <c r="CP173" s="57"/>
      <c r="CQ173" s="57"/>
    </row>
    <row r="174" spans="1:95" s="121" customFormat="1">
      <c r="A174" s="26"/>
      <c r="B174" s="54"/>
      <c r="C174" s="53"/>
      <c r="D174" s="27"/>
      <c r="E174" s="28"/>
      <c r="F174" s="29"/>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30">
        <f t="shared" si="9"/>
        <v>0</v>
      </c>
      <c r="AV174" s="24"/>
      <c r="AW174" s="44" t="str">
        <f>IFERROR(VLOOKUP(AV174,'Domenii-CNATDCU'!$A$2:$C$87,3,FALSE),"")</f>
        <v/>
      </c>
      <c r="AX174" s="56"/>
      <c r="AY174" s="58"/>
      <c r="AZ174" s="46"/>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57"/>
      <c r="CA174" s="57"/>
      <c r="CB174" s="57"/>
      <c r="CC174" s="57"/>
      <c r="CD174" s="57"/>
      <c r="CE174" s="57"/>
      <c r="CF174" s="57"/>
      <c r="CG174" s="57"/>
      <c r="CH174" s="57"/>
      <c r="CI174" s="57"/>
      <c r="CJ174" s="57"/>
      <c r="CK174" s="57"/>
      <c r="CL174" s="57"/>
      <c r="CM174" s="57"/>
      <c r="CN174" s="57"/>
      <c r="CO174" s="57"/>
      <c r="CP174" s="57"/>
      <c r="CQ174" s="57"/>
    </row>
    <row r="175" spans="1:95" s="121" customFormat="1">
      <c r="A175" s="26"/>
      <c r="B175" s="54"/>
      <c r="C175" s="53"/>
      <c r="D175" s="27"/>
      <c r="E175" s="28"/>
      <c r="F175" s="29"/>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30">
        <f t="shared" si="9"/>
        <v>0</v>
      </c>
      <c r="AV175" s="24"/>
      <c r="AW175" s="44" t="str">
        <f>IFERROR(VLOOKUP(AV175,'Domenii-CNATDCU'!$A$2:$C$87,3,FALSE),"")</f>
        <v/>
      </c>
      <c r="AX175" s="56"/>
      <c r="AY175" s="58"/>
      <c r="AZ175" s="46"/>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57"/>
      <c r="CA175" s="57"/>
      <c r="CB175" s="57"/>
      <c r="CC175" s="57"/>
      <c r="CD175" s="57"/>
      <c r="CE175" s="57"/>
      <c r="CF175" s="57"/>
      <c r="CG175" s="57"/>
      <c r="CH175" s="57"/>
      <c r="CI175" s="57"/>
      <c r="CJ175" s="57"/>
      <c r="CK175" s="57"/>
      <c r="CL175" s="57"/>
      <c r="CM175" s="57"/>
      <c r="CN175" s="57"/>
      <c r="CO175" s="57"/>
      <c r="CP175" s="57"/>
      <c r="CQ175" s="57"/>
    </row>
    <row r="176" spans="1:95" s="121" customFormat="1">
      <c r="A176" s="26"/>
      <c r="B176" s="54"/>
      <c r="C176" s="53"/>
      <c r="D176" s="27"/>
      <c r="E176" s="28"/>
      <c r="F176" s="29"/>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30">
        <f t="shared" si="9"/>
        <v>0</v>
      </c>
      <c r="AV176" s="24"/>
      <c r="AW176" s="44" t="str">
        <f>IFERROR(VLOOKUP(AV176,'Domenii-CNATDCU'!$A$2:$C$87,3,FALSE),"")</f>
        <v/>
      </c>
      <c r="AX176" s="56"/>
      <c r="AY176" s="58"/>
      <c r="AZ176" s="46"/>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57"/>
      <c r="CA176" s="57"/>
      <c r="CB176" s="57"/>
      <c r="CC176" s="57"/>
      <c r="CD176" s="57"/>
      <c r="CE176" s="57"/>
      <c r="CF176" s="57"/>
      <c r="CG176" s="57"/>
      <c r="CH176" s="57"/>
      <c r="CI176" s="57"/>
      <c r="CJ176" s="57"/>
      <c r="CK176" s="57"/>
      <c r="CL176" s="57"/>
      <c r="CM176" s="57"/>
      <c r="CN176" s="57"/>
      <c r="CO176" s="57"/>
      <c r="CP176" s="57"/>
      <c r="CQ176" s="57"/>
    </row>
    <row r="177" spans="1:95" s="121" customFormat="1">
      <c r="A177" s="26"/>
      <c r="B177" s="54"/>
      <c r="C177" s="53"/>
      <c r="D177" s="27"/>
      <c r="E177" s="28"/>
      <c r="F177" s="29"/>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30"/>
      <c r="AV177" s="24"/>
      <c r="AW177" s="44"/>
      <c r="AX177" s="56"/>
      <c r="AY177" s="58"/>
      <c r="AZ177" s="46"/>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57"/>
      <c r="CA177" s="57"/>
      <c r="CB177" s="57"/>
      <c r="CC177" s="57"/>
      <c r="CD177" s="57"/>
      <c r="CE177" s="57"/>
      <c r="CF177" s="57"/>
      <c r="CG177" s="57"/>
      <c r="CH177" s="57"/>
      <c r="CI177" s="57"/>
      <c r="CJ177" s="57"/>
      <c r="CK177" s="57"/>
      <c r="CL177" s="57"/>
      <c r="CM177" s="57"/>
      <c r="CN177" s="57"/>
      <c r="CO177" s="57"/>
      <c r="CP177" s="57"/>
      <c r="CQ177" s="57"/>
    </row>
    <row r="178" spans="1:95" s="121" customFormat="1">
      <c r="A178" s="26"/>
      <c r="B178" s="54"/>
      <c r="C178" s="53"/>
      <c r="D178" s="27"/>
      <c r="E178" s="28"/>
      <c r="F178" s="29"/>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30">
        <f t="shared" si="9"/>
        <v>0</v>
      </c>
      <c r="AV178" s="24"/>
      <c r="AW178" s="44" t="str">
        <f>IFERROR(VLOOKUP(AV178,'Domenii-CNATDCU'!$A$2:$C$87,3,FALSE),"")</f>
        <v/>
      </c>
      <c r="AX178" s="56"/>
      <c r="AY178" s="58"/>
      <c r="AZ178" s="46"/>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57"/>
      <c r="CA178" s="57"/>
      <c r="CB178" s="57"/>
      <c r="CC178" s="57"/>
      <c r="CD178" s="57"/>
      <c r="CE178" s="57"/>
      <c r="CF178" s="57"/>
      <c r="CG178" s="57"/>
      <c r="CH178" s="57"/>
      <c r="CI178" s="57"/>
      <c r="CJ178" s="57"/>
      <c r="CK178" s="57"/>
      <c r="CL178" s="57"/>
      <c r="CM178" s="57"/>
      <c r="CN178" s="57"/>
      <c r="CO178" s="57"/>
      <c r="CP178" s="57"/>
      <c r="CQ178" s="57"/>
    </row>
    <row r="179" spans="1:95" s="121" customFormat="1">
      <c r="A179" s="26"/>
      <c r="B179" s="54"/>
      <c r="C179" s="53"/>
      <c r="D179" s="27"/>
      <c r="E179" s="28"/>
      <c r="F179" s="29"/>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30">
        <f t="shared" ref="AU179:AU213" si="10">SUM(G179:AT179)</f>
        <v>0</v>
      </c>
      <c r="AV179" s="24"/>
      <c r="AW179" s="44" t="str">
        <f>IFERROR(VLOOKUP(AV179,'Domenii-CNATDCU'!$A$2:$C$87,3,FALSE),"")</f>
        <v/>
      </c>
      <c r="AX179" s="56"/>
      <c r="AY179" s="58"/>
      <c r="AZ179" s="46"/>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57"/>
      <c r="CA179" s="57"/>
      <c r="CB179" s="57"/>
      <c r="CC179" s="57"/>
      <c r="CD179" s="57"/>
      <c r="CE179" s="57"/>
      <c r="CF179" s="57"/>
      <c r="CG179" s="57"/>
      <c r="CH179" s="57"/>
      <c r="CI179" s="57"/>
      <c r="CJ179" s="57"/>
      <c r="CK179" s="57"/>
      <c r="CL179" s="57"/>
      <c r="CM179" s="57"/>
      <c r="CN179" s="57"/>
      <c r="CO179" s="57"/>
      <c r="CP179" s="57"/>
      <c r="CQ179" s="57"/>
    </row>
    <row r="180" spans="1:95" s="121" customFormat="1">
      <c r="A180" s="26"/>
      <c r="B180" s="54"/>
      <c r="C180" s="53"/>
      <c r="D180" s="27"/>
      <c r="E180" s="28"/>
      <c r="F180" s="29"/>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30">
        <f t="shared" si="10"/>
        <v>0</v>
      </c>
      <c r="AV180" s="24"/>
      <c r="AW180" s="44" t="str">
        <f>IFERROR(VLOOKUP(AV180,'Domenii-CNATDCU'!$A$2:$C$87,3,FALSE),"")</f>
        <v/>
      </c>
      <c r="AX180" s="56"/>
      <c r="AY180" s="58"/>
      <c r="AZ180" s="46"/>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57"/>
      <c r="CA180" s="57"/>
      <c r="CB180" s="57"/>
      <c r="CC180" s="57"/>
      <c r="CD180" s="57"/>
      <c r="CE180" s="57"/>
      <c r="CF180" s="57"/>
      <c r="CG180" s="57"/>
      <c r="CH180" s="57"/>
      <c r="CI180" s="57"/>
      <c r="CJ180" s="57"/>
      <c r="CK180" s="57"/>
      <c r="CL180" s="57"/>
      <c r="CM180" s="57"/>
      <c r="CN180" s="57"/>
      <c r="CO180" s="57"/>
      <c r="CP180" s="57"/>
      <c r="CQ180" s="57"/>
    </row>
    <row r="181" spans="1:95" s="121" customFormat="1">
      <c r="A181" s="26"/>
      <c r="B181" s="54"/>
      <c r="C181" s="53"/>
      <c r="D181" s="27"/>
      <c r="E181" s="28"/>
      <c r="F181" s="29"/>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30">
        <f t="shared" si="10"/>
        <v>0</v>
      </c>
      <c r="AV181" s="24"/>
      <c r="AW181" s="44" t="str">
        <f>IFERROR(VLOOKUP(AV181,'Domenii-CNATDCU'!$A$2:$C$87,3,FALSE),"")</f>
        <v/>
      </c>
      <c r="AX181" s="56"/>
      <c r="AY181" s="58"/>
      <c r="AZ181" s="46"/>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57"/>
      <c r="CA181" s="57"/>
      <c r="CB181" s="57"/>
      <c r="CC181" s="57"/>
      <c r="CD181" s="57"/>
      <c r="CE181" s="57"/>
      <c r="CF181" s="57"/>
      <c r="CG181" s="57"/>
      <c r="CH181" s="57"/>
      <c r="CI181" s="57"/>
      <c r="CJ181" s="57"/>
      <c r="CK181" s="57"/>
      <c r="CL181" s="57"/>
      <c r="CM181" s="57"/>
      <c r="CN181" s="57"/>
      <c r="CO181" s="57"/>
      <c r="CP181" s="57"/>
      <c r="CQ181" s="57"/>
    </row>
    <row r="182" spans="1:95" s="121" customFormat="1">
      <c r="A182" s="26"/>
      <c r="B182" s="54"/>
      <c r="C182" s="53"/>
      <c r="D182" s="27"/>
      <c r="E182" s="28"/>
      <c r="F182" s="29"/>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30">
        <f t="shared" si="10"/>
        <v>0</v>
      </c>
      <c r="AV182" s="24"/>
      <c r="AW182" s="44" t="str">
        <f>IFERROR(VLOOKUP(AV182,'Domenii-CNATDCU'!$A$2:$C$87,3,FALSE),"")</f>
        <v/>
      </c>
      <c r="AX182" s="56"/>
      <c r="AY182" s="58"/>
      <c r="AZ182" s="46"/>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57"/>
      <c r="CA182" s="57"/>
      <c r="CB182" s="57"/>
      <c r="CC182" s="57"/>
      <c r="CD182" s="57"/>
      <c r="CE182" s="57"/>
      <c r="CF182" s="57"/>
      <c r="CG182" s="57"/>
      <c r="CH182" s="57"/>
      <c r="CI182" s="57"/>
      <c r="CJ182" s="57"/>
      <c r="CK182" s="57"/>
      <c r="CL182" s="57"/>
      <c r="CM182" s="57"/>
      <c r="CN182" s="57"/>
      <c r="CO182" s="57"/>
      <c r="CP182" s="57"/>
      <c r="CQ182" s="57"/>
    </row>
    <row r="183" spans="1:95" s="121" customFormat="1">
      <c r="A183" s="26"/>
      <c r="B183" s="54"/>
      <c r="C183" s="53"/>
      <c r="D183" s="27"/>
      <c r="E183" s="28"/>
      <c r="F183" s="29"/>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30">
        <f t="shared" si="10"/>
        <v>0</v>
      </c>
      <c r="AV183" s="24"/>
      <c r="AW183" s="44" t="str">
        <f>IFERROR(VLOOKUP(AV183,'Domenii-CNATDCU'!$A$2:$C$87,3,FALSE),"")</f>
        <v/>
      </c>
      <c r="AX183" s="56"/>
      <c r="AY183" s="58"/>
      <c r="AZ183" s="46"/>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57"/>
      <c r="CA183" s="57"/>
      <c r="CB183" s="57"/>
      <c r="CC183" s="57"/>
      <c r="CD183" s="57"/>
      <c r="CE183" s="57"/>
      <c r="CF183" s="57"/>
      <c r="CG183" s="57"/>
      <c r="CH183" s="57"/>
      <c r="CI183" s="57"/>
      <c r="CJ183" s="57"/>
      <c r="CK183" s="57"/>
      <c r="CL183" s="57"/>
      <c r="CM183" s="57"/>
      <c r="CN183" s="57"/>
      <c r="CO183" s="57"/>
      <c r="CP183" s="57"/>
      <c r="CQ183" s="57"/>
    </row>
    <row r="184" spans="1:95" s="121" customFormat="1">
      <c r="A184" s="26"/>
      <c r="B184" s="54"/>
      <c r="C184" s="53"/>
      <c r="D184" s="27"/>
      <c r="E184" s="28"/>
      <c r="F184" s="29"/>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30">
        <f t="shared" si="10"/>
        <v>0</v>
      </c>
      <c r="AV184" s="24"/>
      <c r="AW184" s="44" t="str">
        <f>IFERROR(VLOOKUP(AV184,'Domenii-CNATDCU'!$A$2:$C$87,3,FALSE),"")</f>
        <v/>
      </c>
      <c r="AX184" s="56"/>
      <c r="AY184" s="58"/>
      <c r="AZ184" s="46"/>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57"/>
      <c r="CA184" s="57"/>
      <c r="CB184" s="57"/>
      <c r="CC184" s="57"/>
      <c r="CD184" s="57"/>
      <c r="CE184" s="57"/>
      <c r="CF184" s="57"/>
      <c r="CG184" s="57"/>
      <c r="CH184" s="57"/>
      <c r="CI184" s="57"/>
      <c r="CJ184" s="57"/>
      <c r="CK184" s="57"/>
      <c r="CL184" s="57"/>
      <c r="CM184" s="57"/>
      <c r="CN184" s="57"/>
      <c r="CO184" s="57"/>
      <c r="CP184" s="57"/>
      <c r="CQ184" s="57"/>
    </row>
    <row r="185" spans="1:95" s="121" customFormat="1">
      <c r="A185" s="26"/>
      <c r="B185" s="54"/>
      <c r="C185" s="53"/>
      <c r="D185" s="27"/>
      <c r="E185" s="28"/>
      <c r="F185" s="29"/>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30">
        <f t="shared" si="10"/>
        <v>0</v>
      </c>
      <c r="AV185" s="24"/>
      <c r="AW185" s="44" t="str">
        <f>IFERROR(VLOOKUP(AV185,'Domenii-CNATDCU'!$A$2:$C$87,3,FALSE),"")</f>
        <v/>
      </c>
      <c r="AX185" s="56"/>
      <c r="AY185" s="58"/>
      <c r="AZ185" s="46"/>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57"/>
      <c r="CA185" s="57"/>
      <c r="CB185" s="57"/>
      <c r="CC185" s="57"/>
      <c r="CD185" s="57"/>
      <c r="CE185" s="57"/>
      <c r="CF185" s="57"/>
      <c r="CG185" s="57"/>
      <c r="CH185" s="57"/>
      <c r="CI185" s="57"/>
      <c r="CJ185" s="57"/>
      <c r="CK185" s="57"/>
      <c r="CL185" s="57"/>
      <c r="CM185" s="57"/>
      <c r="CN185" s="57"/>
      <c r="CO185" s="57"/>
      <c r="CP185" s="57"/>
      <c r="CQ185" s="57"/>
    </row>
    <row r="186" spans="1:95" s="121" customFormat="1">
      <c r="A186" s="26"/>
      <c r="B186" s="54"/>
      <c r="C186" s="53"/>
      <c r="D186" s="27"/>
      <c r="E186" s="28"/>
      <c r="F186" s="29"/>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30">
        <f t="shared" si="10"/>
        <v>0</v>
      </c>
      <c r="AV186" s="24"/>
      <c r="AW186" s="44" t="str">
        <f>IFERROR(VLOOKUP(AV186,'Domenii-CNATDCU'!$A$2:$C$87,3,FALSE),"")</f>
        <v/>
      </c>
      <c r="AX186" s="56"/>
      <c r="AY186" s="58"/>
      <c r="AZ186" s="46"/>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57"/>
      <c r="CA186" s="57"/>
      <c r="CB186" s="57"/>
      <c r="CC186" s="57"/>
      <c r="CD186" s="57"/>
      <c r="CE186" s="57"/>
      <c r="CF186" s="57"/>
      <c r="CG186" s="57"/>
      <c r="CH186" s="57"/>
      <c r="CI186" s="57"/>
      <c r="CJ186" s="57"/>
      <c r="CK186" s="57"/>
      <c r="CL186" s="57"/>
      <c r="CM186" s="57"/>
      <c r="CN186" s="57"/>
      <c r="CO186" s="57"/>
      <c r="CP186" s="57"/>
      <c r="CQ186" s="57"/>
    </row>
    <row r="187" spans="1:95" s="121" customFormat="1">
      <c r="A187" s="26"/>
      <c r="B187" s="54"/>
      <c r="C187" s="53"/>
      <c r="D187" s="27"/>
      <c r="E187" s="28"/>
      <c r="F187" s="29"/>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30">
        <f t="shared" si="10"/>
        <v>0</v>
      </c>
      <c r="AV187" s="24"/>
      <c r="AW187" s="44" t="str">
        <f>IFERROR(VLOOKUP(AV187,'Domenii-CNATDCU'!$A$2:$C$87,3,FALSE),"")</f>
        <v/>
      </c>
      <c r="AX187" s="56"/>
      <c r="AY187" s="58"/>
      <c r="AZ187" s="46"/>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25"/>
      <c r="BW187" s="25"/>
      <c r="BX187" s="25"/>
      <c r="BY187" s="25"/>
      <c r="BZ187" s="57"/>
      <c r="CA187" s="57"/>
      <c r="CB187" s="57"/>
      <c r="CC187" s="57"/>
      <c r="CD187" s="57"/>
      <c r="CE187" s="57"/>
      <c r="CF187" s="57"/>
      <c r="CG187" s="57"/>
      <c r="CH187" s="57"/>
      <c r="CI187" s="57"/>
      <c r="CJ187" s="57"/>
      <c r="CK187" s="57"/>
      <c r="CL187" s="57"/>
      <c r="CM187" s="57"/>
      <c r="CN187" s="57"/>
      <c r="CO187" s="57"/>
      <c r="CP187" s="57"/>
      <c r="CQ187" s="57"/>
    </row>
    <row r="188" spans="1:95" s="121" customFormat="1">
      <c r="A188" s="26"/>
      <c r="B188" s="54"/>
      <c r="C188" s="53"/>
      <c r="D188" s="27"/>
      <c r="E188" s="28"/>
      <c r="F188" s="29"/>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30">
        <f t="shared" si="10"/>
        <v>0</v>
      </c>
      <c r="AV188" s="24"/>
      <c r="AW188" s="44" t="str">
        <f>IFERROR(VLOOKUP(AV188,'Domenii-CNATDCU'!$A$2:$C$87,3,FALSE),"")</f>
        <v/>
      </c>
      <c r="AX188" s="56"/>
      <c r="AY188" s="58"/>
      <c r="AZ188" s="46"/>
      <c r="BA188" s="25"/>
      <c r="BB188" s="25"/>
      <c r="BC188" s="25"/>
      <c r="BD188" s="25"/>
      <c r="BE188" s="25"/>
      <c r="BF188" s="25"/>
      <c r="BG188" s="25"/>
      <c r="BH188" s="25"/>
      <c r="BI188" s="25"/>
      <c r="BJ188" s="25"/>
      <c r="BK188" s="25"/>
      <c r="BL188" s="25"/>
      <c r="BM188" s="25"/>
      <c r="BN188" s="25"/>
      <c r="BO188" s="25"/>
      <c r="BP188" s="25"/>
      <c r="BQ188" s="25"/>
      <c r="BR188" s="25"/>
      <c r="BS188" s="25"/>
      <c r="BT188" s="25"/>
      <c r="BU188" s="25"/>
      <c r="BV188" s="25"/>
      <c r="BW188" s="25"/>
      <c r="BX188" s="25"/>
      <c r="BY188" s="25"/>
      <c r="BZ188" s="57"/>
      <c r="CA188" s="57"/>
      <c r="CB188" s="57"/>
      <c r="CC188" s="57"/>
      <c r="CD188" s="57"/>
      <c r="CE188" s="57"/>
      <c r="CF188" s="57"/>
      <c r="CG188" s="57"/>
      <c r="CH188" s="57"/>
      <c r="CI188" s="57"/>
      <c r="CJ188" s="57"/>
      <c r="CK188" s="57"/>
      <c r="CL188" s="57"/>
      <c r="CM188" s="57"/>
      <c r="CN188" s="57"/>
      <c r="CO188" s="57"/>
      <c r="CP188" s="57"/>
      <c r="CQ188" s="57"/>
    </row>
    <row r="189" spans="1:95" s="121" customFormat="1">
      <c r="A189" s="26"/>
      <c r="B189" s="54"/>
      <c r="C189" s="53"/>
      <c r="D189" s="27"/>
      <c r="E189" s="28"/>
      <c r="F189" s="29"/>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30">
        <f t="shared" si="10"/>
        <v>0</v>
      </c>
      <c r="AV189" s="24"/>
      <c r="AW189" s="44" t="str">
        <f>IFERROR(VLOOKUP(AV189,'Domenii-CNATDCU'!$A$2:$C$87,3,FALSE),"")</f>
        <v/>
      </c>
      <c r="AX189" s="56"/>
      <c r="AY189" s="58"/>
      <c r="AZ189" s="46"/>
      <c r="BA189" s="25"/>
      <c r="BB189" s="25"/>
      <c r="BC189" s="25"/>
      <c r="BD189" s="25"/>
      <c r="BE189" s="25"/>
      <c r="BF189" s="25"/>
      <c r="BG189" s="25"/>
      <c r="BH189" s="25"/>
      <c r="BI189" s="25"/>
      <c r="BJ189" s="25"/>
      <c r="BK189" s="25"/>
      <c r="BL189" s="25"/>
      <c r="BM189" s="25"/>
      <c r="BN189" s="25"/>
      <c r="BO189" s="25"/>
      <c r="BP189" s="25"/>
      <c r="BQ189" s="25"/>
      <c r="BR189" s="25"/>
      <c r="BS189" s="25"/>
      <c r="BT189" s="25"/>
      <c r="BU189" s="25"/>
      <c r="BV189" s="25"/>
      <c r="BW189" s="25"/>
      <c r="BX189" s="25"/>
      <c r="BY189" s="25"/>
      <c r="BZ189" s="57"/>
      <c r="CA189" s="57"/>
      <c r="CB189" s="57"/>
      <c r="CC189" s="57"/>
      <c r="CD189" s="57"/>
      <c r="CE189" s="57"/>
      <c r="CF189" s="57"/>
      <c r="CG189" s="57"/>
      <c r="CH189" s="57"/>
      <c r="CI189" s="57"/>
      <c r="CJ189" s="57"/>
      <c r="CK189" s="57"/>
      <c r="CL189" s="57"/>
      <c r="CM189" s="57"/>
      <c r="CN189" s="57"/>
      <c r="CO189" s="57"/>
      <c r="CP189" s="57"/>
      <c r="CQ189" s="57"/>
    </row>
    <row r="190" spans="1:95" s="121" customFormat="1">
      <c r="A190" s="26"/>
      <c r="B190" s="54"/>
      <c r="C190" s="53"/>
      <c r="D190" s="27"/>
      <c r="E190" s="28"/>
      <c r="F190" s="29"/>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30">
        <f t="shared" si="10"/>
        <v>0</v>
      </c>
      <c r="AV190" s="24"/>
      <c r="AW190" s="44" t="str">
        <f>IFERROR(VLOOKUP(AV190,'Domenii-CNATDCU'!$A$2:$C$87,3,FALSE),"")</f>
        <v/>
      </c>
      <c r="AX190" s="56"/>
      <c r="AY190" s="58"/>
      <c r="AZ190" s="46"/>
      <c r="BA190" s="25"/>
      <c r="BB190" s="25"/>
      <c r="BC190" s="25"/>
      <c r="BD190" s="25"/>
      <c r="BE190" s="25"/>
      <c r="BF190" s="25"/>
      <c r="BG190" s="25"/>
      <c r="BH190" s="25"/>
      <c r="BI190" s="25"/>
      <c r="BJ190" s="25"/>
      <c r="BK190" s="25"/>
      <c r="BL190" s="25"/>
      <c r="BM190" s="25"/>
      <c r="BN190" s="25"/>
      <c r="BO190" s="25"/>
      <c r="BP190" s="25"/>
      <c r="BQ190" s="25"/>
      <c r="BR190" s="25"/>
      <c r="BS190" s="25"/>
      <c r="BT190" s="25"/>
      <c r="BU190" s="25"/>
      <c r="BV190" s="25"/>
      <c r="BW190" s="25"/>
      <c r="BX190" s="25"/>
      <c r="BY190" s="25"/>
      <c r="BZ190" s="57"/>
      <c r="CA190" s="57"/>
      <c r="CB190" s="57"/>
      <c r="CC190" s="57"/>
      <c r="CD190" s="57"/>
      <c r="CE190" s="57"/>
      <c r="CF190" s="57"/>
      <c r="CG190" s="57"/>
      <c r="CH190" s="57"/>
      <c r="CI190" s="57"/>
      <c r="CJ190" s="57"/>
      <c r="CK190" s="57"/>
      <c r="CL190" s="57"/>
      <c r="CM190" s="57"/>
      <c r="CN190" s="57"/>
      <c r="CO190" s="57"/>
      <c r="CP190" s="57"/>
      <c r="CQ190" s="57"/>
    </row>
    <row r="191" spans="1:95" s="121" customFormat="1">
      <c r="A191" s="26"/>
      <c r="B191" s="54"/>
      <c r="C191" s="53"/>
      <c r="D191" s="27"/>
      <c r="E191" s="28"/>
      <c r="F191" s="29"/>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30">
        <f t="shared" si="10"/>
        <v>0</v>
      </c>
      <c r="AV191" s="24"/>
      <c r="AW191" s="44" t="str">
        <f>IFERROR(VLOOKUP(AV191,'Domenii-CNATDCU'!$A$2:$C$87,3,FALSE),"")</f>
        <v/>
      </c>
      <c r="AX191" s="56"/>
      <c r="AY191" s="58"/>
      <c r="AZ191" s="46"/>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25"/>
      <c r="BW191" s="25"/>
      <c r="BX191" s="25"/>
      <c r="BY191" s="25"/>
      <c r="BZ191" s="57"/>
      <c r="CA191" s="57"/>
      <c r="CB191" s="57"/>
      <c r="CC191" s="57"/>
      <c r="CD191" s="57"/>
      <c r="CE191" s="57"/>
      <c r="CF191" s="57"/>
      <c r="CG191" s="57"/>
      <c r="CH191" s="57"/>
      <c r="CI191" s="57"/>
      <c r="CJ191" s="57"/>
      <c r="CK191" s="57"/>
      <c r="CL191" s="57"/>
      <c r="CM191" s="57"/>
      <c r="CN191" s="57"/>
      <c r="CO191" s="57"/>
      <c r="CP191" s="57"/>
      <c r="CQ191" s="57"/>
    </row>
    <row r="192" spans="1:95" s="121" customFormat="1">
      <c r="A192" s="26"/>
      <c r="B192" s="54"/>
      <c r="C192" s="53"/>
      <c r="D192" s="27"/>
      <c r="E192" s="28"/>
      <c r="F192" s="29"/>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30">
        <f t="shared" si="10"/>
        <v>0</v>
      </c>
      <c r="AV192" s="24"/>
      <c r="AW192" s="44" t="str">
        <f>IFERROR(VLOOKUP(AV192,'Domenii-CNATDCU'!$A$2:$C$87,3,FALSE),"")</f>
        <v/>
      </c>
      <c r="AX192" s="56"/>
      <c r="AY192" s="58"/>
      <c r="AZ192" s="46"/>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57"/>
      <c r="CA192" s="57"/>
      <c r="CB192" s="57"/>
      <c r="CC192" s="57"/>
      <c r="CD192" s="57"/>
      <c r="CE192" s="57"/>
      <c r="CF192" s="57"/>
      <c r="CG192" s="57"/>
      <c r="CH192" s="57"/>
      <c r="CI192" s="57"/>
      <c r="CJ192" s="57"/>
      <c r="CK192" s="57"/>
      <c r="CL192" s="57"/>
      <c r="CM192" s="57"/>
      <c r="CN192" s="57"/>
      <c r="CO192" s="57"/>
      <c r="CP192" s="57"/>
      <c r="CQ192" s="57"/>
    </row>
    <row r="193" spans="1:95" s="121" customFormat="1">
      <c r="A193" s="26"/>
      <c r="B193" s="54"/>
      <c r="C193" s="53"/>
      <c r="D193" s="27"/>
      <c r="E193" s="28"/>
      <c r="F193" s="29"/>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30">
        <f t="shared" si="10"/>
        <v>0</v>
      </c>
      <c r="AV193" s="24"/>
      <c r="AW193" s="44" t="str">
        <f>IFERROR(VLOOKUP(AV193,'Domenii-CNATDCU'!$A$2:$C$87,3,FALSE),"")</f>
        <v/>
      </c>
      <c r="AX193" s="56"/>
      <c r="AY193" s="58"/>
      <c r="AZ193" s="46"/>
      <c r="BA193" s="25"/>
      <c r="BB193" s="25"/>
      <c r="BC193" s="25"/>
      <c r="BD193" s="25"/>
      <c r="BE193" s="25"/>
      <c r="BF193" s="25"/>
      <c r="BG193" s="25"/>
      <c r="BH193" s="25"/>
      <c r="BI193" s="25"/>
      <c r="BJ193" s="25"/>
      <c r="BK193" s="25"/>
      <c r="BL193" s="25"/>
      <c r="BM193" s="25"/>
      <c r="BN193" s="25"/>
      <c r="BO193" s="25"/>
      <c r="BP193" s="25"/>
      <c r="BQ193" s="25"/>
      <c r="BR193" s="25"/>
      <c r="BS193" s="25"/>
      <c r="BT193" s="25"/>
      <c r="BU193" s="25"/>
      <c r="BV193" s="25"/>
      <c r="BW193" s="25"/>
      <c r="BX193" s="25"/>
      <c r="BY193" s="25"/>
      <c r="BZ193" s="57"/>
      <c r="CA193" s="57"/>
      <c r="CB193" s="57"/>
      <c r="CC193" s="57"/>
      <c r="CD193" s="57"/>
      <c r="CE193" s="57"/>
      <c r="CF193" s="57"/>
      <c r="CG193" s="57"/>
      <c r="CH193" s="57"/>
      <c r="CI193" s="57"/>
      <c r="CJ193" s="57"/>
      <c r="CK193" s="57"/>
      <c r="CL193" s="57"/>
      <c r="CM193" s="57"/>
      <c r="CN193" s="57"/>
      <c r="CO193" s="57"/>
      <c r="CP193" s="57"/>
      <c r="CQ193" s="57"/>
    </row>
    <row r="194" spans="1:95" s="121" customFormat="1">
      <c r="A194" s="26"/>
      <c r="B194" s="54"/>
      <c r="C194" s="53"/>
      <c r="D194" s="27"/>
      <c r="E194" s="28"/>
      <c r="F194" s="29"/>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30">
        <f t="shared" si="10"/>
        <v>0</v>
      </c>
      <c r="AV194" s="24"/>
      <c r="AW194" s="44" t="str">
        <f>IFERROR(VLOOKUP(AV194,'Domenii-CNATDCU'!$A$2:$C$87,3,FALSE),"")</f>
        <v/>
      </c>
      <c r="AX194" s="56"/>
      <c r="AY194" s="58"/>
      <c r="AZ194" s="46"/>
      <c r="BA194" s="25"/>
      <c r="BB194" s="25"/>
      <c r="BC194" s="25"/>
      <c r="BD194" s="25"/>
      <c r="BE194" s="25"/>
      <c r="BF194" s="25"/>
      <c r="BG194" s="25"/>
      <c r="BH194" s="25"/>
      <c r="BI194" s="25"/>
      <c r="BJ194" s="25"/>
      <c r="BK194" s="25"/>
      <c r="BL194" s="25"/>
      <c r="BM194" s="25"/>
      <c r="BN194" s="25"/>
      <c r="BO194" s="25"/>
      <c r="BP194" s="25"/>
      <c r="BQ194" s="25"/>
      <c r="BR194" s="25"/>
      <c r="BS194" s="25"/>
      <c r="BT194" s="25"/>
      <c r="BU194" s="25"/>
      <c r="BV194" s="25"/>
      <c r="BW194" s="25"/>
      <c r="BX194" s="25"/>
      <c r="BY194" s="25"/>
      <c r="BZ194" s="57"/>
      <c r="CA194" s="57"/>
      <c r="CB194" s="57"/>
      <c r="CC194" s="57"/>
      <c r="CD194" s="57"/>
      <c r="CE194" s="57"/>
      <c r="CF194" s="57"/>
      <c r="CG194" s="57"/>
      <c r="CH194" s="57"/>
      <c r="CI194" s="57"/>
      <c r="CJ194" s="57"/>
      <c r="CK194" s="57"/>
      <c r="CL194" s="57"/>
      <c r="CM194" s="57"/>
      <c r="CN194" s="57"/>
      <c r="CO194" s="57"/>
      <c r="CP194" s="57"/>
      <c r="CQ194" s="57"/>
    </row>
    <row r="195" spans="1:95" s="121" customFormat="1">
      <c r="A195" s="26"/>
      <c r="B195" s="54"/>
      <c r="C195" s="53"/>
      <c r="D195" s="27"/>
      <c r="E195" s="28"/>
      <c r="F195" s="29"/>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30">
        <f t="shared" si="10"/>
        <v>0</v>
      </c>
      <c r="AV195" s="24"/>
      <c r="AW195" s="44" t="str">
        <f>IFERROR(VLOOKUP(AV195,'Domenii-CNATDCU'!$A$2:$C$87,3,FALSE),"")</f>
        <v/>
      </c>
      <c r="AX195" s="56"/>
      <c r="AY195" s="58"/>
      <c r="AZ195" s="46"/>
      <c r="BA195" s="25"/>
      <c r="BB195" s="25"/>
      <c r="BC195" s="25"/>
      <c r="BD195" s="25"/>
      <c r="BE195" s="25"/>
      <c r="BF195" s="25"/>
      <c r="BG195" s="25"/>
      <c r="BH195" s="25"/>
      <c r="BI195" s="25"/>
      <c r="BJ195" s="25"/>
      <c r="BK195" s="25"/>
      <c r="BL195" s="25"/>
      <c r="BM195" s="25"/>
      <c r="BN195" s="25"/>
      <c r="BO195" s="25"/>
      <c r="BP195" s="25"/>
      <c r="BQ195" s="25"/>
      <c r="BR195" s="25"/>
      <c r="BS195" s="25"/>
      <c r="BT195" s="25"/>
      <c r="BU195" s="25"/>
      <c r="BV195" s="25"/>
      <c r="BW195" s="25"/>
      <c r="BX195" s="25"/>
      <c r="BY195" s="25"/>
      <c r="BZ195" s="57"/>
      <c r="CA195" s="57"/>
      <c r="CB195" s="57"/>
      <c r="CC195" s="57"/>
      <c r="CD195" s="57"/>
      <c r="CE195" s="57"/>
      <c r="CF195" s="57"/>
      <c r="CG195" s="57"/>
      <c r="CH195" s="57"/>
      <c r="CI195" s="57"/>
      <c r="CJ195" s="57"/>
      <c r="CK195" s="57"/>
      <c r="CL195" s="57"/>
      <c r="CM195" s="57"/>
      <c r="CN195" s="57"/>
      <c r="CO195" s="57"/>
      <c r="CP195" s="57"/>
      <c r="CQ195" s="57"/>
    </row>
    <row r="196" spans="1:95" s="121" customFormat="1">
      <c r="A196" s="26"/>
      <c r="B196" s="54"/>
      <c r="C196" s="53"/>
      <c r="D196" s="27"/>
      <c r="E196" s="28"/>
      <c r="F196" s="29"/>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30">
        <f t="shared" si="10"/>
        <v>0</v>
      </c>
      <c r="AV196" s="24"/>
      <c r="AW196" s="44" t="str">
        <f>IFERROR(VLOOKUP(AV196,'Domenii-CNATDCU'!$A$2:$C$87,3,FALSE),"")</f>
        <v/>
      </c>
      <c r="AX196" s="56"/>
      <c r="AY196" s="58"/>
      <c r="AZ196" s="46"/>
      <c r="BA196" s="25"/>
      <c r="BB196" s="25"/>
      <c r="BC196" s="25"/>
      <c r="BD196" s="25"/>
      <c r="BE196" s="25"/>
      <c r="BF196" s="25"/>
      <c r="BG196" s="25"/>
      <c r="BH196" s="25"/>
      <c r="BI196" s="25"/>
      <c r="BJ196" s="25"/>
      <c r="BK196" s="25"/>
      <c r="BL196" s="25"/>
      <c r="BM196" s="25"/>
      <c r="BN196" s="25"/>
      <c r="BO196" s="25"/>
      <c r="BP196" s="25"/>
      <c r="BQ196" s="25"/>
      <c r="BR196" s="25"/>
      <c r="BS196" s="25"/>
      <c r="BT196" s="25"/>
      <c r="BU196" s="25"/>
      <c r="BV196" s="25"/>
      <c r="BW196" s="25"/>
      <c r="BX196" s="25"/>
      <c r="BY196" s="25"/>
      <c r="BZ196" s="57"/>
      <c r="CA196" s="57"/>
      <c r="CB196" s="57"/>
      <c r="CC196" s="57"/>
      <c r="CD196" s="57"/>
      <c r="CE196" s="57"/>
      <c r="CF196" s="57"/>
      <c r="CG196" s="57"/>
      <c r="CH196" s="57"/>
      <c r="CI196" s="57"/>
      <c r="CJ196" s="57"/>
      <c r="CK196" s="57"/>
      <c r="CL196" s="57"/>
      <c r="CM196" s="57"/>
      <c r="CN196" s="57"/>
      <c r="CO196" s="57"/>
      <c r="CP196" s="57"/>
      <c r="CQ196" s="57"/>
    </row>
    <row r="197" spans="1:95" s="121" customFormat="1">
      <c r="A197" s="26"/>
      <c r="B197" s="54"/>
      <c r="C197" s="53"/>
      <c r="D197" s="27"/>
      <c r="E197" s="28"/>
      <c r="F197" s="29"/>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30">
        <f t="shared" si="10"/>
        <v>0</v>
      </c>
      <c r="AV197" s="24"/>
      <c r="AW197" s="44" t="str">
        <f>IFERROR(VLOOKUP(AV197,'Domenii-CNATDCU'!$A$2:$C$87,3,FALSE),"")</f>
        <v/>
      </c>
      <c r="AX197" s="56"/>
      <c r="AY197" s="58"/>
      <c r="AZ197" s="46"/>
      <c r="BA197" s="25"/>
      <c r="BB197" s="25"/>
      <c r="BC197" s="25"/>
      <c r="BD197" s="25"/>
      <c r="BE197" s="25"/>
      <c r="BF197" s="25"/>
      <c r="BG197" s="25"/>
      <c r="BH197" s="25"/>
      <c r="BI197" s="25"/>
      <c r="BJ197" s="25"/>
      <c r="BK197" s="25"/>
      <c r="BL197" s="25"/>
      <c r="BM197" s="25"/>
      <c r="BN197" s="25"/>
      <c r="BO197" s="25"/>
      <c r="BP197" s="25"/>
      <c r="BQ197" s="25"/>
      <c r="BR197" s="25"/>
      <c r="BS197" s="25"/>
      <c r="BT197" s="25"/>
      <c r="BU197" s="25"/>
      <c r="BV197" s="25"/>
      <c r="BW197" s="25"/>
      <c r="BX197" s="25"/>
      <c r="BY197" s="25"/>
      <c r="BZ197" s="57"/>
      <c r="CA197" s="57"/>
      <c r="CB197" s="57"/>
      <c r="CC197" s="57"/>
      <c r="CD197" s="57"/>
      <c r="CE197" s="57"/>
      <c r="CF197" s="57"/>
      <c r="CG197" s="57"/>
      <c r="CH197" s="57"/>
      <c r="CI197" s="57"/>
      <c r="CJ197" s="57"/>
      <c r="CK197" s="57"/>
      <c r="CL197" s="57"/>
      <c r="CM197" s="57"/>
      <c r="CN197" s="57"/>
      <c r="CO197" s="57"/>
      <c r="CP197" s="57"/>
      <c r="CQ197" s="57"/>
    </row>
    <row r="198" spans="1:95" s="121" customFormat="1">
      <c r="A198" s="26"/>
      <c r="B198" s="54"/>
      <c r="C198" s="53"/>
      <c r="D198" s="27"/>
      <c r="E198" s="28"/>
      <c r="F198" s="29"/>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30">
        <f t="shared" si="10"/>
        <v>0</v>
      </c>
      <c r="AV198" s="24"/>
      <c r="AW198" s="44" t="str">
        <f>IFERROR(VLOOKUP(AV198,'Domenii-CNATDCU'!$A$2:$C$87,3,FALSE),"")</f>
        <v/>
      </c>
      <c r="AX198" s="56"/>
      <c r="AY198" s="58"/>
      <c r="AZ198" s="46"/>
      <c r="BA198" s="25"/>
      <c r="BB198" s="25"/>
      <c r="BC198" s="25"/>
      <c r="BD198" s="25"/>
      <c r="BE198" s="25"/>
      <c r="BF198" s="25"/>
      <c r="BG198" s="25"/>
      <c r="BH198" s="25"/>
      <c r="BI198" s="25"/>
      <c r="BJ198" s="25"/>
      <c r="BK198" s="25"/>
      <c r="BL198" s="25"/>
      <c r="BM198" s="25"/>
      <c r="BN198" s="25"/>
      <c r="BO198" s="25"/>
      <c r="BP198" s="25"/>
      <c r="BQ198" s="25"/>
      <c r="BR198" s="25"/>
      <c r="BS198" s="25"/>
      <c r="BT198" s="25"/>
      <c r="BU198" s="25"/>
      <c r="BV198" s="25"/>
      <c r="BW198" s="25"/>
      <c r="BX198" s="25"/>
      <c r="BY198" s="25"/>
      <c r="BZ198" s="57"/>
      <c r="CA198" s="57"/>
      <c r="CB198" s="57"/>
      <c r="CC198" s="57"/>
      <c r="CD198" s="57"/>
      <c r="CE198" s="57"/>
      <c r="CF198" s="57"/>
      <c r="CG198" s="57"/>
      <c r="CH198" s="57"/>
      <c r="CI198" s="57"/>
      <c r="CJ198" s="57"/>
      <c r="CK198" s="57"/>
      <c r="CL198" s="57"/>
      <c r="CM198" s="57"/>
      <c r="CN198" s="57"/>
      <c r="CO198" s="57"/>
      <c r="CP198" s="57"/>
      <c r="CQ198" s="57"/>
    </row>
    <row r="199" spans="1:95" s="121" customFormat="1">
      <c r="A199" s="26"/>
      <c r="B199" s="54"/>
      <c r="C199" s="53"/>
      <c r="D199" s="27"/>
      <c r="E199" s="28"/>
      <c r="F199" s="29"/>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30">
        <f t="shared" si="10"/>
        <v>0</v>
      </c>
      <c r="AV199" s="24"/>
      <c r="AW199" s="44" t="str">
        <f>IFERROR(VLOOKUP(AV199,'Domenii-CNATDCU'!$A$2:$C$87,3,FALSE),"")</f>
        <v/>
      </c>
      <c r="AX199" s="56"/>
      <c r="AY199" s="58"/>
      <c r="AZ199" s="46"/>
      <c r="BA199" s="25"/>
      <c r="BB199" s="25"/>
      <c r="BC199" s="25"/>
      <c r="BD199" s="25"/>
      <c r="BE199" s="25"/>
      <c r="BF199" s="25"/>
      <c r="BG199" s="25"/>
      <c r="BH199" s="25"/>
      <c r="BI199" s="25"/>
      <c r="BJ199" s="25"/>
      <c r="BK199" s="25"/>
      <c r="BL199" s="25"/>
      <c r="BM199" s="25"/>
      <c r="BN199" s="25"/>
      <c r="BO199" s="25"/>
      <c r="BP199" s="25"/>
      <c r="BQ199" s="25"/>
      <c r="BR199" s="25"/>
      <c r="BS199" s="25"/>
      <c r="BT199" s="25"/>
      <c r="BU199" s="25"/>
      <c r="BV199" s="25"/>
      <c r="BW199" s="25"/>
      <c r="BX199" s="25"/>
      <c r="BY199" s="25"/>
      <c r="BZ199" s="57"/>
      <c r="CA199" s="57"/>
      <c r="CB199" s="57"/>
      <c r="CC199" s="57"/>
      <c r="CD199" s="57"/>
      <c r="CE199" s="57"/>
      <c r="CF199" s="57"/>
      <c r="CG199" s="57"/>
      <c r="CH199" s="57"/>
      <c r="CI199" s="57"/>
      <c r="CJ199" s="57"/>
      <c r="CK199" s="57"/>
      <c r="CL199" s="57"/>
      <c r="CM199" s="57"/>
      <c r="CN199" s="57"/>
      <c r="CO199" s="57"/>
      <c r="CP199" s="57"/>
      <c r="CQ199" s="57"/>
    </row>
    <row r="200" spans="1:95" s="121" customFormat="1">
      <c r="A200" s="26"/>
      <c r="B200" s="54"/>
      <c r="C200" s="53"/>
      <c r="D200" s="27"/>
      <c r="E200" s="28"/>
      <c r="F200" s="29"/>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30">
        <f t="shared" si="10"/>
        <v>0</v>
      </c>
      <c r="AV200" s="24"/>
      <c r="AW200" s="44" t="str">
        <f>IFERROR(VLOOKUP(AV200,'Domenii-CNATDCU'!$A$2:$C$87,3,FALSE),"")</f>
        <v/>
      </c>
      <c r="AX200" s="56"/>
      <c r="AY200" s="58"/>
      <c r="AZ200" s="46"/>
      <c r="BA200" s="25"/>
      <c r="BB200" s="25"/>
      <c r="BC200" s="25"/>
      <c r="BD200" s="25"/>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57"/>
      <c r="CA200" s="57"/>
      <c r="CB200" s="57"/>
      <c r="CC200" s="57"/>
      <c r="CD200" s="57"/>
      <c r="CE200" s="57"/>
      <c r="CF200" s="57"/>
      <c r="CG200" s="57"/>
      <c r="CH200" s="57"/>
      <c r="CI200" s="57"/>
      <c r="CJ200" s="57"/>
      <c r="CK200" s="57"/>
      <c r="CL200" s="57"/>
      <c r="CM200" s="57"/>
      <c r="CN200" s="57"/>
      <c r="CO200" s="57"/>
      <c r="CP200" s="57"/>
      <c r="CQ200" s="57"/>
    </row>
    <row r="201" spans="1:95" s="121" customFormat="1">
      <c r="A201" s="26"/>
      <c r="B201" s="54"/>
      <c r="C201" s="53"/>
      <c r="D201" s="27"/>
      <c r="E201" s="28"/>
      <c r="F201" s="29"/>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30">
        <f t="shared" si="10"/>
        <v>0</v>
      </c>
      <c r="AV201" s="24"/>
      <c r="AW201" s="44" t="str">
        <f>IFERROR(VLOOKUP(AV201,'Domenii-CNATDCU'!$A$2:$C$87,3,FALSE),"")</f>
        <v/>
      </c>
      <c r="AX201" s="56"/>
      <c r="AY201" s="58"/>
      <c r="AZ201" s="46"/>
      <c r="BA201" s="25"/>
      <c r="BB201" s="25"/>
      <c r="BC201" s="25"/>
      <c r="BD201" s="25"/>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57"/>
      <c r="CA201" s="57"/>
      <c r="CB201" s="57"/>
      <c r="CC201" s="57"/>
      <c r="CD201" s="57"/>
      <c r="CE201" s="57"/>
      <c r="CF201" s="57"/>
      <c r="CG201" s="57"/>
      <c r="CH201" s="57"/>
      <c r="CI201" s="57"/>
      <c r="CJ201" s="57"/>
      <c r="CK201" s="57"/>
      <c r="CL201" s="57"/>
      <c r="CM201" s="57"/>
      <c r="CN201" s="57"/>
      <c r="CO201" s="57"/>
      <c r="CP201" s="57"/>
      <c r="CQ201" s="57"/>
    </row>
    <row r="202" spans="1:95" s="121" customFormat="1">
      <c r="A202" s="26"/>
      <c r="B202" s="54"/>
      <c r="C202" s="53"/>
      <c r="D202" s="27"/>
      <c r="E202" s="28"/>
      <c r="F202" s="29"/>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30">
        <f t="shared" si="10"/>
        <v>0</v>
      </c>
      <c r="AV202" s="24"/>
      <c r="AW202" s="44" t="str">
        <f>IFERROR(VLOOKUP(AV202,'Domenii-CNATDCU'!$A$2:$C$87,3,FALSE),"")</f>
        <v/>
      </c>
      <c r="AX202" s="56"/>
      <c r="AY202" s="58"/>
      <c r="AZ202" s="46"/>
      <c r="BA202" s="25"/>
      <c r="BB202" s="25"/>
      <c r="BC202" s="25"/>
      <c r="BD202" s="25"/>
      <c r="BE202" s="25"/>
      <c r="BF202" s="25"/>
      <c r="BG202" s="25"/>
      <c r="BH202" s="25"/>
      <c r="BI202" s="25"/>
      <c r="BJ202" s="25"/>
      <c r="BK202" s="25"/>
      <c r="BL202" s="25"/>
      <c r="BM202" s="25"/>
      <c r="BN202" s="25"/>
      <c r="BO202" s="25"/>
      <c r="BP202" s="25"/>
      <c r="BQ202" s="25"/>
      <c r="BR202" s="25"/>
      <c r="BS202" s="25"/>
      <c r="BT202" s="25"/>
      <c r="BU202" s="25"/>
      <c r="BV202" s="25"/>
      <c r="BW202" s="25"/>
      <c r="BX202" s="25"/>
      <c r="BY202" s="25"/>
      <c r="BZ202" s="57"/>
      <c r="CA202" s="57"/>
      <c r="CB202" s="57"/>
      <c r="CC202" s="57"/>
      <c r="CD202" s="57"/>
      <c r="CE202" s="57"/>
      <c r="CF202" s="57"/>
      <c r="CG202" s="57"/>
      <c r="CH202" s="57"/>
      <c r="CI202" s="57"/>
      <c r="CJ202" s="57"/>
      <c r="CK202" s="57"/>
      <c r="CL202" s="57"/>
      <c r="CM202" s="57"/>
      <c r="CN202" s="57"/>
      <c r="CO202" s="57"/>
      <c r="CP202" s="57"/>
      <c r="CQ202" s="57"/>
    </row>
    <row r="203" spans="1:95" s="121" customFormat="1">
      <c r="A203" s="26"/>
      <c r="B203" s="54"/>
      <c r="C203" s="53"/>
      <c r="D203" s="27"/>
      <c r="E203" s="28"/>
      <c r="F203" s="29"/>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30">
        <f t="shared" si="10"/>
        <v>0</v>
      </c>
      <c r="AV203" s="24"/>
      <c r="AW203" s="44" t="str">
        <f>IFERROR(VLOOKUP(AV203,'Domenii-CNATDCU'!$A$2:$C$87,3,FALSE),"")</f>
        <v/>
      </c>
      <c r="AX203" s="56"/>
      <c r="AY203" s="58"/>
      <c r="AZ203" s="46"/>
      <c r="BA203" s="25"/>
      <c r="BB203" s="25"/>
      <c r="BC203" s="25"/>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57"/>
      <c r="CA203" s="57"/>
      <c r="CB203" s="57"/>
      <c r="CC203" s="57"/>
      <c r="CD203" s="57"/>
      <c r="CE203" s="57"/>
      <c r="CF203" s="57"/>
      <c r="CG203" s="57"/>
      <c r="CH203" s="57"/>
      <c r="CI203" s="57"/>
      <c r="CJ203" s="57"/>
      <c r="CK203" s="57"/>
      <c r="CL203" s="57"/>
      <c r="CM203" s="57"/>
      <c r="CN203" s="57"/>
      <c r="CO203" s="57"/>
      <c r="CP203" s="57"/>
      <c r="CQ203" s="57"/>
    </row>
    <row r="204" spans="1:95" s="121" customFormat="1">
      <c r="A204" s="26"/>
      <c r="B204" s="54"/>
      <c r="C204" s="53"/>
      <c r="D204" s="27"/>
      <c r="E204" s="28"/>
      <c r="F204" s="29"/>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30">
        <f t="shared" si="10"/>
        <v>0</v>
      </c>
      <c r="AV204" s="24"/>
      <c r="AW204" s="44" t="str">
        <f>IFERROR(VLOOKUP(AV204,'Domenii-CNATDCU'!$A$2:$C$87,3,FALSE),"")</f>
        <v/>
      </c>
      <c r="AX204" s="56"/>
      <c r="AY204" s="58"/>
      <c r="AZ204" s="46"/>
      <c r="BA204" s="25"/>
      <c r="BB204" s="25"/>
      <c r="BC204" s="25"/>
      <c r="BD204" s="25"/>
      <c r="BE204" s="25"/>
      <c r="BF204" s="25"/>
      <c r="BG204" s="25"/>
      <c r="BH204" s="25"/>
      <c r="BI204" s="25"/>
      <c r="BJ204" s="25"/>
      <c r="BK204" s="25"/>
      <c r="BL204" s="25"/>
      <c r="BM204" s="25"/>
      <c r="BN204" s="25"/>
      <c r="BO204" s="25"/>
      <c r="BP204" s="25"/>
      <c r="BQ204" s="25"/>
      <c r="BR204" s="25"/>
      <c r="BS204" s="25"/>
      <c r="BT204" s="25"/>
      <c r="BU204" s="25"/>
      <c r="BV204" s="25"/>
      <c r="BW204" s="25"/>
      <c r="BX204" s="25"/>
      <c r="BY204" s="25"/>
      <c r="BZ204" s="57"/>
      <c r="CA204" s="57"/>
      <c r="CB204" s="57"/>
      <c r="CC204" s="57"/>
      <c r="CD204" s="57"/>
      <c r="CE204" s="57"/>
      <c r="CF204" s="57"/>
      <c r="CG204" s="57"/>
      <c r="CH204" s="57"/>
      <c r="CI204" s="57"/>
      <c r="CJ204" s="57"/>
      <c r="CK204" s="57"/>
      <c r="CL204" s="57"/>
      <c r="CM204" s="57"/>
      <c r="CN204" s="57"/>
      <c r="CO204" s="57"/>
      <c r="CP204" s="57"/>
      <c r="CQ204" s="57"/>
    </row>
    <row r="205" spans="1:95" s="121" customFormat="1">
      <c r="A205" s="26"/>
      <c r="B205" s="54"/>
      <c r="C205" s="53"/>
      <c r="D205" s="27"/>
      <c r="E205" s="28"/>
      <c r="F205" s="29"/>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30">
        <f t="shared" si="10"/>
        <v>0</v>
      </c>
      <c r="AV205" s="24"/>
      <c r="AW205" s="44" t="str">
        <f>IFERROR(VLOOKUP(AV205,'Domenii-CNATDCU'!$A$2:$C$87,3,FALSE),"")</f>
        <v/>
      </c>
      <c r="AX205" s="56"/>
      <c r="AY205" s="58"/>
      <c r="AZ205" s="46"/>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57"/>
      <c r="CA205" s="57"/>
      <c r="CB205" s="57"/>
      <c r="CC205" s="57"/>
      <c r="CD205" s="57"/>
      <c r="CE205" s="57"/>
      <c r="CF205" s="57"/>
      <c r="CG205" s="57"/>
      <c r="CH205" s="57"/>
      <c r="CI205" s="57"/>
      <c r="CJ205" s="57"/>
      <c r="CK205" s="57"/>
      <c r="CL205" s="57"/>
      <c r="CM205" s="57"/>
      <c r="CN205" s="57"/>
      <c r="CO205" s="57"/>
      <c r="CP205" s="57"/>
      <c r="CQ205" s="57"/>
    </row>
    <row r="206" spans="1:95" s="121" customFormat="1">
      <c r="A206" s="26"/>
      <c r="B206" s="54"/>
      <c r="C206" s="53"/>
      <c r="D206" s="27"/>
      <c r="E206" s="28"/>
      <c r="F206" s="29"/>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30">
        <f t="shared" si="10"/>
        <v>0</v>
      </c>
      <c r="AV206" s="24"/>
      <c r="AW206" s="44" t="str">
        <f>IFERROR(VLOOKUP(AV206,'Domenii-CNATDCU'!$A$2:$C$87,3,FALSE),"")</f>
        <v/>
      </c>
      <c r="AX206" s="56"/>
      <c r="AY206" s="58"/>
      <c r="AZ206" s="46"/>
      <c r="BA206" s="25"/>
      <c r="BB206" s="25"/>
      <c r="BC206" s="25"/>
      <c r="BD206" s="25"/>
      <c r="BE206" s="25"/>
      <c r="BF206" s="25"/>
      <c r="BG206" s="25"/>
      <c r="BH206" s="25"/>
      <c r="BI206" s="25"/>
      <c r="BJ206" s="25"/>
      <c r="BK206" s="25"/>
      <c r="BL206" s="25"/>
      <c r="BM206" s="25"/>
      <c r="BN206" s="25"/>
      <c r="BO206" s="25"/>
      <c r="BP206" s="25"/>
      <c r="BQ206" s="25"/>
      <c r="BR206" s="25"/>
      <c r="BS206" s="25"/>
      <c r="BT206" s="25"/>
      <c r="BU206" s="25"/>
      <c r="BV206" s="25"/>
      <c r="BW206" s="25"/>
      <c r="BX206" s="25"/>
      <c r="BY206" s="25"/>
      <c r="BZ206" s="57"/>
      <c r="CA206" s="57"/>
      <c r="CB206" s="57"/>
      <c r="CC206" s="57"/>
      <c r="CD206" s="57"/>
      <c r="CE206" s="57"/>
      <c r="CF206" s="57"/>
      <c r="CG206" s="57"/>
      <c r="CH206" s="57"/>
      <c r="CI206" s="57"/>
      <c r="CJ206" s="57"/>
      <c r="CK206" s="57"/>
      <c r="CL206" s="57"/>
      <c r="CM206" s="57"/>
      <c r="CN206" s="57"/>
      <c r="CO206" s="57"/>
      <c r="CP206" s="57"/>
      <c r="CQ206" s="57"/>
    </row>
    <row r="207" spans="1:95" s="121" customFormat="1">
      <c r="A207" s="26"/>
      <c r="B207" s="54"/>
      <c r="C207" s="53"/>
      <c r="D207" s="27"/>
      <c r="E207" s="28"/>
      <c r="F207" s="29"/>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30">
        <f t="shared" si="10"/>
        <v>0</v>
      </c>
      <c r="AV207" s="24"/>
      <c r="AW207" s="44" t="str">
        <f>IFERROR(VLOOKUP(AV207,'Domenii-CNATDCU'!$A$2:$C$87,3,FALSE),"")</f>
        <v/>
      </c>
      <c r="AX207" s="56"/>
      <c r="AY207" s="58"/>
      <c r="AZ207" s="46"/>
      <c r="BA207" s="25"/>
      <c r="BB207" s="25"/>
      <c r="BC207" s="25"/>
      <c r="BD207" s="25"/>
      <c r="BE207" s="25"/>
      <c r="BF207" s="25"/>
      <c r="BG207" s="25"/>
      <c r="BH207" s="25"/>
      <c r="BI207" s="25"/>
      <c r="BJ207" s="25"/>
      <c r="BK207" s="25"/>
      <c r="BL207" s="25"/>
      <c r="BM207" s="25"/>
      <c r="BN207" s="25"/>
      <c r="BO207" s="25"/>
      <c r="BP207" s="25"/>
      <c r="BQ207" s="25"/>
      <c r="BR207" s="25"/>
      <c r="BS207" s="25"/>
      <c r="BT207" s="25"/>
      <c r="BU207" s="25"/>
      <c r="BV207" s="25"/>
      <c r="BW207" s="25"/>
      <c r="BX207" s="25"/>
      <c r="BY207" s="25"/>
      <c r="BZ207" s="57"/>
      <c r="CA207" s="57"/>
      <c r="CB207" s="57"/>
      <c r="CC207" s="57"/>
      <c r="CD207" s="57"/>
      <c r="CE207" s="57"/>
      <c r="CF207" s="57"/>
      <c r="CG207" s="57"/>
      <c r="CH207" s="57"/>
      <c r="CI207" s="57"/>
      <c r="CJ207" s="57"/>
      <c r="CK207" s="57"/>
      <c r="CL207" s="57"/>
      <c r="CM207" s="57"/>
      <c r="CN207" s="57"/>
      <c r="CO207" s="57"/>
      <c r="CP207" s="57"/>
      <c r="CQ207" s="57"/>
    </row>
    <row r="208" spans="1:95" s="121" customFormat="1">
      <c r="A208" s="26"/>
      <c r="B208" s="54"/>
      <c r="C208" s="53"/>
      <c r="D208" s="27"/>
      <c r="E208" s="28"/>
      <c r="F208" s="29"/>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30">
        <f t="shared" si="10"/>
        <v>0</v>
      </c>
      <c r="AV208" s="24"/>
      <c r="AW208" s="44" t="str">
        <f>IFERROR(VLOOKUP(AV208,'Domenii-CNATDCU'!$A$2:$C$87,3,FALSE),"")</f>
        <v/>
      </c>
      <c r="AX208" s="56"/>
      <c r="AY208" s="58"/>
      <c r="AZ208" s="46"/>
      <c r="BA208" s="25"/>
      <c r="BB208" s="25"/>
      <c r="BC208" s="25"/>
      <c r="BD208" s="25"/>
      <c r="BE208" s="25"/>
      <c r="BF208" s="25"/>
      <c r="BG208" s="25"/>
      <c r="BH208" s="25"/>
      <c r="BI208" s="25"/>
      <c r="BJ208" s="25"/>
      <c r="BK208" s="25"/>
      <c r="BL208" s="25"/>
      <c r="BM208" s="25"/>
      <c r="BN208" s="25"/>
      <c r="BO208" s="25"/>
      <c r="BP208" s="25"/>
      <c r="BQ208" s="25"/>
      <c r="BR208" s="25"/>
      <c r="BS208" s="25"/>
      <c r="BT208" s="25"/>
      <c r="BU208" s="25"/>
      <c r="BV208" s="25"/>
      <c r="BW208" s="25"/>
      <c r="BX208" s="25"/>
      <c r="BY208" s="25"/>
      <c r="BZ208" s="57"/>
      <c r="CA208" s="57"/>
      <c r="CB208" s="57"/>
      <c r="CC208" s="57"/>
      <c r="CD208" s="57"/>
      <c r="CE208" s="57"/>
      <c r="CF208" s="57"/>
      <c r="CG208" s="57"/>
      <c r="CH208" s="57"/>
      <c r="CI208" s="57"/>
      <c r="CJ208" s="57"/>
      <c r="CK208" s="57"/>
      <c r="CL208" s="57"/>
      <c r="CM208" s="57"/>
      <c r="CN208" s="57"/>
      <c r="CO208" s="57"/>
      <c r="CP208" s="57"/>
      <c r="CQ208" s="57"/>
    </row>
    <row r="209" spans="1:95" s="121" customFormat="1">
      <c r="A209" s="26"/>
      <c r="B209" s="54"/>
      <c r="C209" s="53"/>
      <c r="D209" s="27"/>
      <c r="E209" s="28"/>
      <c r="F209" s="29"/>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30">
        <f t="shared" si="10"/>
        <v>0</v>
      </c>
      <c r="AV209" s="24"/>
      <c r="AW209" s="44" t="str">
        <f>IFERROR(VLOOKUP(AV209,'Domenii-CNATDCU'!$A$2:$C$87,3,FALSE),"")</f>
        <v/>
      </c>
      <c r="AX209" s="56"/>
      <c r="AY209" s="58"/>
      <c r="AZ209" s="46"/>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57"/>
      <c r="CA209" s="57"/>
      <c r="CB209" s="57"/>
      <c r="CC209" s="57"/>
      <c r="CD209" s="57"/>
      <c r="CE209" s="57"/>
      <c r="CF209" s="57"/>
      <c r="CG209" s="57"/>
      <c r="CH209" s="57"/>
      <c r="CI209" s="57"/>
      <c r="CJ209" s="57"/>
      <c r="CK209" s="57"/>
      <c r="CL209" s="57"/>
      <c r="CM209" s="57"/>
      <c r="CN209" s="57"/>
      <c r="CO209" s="57"/>
      <c r="CP209" s="57"/>
      <c r="CQ209" s="57"/>
    </row>
    <row r="210" spans="1:95" s="121" customFormat="1">
      <c r="A210" s="26"/>
      <c r="B210" s="54"/>
      <c r="C210" s="53"/>
      <c r="D210" s="27"/>
      <c r="E210" s="28"/>
      <c r="F210" s="29"/>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30">
        <f t="shared" si="10"/>
        <v>0</v>
      </c>
      <c r="AV210" s="24"/>
      <c r="AW210" s="44" t="str">
        <f>IFERROR(VLOOKUP(AV210,'Domenii-CNATDCU'!$A$2:$C$87,3,FALSE),"")</f>
        <v/>
      </c>
      <c r="AX210" s="56"/>
      <c r="AY210" s="58"/>
      <c r="AZ210" s="46"/>
      <c r="BA210" s="25"/>
      <c r="BB210" s="25"/>
      <c r="BC210" s="25"/>
      <c r="BD210" s="25"/>
      <c r="BE210" s="25"/>
      <c r="BF210" s="25"/>
      <c r="BG210" s="25"/>
      <c r="BH210" s="25"/>
      <c r="BI210" s="25"/>
      <c r="BJ210" s="25"/>
      <c r="BK210" s="25"/>
      <c r="BL210" s="25"/>
      <c r="BM210" s="25"/>
      <c r="BN210" s="25"/>
      <c r="BO210" s="25"/>
      <c r="BP210" s="25"/>
      <c r="BQ210" s="25"/>
      <c r="BR210" s="25"/>
      <c r="BS210" s="25"/>
      <c r="BT210" s="25"/>
      <c r="BU210" s="25"/>
      <c r="BV210" s="25"/>
      <c r="BW210" s="25"/>
      <c r="BX210" s="25"/>
      <c r="BY210" s="25"/>
      <c r="BZ210" s="57"/>
      <c r="CA210" s="57"/>
      <c r="CB210" s="57"/>
      <c r="CC210" s="57"/>
      <c r="CD210" s="57"/>
      <c r="CE210" s="57"/>
      <c r="CF210" s="57"/>
      <c r="CG210" s="57"/>
      <c r="CH210" s="57"/>
      <c r="CI210" s="57"/>
      <c r="CJ210" s="57"/>
      <c r="CK210" s="57"/>
      <c r="CL210" s="57"/>
      <c r="CM210" s="57"/>
      <c r="CN210" s="57"/>
      <c r="CO210" s="57"/>
      <c r="CP210" s="57"/>
      <c r="CQ210" s="57"/>
    </row>
    <row r="211" spans="1:95" s="121" customFormat="1">
      <c r="A211" s="26"/>
      <c r="B211" s="54"/>
      <c r="C211" s="53"/>
      <c r="D211" s="27"/>
      <c r="E211" s="28"/>
      <c r="F211" s="29"/>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30">
        <f t="shared" si="10"/>
        <v>0</v>
      </c>
      <c r="AV211" s="24"/>
      <c r="AW211" s="44" t="str">
        <f>IFERROR(VLOOKUP(AV211,'Domenii-CNATDCU'!$A$2:$C$87,3,FALSE),"")</f>
        <v/>
      </c>
      <c r="AX211" s="56"/>
      <c r="AY211" s="58"/>
      <c r="AZ211" s="46"/>
      <c r="BA211" s="25"/>
      <c r="BB211" s="25"/>
      <c r="BC211" s="25"/>
      <c r="BD211" s="25"/>
      <c r="BE211" s="25"/>
      <c r="BF211" s="25"/>
      <c r="BG211" s="25"/>
      <c r="BH211" s="25"/>
      <c r="BI211" s="25"/>
      <c r="BJ211" s="25"/>
      <c r="BK211" s="25"/>
      <c r="BL211" s="25"/>
      <c r="BM211" s="25"/>
      <c r="BN211" s="25"/>
      <c r="BO211" s="25"/>
      <c r="BP211" s="25"/>
      <c r="BQ211" s="25"/>
      <c r="BR211" s="25"/>
      <c r="BS211" s="25"/>
      <c r="BT211" s="25"/>
      <c r="BU211" s="25"/>
      <c r="BV211" s="25"/>
      <c r="BW211" s="25"/>
      <c r="BX211" s="25"/>
      <c r="BY211" s="25"/>
      <c r="BZ211" s="57"/>
      <c r="CA211" s="57"/>
      <c r="CB211" s="57"/>
      <c r="CC211" s="57"/>
      <c r="CD211" s="57"/>
      <c r="CE211" s="57"/>
      <c r="CF211" s="57"/>
      <c r="CG211" s="57"/>
      <c r="CH211" s="57"/>
      <c r="CI211" s="57"/>
      <c r="CJ211" s="57"/>
      <c r="CK211" s="57"/>
      <c r="CL211" s="57"/>
      <c r="CM211" s="57"/>
      <c r="CN211" s="57"/>
      <c r="CO211" s="57"/>
      <c r="CP211" s="57"/>
      <c r="CQ211" s="57"/>
    </row>
    <row r="212" spans="1:95" s="121" customFormat="1">
      <c r="A212" s="26"/>
      <c r="B212" s="54"/>
      <c r="C212" s="53"/>
      <c r="D212" s="27"/>
      <c r="E212" s="28"/>
      <c r="F212" s="29"/>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30">
        <f t="shared" si="10"/>
        <v>0</v>
      </c>
      <c r="AV212" s="24"/>
      <c r="AW212" s="44" t="str">
        <f>IFERROR(VLOOKUP(AV212,'Domenii-CNATDCU'!$A$2:$C$87,3,FALSE),"")</f>
        <v/>
      </c>
      <c r="AX212" s="56"/>
      <c r="AY212" s="58"/>
      <c r="AZ212" s="46"/>
      <c r="BA212" s="25"/>
      <c r="BB212" s="25"/>
      <c r="BC212" s="25"/>
      <c r="BD212" s="25"/>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57"/>
      <c r="CA212" s="57"/>
      <c r="CB212" s="57"/>
      <c r="CC212" s="57"/>
      <c r="CD212" s="57"/>
      <c r="CE212" s="57"/>
      <c r="CF212" s="57"/>
      <c r="CG212" s="57"/>
      <c r="CH212" s="57"/>
      <c r="CI212" s="57"/>
      <c r="CJ212" s="57"/>
      <c r="CK212" s="57"/>
      <c r="CL212" s="57"/>
      <c r="CM212" s="57"/>
      <c r="CN212" s="57"/>
      <c r="CO212" s="57"/>
      <c r="CP212" s="57"/>
      <c r="CQ212" s="57"/>
    </row>
    <row r="213" spans="1:95" s="121" customFormat="1">
      <c r="A213" s="26"/>
      <c r="B213" s="54"/>
      <c r="C213" s="53"/>
      <c r="D213" s="27"/>
      <c r="E213" s="28"/>
      <c r="F213" s="29"/>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30">
        <f t="shared" si="10"/>
        <v>0</v>
      </c>
      <c r="AV213" s="24"/>
      <c r="AW213" s="44" t="str">
        <f>IFERROR(VLOOKUP(AV213,'Domenii-CNATDCU'!$A$2:$C$87,3,FALSE),"")</f>
        <v/>
      </c>
      <c r="AX213" s="56"/>
      <c r="AY213" s="58"/>
      <c r="AZ213" s="46"/>
      <c r="BA213" s="25"/>
      <c r="BB213" s="25"/>
      <c r="BC213" s="25"/>
      <c r="BD213" s="25"/>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57"/>
      <c r="CA213" s="57"/>
      <c r="CB213" s="57"/>
      <c r="CC213" s="57"/>
      <c r="CD213" s="57"/>
      <c r="CE213" s="57"/>
      <c r="CF213" s="57"/>
      <c r="CG213" s="57"/>
      <c r="CH213" s="57"/>
      <c r="CI213" s="57"/>
      <c r="CJ213" s="57"/>
      <c r="CK213" s="57"/>
      <c r="CL213" s="57"/>
      <c r="CM213" s="57"/>
      <c r="CN213" s="57"/>
      <c r="CO213" s="57"/>
      <c r="CP213" s="57"/>
      <c r="CQ213" s="57"/>
    </row>
    <row r="214" spans="1:95" s="121" customFormat="1">
      <c r="A214" s="26"/>
      <c r="B214" s="54"/>
      <c r="C214" s="53"/>
      <c r="D214" s="27"/>
      <c r="E214" s="28"/>
      <c r="F214" s="29"/>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30">
        <f t="shared" si="9"/>
        <v>0</v>
      </c>
      <c r="AV214" s="24"/>
      <c r="AW214" s="44" t="str">
        <f>IFERROR(VLOOKUP(AV214,'Domenii-CNATDCU'!$A$2:$C$87,3,FALSE),"")</f>
        <v/>
      </c>
      <c r="AX214" s="56"/>
      <c r="AY214" s="58"/>
      <c r="AZ214" s="46"/>
      <c r="BA214" s="25"/>
      <c r="BB214" s="25"/>
      <c r="BC214" s="25"/>
      <c r="BD214" s="25"/>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57"/>
      <c r="CA214" s="57"/>
      <c r="CB214" s="57"/>
      <c r="CC214" s="57"/>
      <c r="CD214" s="57"/>
      <c r="CE214" s="57"/>
      <c r="CF214" s="57"/>
      <c r="CG214" s="57"/>
      <c r="CH214" s="57"/>
      <c r="CI214" s="57"/>
      <c r="CJ214" s="57"/>
      <c r="CK214" s="57"/>
      <c r="CL214" s="57"/>
      <c r="CM214" s="57"/>
      <c r="CN214" s="57"/>
      <c r="CO214" s="57"/>
      <c r="CP214" s="57"/>
      <c r="CQ214" s="57"/>
    </row>
    <row r="215" spans="1:95" s="121" customFormat="1">
      <c r="A215" s="26"/>
      <c r="B215" s="54"/>
      <c r="C215" s="53"/>
      <c r="D215" s="27"/>
      <c r="E215" s="28"/>
      <c r="F215" s="29"/>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30">
        <f t="shared" si="9"/>
        <v>0</v>
      </c>
      <c r="AV215" s="24"/>
      <c r="AW215" s="44" t="str">
        <f>IFERROR(VLOOKUP(AV215,'Domenii-CNATDCU'!$A$2:$C$87,3,FALSE),"")</f>
        <v/>
      </c>
      <c r="AX215" s="56"/>
      <c r="AY215" s="58"/>
      <c r="AZ215" s="46"/>
      <c r="BA215" s="25"/>
      <c r="BB215" s="25"/>
      <c r="BC215" s="25"/>
      <c r="BD215" s="25"/>
      <c r="BE215" s="25"/>
      <c r="BF215" s="25"/>
      <c r="BG215" s="25"/>
      <c r="BH215" s="25"/>
      <c r="BI215" s="25"/>
      <c r="BJ215" s="25"/>
      <c r="BK215" s="25"/>
      <c r="BL215" s="25"/>
      <c r="BM215" s="25"/>
      <c r="BN215" s="25"/>
      <c r="BO215" s="25"/>
      <c r="BP215" s="25"/>
      <c r="BQ215" s="25"/>
      <c r="BR215" s="25"/>
      <c r="BS215" s="25"/>
      <c r="BT215" s="25"/>
      <c r="BU215" s="25"/>
      <c r="BV215" s="25"/>
      <c r="BW215" s="25"/>
      <c r="BX215" s="25"/>
      <c r="BY215" s="25"/>
      <c r="BZ215" s="57"/>
      <c r="CA215" s="57"/>
      <c r="CB215" s="57"/>
      <c r="CC215" s="57"/>
      <c r="CD215" s="57"/>
      <c r="CE215" s="57"/>
      <c r="CF215" s="57"/>
      <c r="CG215" s="57"/>
      <c r="CH215" s="57"/>
      <c r="CI215" s="57"/>
      <c r="CJ215" s="57"/>
      <c r="CK215" s="57"/>
      <c r="CL215" s="57"/>
      <c r="CM215" s="57"/>
      <c r="CN215" s="57"/>
      <c r="CO215" s="57"/>
      <c r="CP215" s="57"/>
      <c r="CQ215" s="57"/>
    </row>
    <row r="216" spans="1:95" s="121" customFormat="1">
      <c r="A216" s="26"/>
      <c r="B216" s="54"/>
      <c r="C216" s="53"/>
      <c r="D216" s="27"/>
      <c r="E216" s="28"/>
      <c r="F216" s="29"/>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30">
        <f t="shared" si="9"/>
        <v>0</v>
      </c>
      <c r="AV216" s="24"/>
      <c r="AW216" s="44" t="str">
        <f>IFERROR(VLOOKUP(AV216,'Domenii-CNATDCU'!$A$2:$C$87,3,FALSE),"")</f>
        <v/>
      </c>
      <c r="AX216" s="56"/>
      <c r="AY216" s="58"/>
      <c r="AZ216" s="46"/>
      <c r="BA216" s="25"/>
      <c r="BB216" s="25"/>
      <c r="BC216" s="25"/>
      <c r="BD216" s="25"/>
      <c r="BE216" s="25"/>
      <c r="BF216" s="25"/>
      <c r="BG216" s="25"/>
      <c r="BH216" s="25"/>
      <c r="BI216" s="25"/>
      <c r="BJ216" s="25"/>
      <c r="BK216" s="25"/>
      <c r="BL216" s="25"/>
      <c r="BM216" s="25"/>
      <c r="BN216" s="25"/>
      <c r="BO216" s="25"/>
      <c r="BP216" s="25"/>
      <c r="BQ216" s="25"/>
      <c r="BR216" s="25"/>
      <c r="BS216" s="25"/>
      <c r="BT216" s="25"/>
      <c r="BU216" s="25"/>
      <c r="BV216" s="25"/>
      <c r="BW216" s="25"/>
      <c r="BX216" s="25"/>
      <c r="BY216" s="25"/>
      <c r="BZ216" s="57"/>
      <c r="CA216" s="57"/>
      <c r="CB216" s="57"/>
      <c r="CC216" s="57"/>
      <c r="CD216" s="57"/>
      <c r="CE216" s="57"/>
      <c r="CF216" s="57"/>
      <c r="CG216" s="57"/>
      <c r="CH216" s="57"/>
      <c r="CI216" s="57"/>
      <c r="CJ216" s="57"/>
      <c r="CK216" s="57"/>
      <c r="CL216" s="57"/>
      <c r="CM216" s="57"/>
      <c r="CN216" s="57"/>
      <c r="CO216" s="57"/>
      <c r="CP216" s="57"/>
      <c r="CQ216" s="57"/>
    </row>
    <row r="217" spans="1:95" s="121" customFormat="1">
      <c r="A217" s="26"/>
      <c r="B217" s="54"/>
      <c r="C217" s="53"/>
      <c r="D217" s="27"/>
      <c r="E217" s="28"/>
      <c r="F217" s="29"/>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30">
        <f t="shared" si="9"/>
        <v>0</v>
      </c>
      <c r="AV217" s="24"/>
      <c r="AW217" s="44" t="str">
        <f>IFERROR(VLOOKUP(AV217,'Domenii-CNATDCU'!$A$2:$C$87,3,FALSE),"")</f>
        <v/>
      </c>
      <c r="AX217" s="56"/>
      <c r="AY217" s="58"/>
      <c r="AZ217" s="46"/>
      <c r="BA217" s="25"/>
      <c r="BB217" s="25"/>
      <c r="BC217" s="25"/>
      <c r="BD217" s="25"/>
      <c r="BE217" s="25"/>
      <c r="BF217" s="25"/>
      <c r="BG217" s="25"/>
      <c r="BH217" s="25"/>
      <c r="BI217" s="25"/>
      <c r="BJ217" s="25"/>
      <c r="BK217" s="25"/>
      <c r="BL217" s="25"/>
      <c r="BM217" s="25"/>
      <c r="BN217" s="25"/>
      <c r="BO217" s="25"/>
      <c r="BP217" s="25"/>
      <c r="BQ217" s="25"/>
      <c r="BR217" s="25"/>
      <c r="BS217" s="25"/>
      <c r="BT217" s="25"/>
      <c r="BU217" s="25"/>
      <c r="BV217" s="25"/>
      <c r="BW217" s="25"/>
      <c r="BX217" s="25"/>
      <c r="BY217" s="25"/>
      <c r="BZ217" s="57"/>
      <c r="CA217" s="57"/>
      <c r="CB217" s="57"/>
      <c r="CC217" s="57"/>
      <c r="CD217" s="57"/>
      <c r="CE217" s="57"/>
      <c r="CF217" s="57"/>
      <c r="CG217" s="57"/>
      <c r="CH217" s="57"/>
      <c r="CI217" s="57"/>
      <c r="CJ217" s="57"/>
      <c r="CK217" s="57"/>
      <c r="CL217" s="57"/>
      <c r="CM217" s="57"/>
      <c r="CN217" s="57"/>
      <c r="CO217" s="57"/>
      <c r="CP217" s="57"/>
      <c r="CQ217" s="57"/>
    </row>
    <row r="218" spans="1:95" s="121" customFormat="1">
      <c r="A218" s="26"/>
      <c r="B218" s="54"/>
      <c r="C218" s="53"/>
      <c r="D218" s="27"/>
      <c r="E218" s="28"/>
      <c r="F218" s="29"/>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30">
        <f t="shared" si="9"/>
        <v>0</v>
      </c>
      <c r="AV218" s="24"/>
      <c r="AW218" s="44" t="str">
        <f>IFERROR(VLOOKUP(AV218,'Domenii-CNATDCU'!$A$2:$C$87,3,FALSE),"")</f>
        <v/>
      </c>
      <c r="AX218" s="56"/>
      <c r="AY218" s="58"/>
      <c r="AZ218" s="46"/>
      <c r="BA218" s="25"/>
      <c r="BB218" s="25"/>
      <c r="BC218" s="25"/>
      <c r="BD218" s="25"/>
      <c r="BE218" s="25"/>
      <c r="BF218" s="25"/>
      <c r="BG218" s="25"/>
      <c r="BH218" s="25"/>
      <c r="BI218" s="25"/>
      <c r="BJ218" s="25"/>
      <c r="BK218" s="25"/>
      <c r="BL218" s="25"/>
      <c r="BM218" s="25"/>
      <c r="BN218" s="25"/>
      <c r="BO218" s="25"/>
      <c r="BP218" s="25"/>
      <c r="BQ218" s="25"/>
      <c r="BR218" s="25"/>
      <c r="BS218" s="25"/>
      <c r="BT218" s="25"/>
      <c r="BU218" s="25"/>
      <c r="BV218" s="25"/>
      <c r="BW218" s="25"/>
      <c r="BX218" s="25"/>
      <c r="BY218" s="25"/>
      <c r="BZ218" s="57"/>
      <c r="CA218" s="57"/>
      <c r="CB218" s="57"/>
      <c r="CC218" s="57"/>
      <c r="CD218" s="57"/>
      <c r="CE218" s="57"/>
      <c r="CF218" s="57"/>
      <c r="CG218" s="57"/>
      <c r="CH218" s="57"/>
      <c r="CI218" s="57"/>
      <c r="CJ218" s="57"/>
      <c r="CK218" s="57"/>
      <c r="CL218" s="57"/>
      <c r="CM218" s="57"/>
      <c r="CN218" s="57"/>
      <c r="CO218" s="57"/>
      <c r="CP218" s="57"/>
      <c r="CQ218" s="57"/>
    </row>
    <row r="219" spans="1:95" s="121" customFormat="1">
      <c r="A219" s="26"/>
      <c r="B219" s="54"/>
      <c r="C219" s="53"/>
      <c r="D219" s="27"/>
      <c r="E219" s="28"/>
      <c r="F219" s="29"/>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30">
        <f t="shared" si="9"/>
        <v>0</v>
      </c>
      <c r="AV219" s="24"/>
      <c r="AW219" s="44" t="str">
        <f>IFERROR(VLOOKUP(AV219,'Domenii-CNATDCU'!$A$2:$C$87,3,FALSE),"")</f>
        <v/>
      </c>
      <c r="AX219" s="56"/>
      <c r="AY219" s="58"/>
      <c r="AZ219" s="46"/>
      <c r="BA219" s="25"/>
      <c r="BB219" s="25"/>
      <c r="BC219" s="25"/>
      <c r="BD219" s="25"/>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57"/>
      <c r="CA219" s="57"/>
      <c r="CB219" s="57"/>
      <c r="CC219" s="57"/>
      <c r="CD219" s="57"/>
      <c r="CE219" s="57"/>
      <c r="CF219" s="57"/>
      <c r="CG219" s="57"/>
      <c r="CH219" s="57"/>
      <c r="CI219" s="57"/>
      <c r="CJ219" s="57"/>
      <c r="CK219" s="57"/>
      <c r="CL219" s="57"/>
      <c r="CM219" s="57"/>
      <c r="CN219" s="57"/>
      <c r="CO219" s="57"/>
      <c r="CP219" s="57"/>
      <c r="CQ219" s="57"/>
    </row>
    <row r="220" spans="1:95" s="121" customFormat="1">
      <c r="A220" s="26"/>
      <c r="B220" s="54"/>
      <c r="C220" s="53"/>
      <c r="D220" s="27"/>
      <c r="E220" s="28"/>
      <c r="F220" s="29"/>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30">
        <f t="shared" si="9"/>
        <v>0</v>
      </c>
      <c r="AV220" s="24"/>
      <c r="AW220" s="44" t="str">
        <f>IFERROR(VLOOKUP(AV220,'Domenii-CNATDCU'!$A$2:$C$87,3,FALSE),"")</f>
        <v/>
      </c>
      <c r="AX220" s="56"/>
      <c r="AY220" s="58"/>
      <c r="AZ220" s="46"/>
      <c r="BA220" s="25"/>
      <c r="BB220" s="25"/>
      <c r="BC220" s="25"/>
      <c r="BD220" s="25"/>
      <c r="BE220" s="25"/>
      <c r="BF220" s="25"/>
      <c r="BG220" s="25"/>
      <c r="BH220" s="25"/>
      <c r="BI220" s="25"/>
      <c r="BJ220" s="25"/>
      <c r="BK220" s="25"/>
      <c r="BL220" s="25"/>
      <c r="BM220" s="25"/>
      <c r="BN220" s="25"/>
      <c r="BO220" s="25"/>
      <c r="BP220" s="25"/>
      <c r="BQ220" s="25"/>
      <c r="BR220" s="25"/>
      <c r="BS220" s="25"/>
      <c r="BT220" s="25"/>
      <c r="BU220" s="25"/>
      <c r="BV220" s="25"/>
      <c r="BW220" s="25"/>
      <c r="BX220" s="25"/>
      <c r="BY220" s="25"/>
      <c r="BZ220" s="57"/>
      <c r="CA220" s="57"/>
      <c r="CB220" s="57"/>
      <c r="CC220" s="57"/>
      <c r="CD220" s="57"/>
      <c r="CE220" s="57"/>
      <c r="CF220" s="57"/>
      <c r="CG220" s="57"/>
      <c r="CH220" s="57"/>
      <c r="CI220" s="57"/>
      <c r="CJ220" s="57"/>
      <c r="CK220" s="57"/>
      <c r="CL220" s="57"/>
      <c r="CM220" s="57"/>
      <c r="CN220" s="57"/>
      <c r="CO220" s="57"/>
      <c r="CP220" s="57"/>
      <c r="CQ220" s="57"/>
    </row>
    <row r="221" spans="1:95" s="121" customFormat="1">
      <c r="A221" s="26"/>
      <c r="B221" s="54"/>
      <c r="C221" s="53"/>
      <c r="D221" s="27"/>
      <c r="E221" s="28"/>
      <c r="F221" s="29"/>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30">
        <f t="shared" si="9"/>
        <v>0</v>
      </c>
      <c r="AV221" s="24"/>
      <c r="AW221" s="44" t="str">
        <f>IFERROR(VLOOKUP(AV221,'Domenii-CNATDCU'!$A$2:$C$87,3,FALSE),"")</f>
        <v/>
      </c>
      <c r="AX221" s="56"/>
      <c r="AY221" s="58"/>
      <c r="AZ221" s="46"/>
      <c r="BA221" s="25"/>
      <c r="BB221" s="25"/>
      <c r="BC221" s="25"/>
      <c r="BD221" s="25"/>
      <c r="BE221" s="25"/>
      <c r="BF221" s="25"/>
      <c r="BG221" s="25"/>
      <c r="BH221" s="25"/>
      <c r="BI221" s="25"/>
      <c r="BJ221" s="25"/>
      <c r="BK221" s="25"/>
      <c r="BL221" s="25"/>
      <c r="BM221" s="25"/>
      <c r="BN221" s="25"/>
      <c r="BO221" s="25"/>
      <c r="BP221" s="25"/>
      <c r="BQ221" s="25"/>
      <c r="BR221" s="25"/>
      <c r="BS221" s="25"/>
      <c r="BT221" s="25"/>
      <c r="BU221" s="25"/>
      <c r="BV221" s="25"/>
      <c r="BW221" s="25"/>
      <c r="BX221" s="25"/>
      <c r="BY221" s="25"/>
      <c r="BZ221" s="57"/>
      <c r="CA221" s="57"/>
      <c r="CB221" s="57"/>
      <c r="CC221" s="57"/>
      <c r="CD221" s="57"/>
      <c r="CE221" s="57"/>
      <c r="CF221" s="57"/>
      <c r="CG221" s="57"/>
      <c r="CH221" s="57"/>
      <c r="CI221" s="57"/>
      <c r="CJ221" s="57"/>
      <c r="CK221" s="57"/>
      <c r="CL221" s="57"/>
      <c r="CM221" s="57"/>
      <c r="CN221" s="57"/>
      <c r="CO221" s="57"/>
      <c r="CP221" s="57"/>
      <c r="CQ221" s="57"/>
    </row>
    <row r="222" spans="1:95" s="121" customFormat="1">
      <c r="A222" s="26"/>
      <c r="B222" s="54"/>
      <c r="C222" s="53"/>
      <c r="D222" s="27"/>
      <c r="E222" s="28"/>
      <c r="F222" s="29"/>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30">
        <f t="shared" si="9"/>
        <v>0</v>
      </c>
      <c r="AV222" s="24"/>
      <c r="AW222" s="44" t="str">
        <f>IFERROR(VLOOKUP(AV222,'Domenii-CNATDCU'!$A$2:$C$87,3,FALSE),"")</f>
        <v/>
      </c>
      <c r="AX222" s="56"/>
      <c r="AY222" s="58"/>
      <c r="AZ222" s="46"/>
      <c r="BA222" s="25"/>
      <c r="BB222" s="25"/>
      <c r="BC222" s="25"/>
      <c r="BD222" s="25"/>
      <c r="BE222" s="25"/>
      <c r="BF222" s="25"/>
      <c r="BG222" s="25"/>
      <c r="BH222" s="25"/>
      <c r="BI222" s="25"/>
      <c r="BJ222" s="25"/>
      <c r="BK222" s="25"/>
      <c r="BL222" s="25"/>
      <c r="BM222" s="25"/>
      <c r="BN222" s="25"/>
      <c r="BO222" s="25"/>
      <c r="BP222" s="25"/>
      <c r="BQ222" s="25"/>
      <c r="BR222" s="25"/>
      <c r="BS222" s="25"/>
      <c r="BT222" s="25"/>
      <c r="BU222" s="25"/>
      <c r="BV222" s="25"/>
      <c r="BW222" s="25"/>
      <c r="BX222" s="25"/>
      <c r="BY222" s="25"/>
      <c r="BZ222" s="57"/>
      <c r="CA222" s="57"/>
      <c r="CB222" s="57"/>
      <c r="CC222" s="57"/>
      <c r="CD222" s="57"/>
      <c r="CE222" s="57"/>
      <c r="CF222" s="57"/>
      <c r="CG222" s="57"/>
      <c r="CH222" s="57"/>
      <c r="CI222" s="57"/>
      <c r="CJ222" s="57"/>
      <c r="CK222" s="57"/>
      <c r="CL222" s="57"/>
      <c r="CM222" s="57"/>
      <c r="CN222" s="57"/>
      <c r="CO222" s="57"/>
      <c r="CP222" s="57"/>
      <c r="CQ222" s="57"/>
    </row>
    <row r="223" spans="1:95" s="121" customFormat="1">
      <c r="A223" s="26"/>
      <c r="B223" s="54"/>
      <c r="C223" s="53"/>
      <c r="D223" s="27"/>
      <c r="E223" s="28"/>
      <c r="F223" s="29"/>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30">
        <f t="shared" si="9"/>
        <v>0</v>
      </c>
      <c r="AV223" s="24"/>
      <c r="AW223" s="44" t="str">
        <f>IFERROR(VLOOKUP(AV223,'Domenii-CNATDCU'!$A$2:$C$87,3,FALSE),"")</f>
        <v/>
      </c>
      <c r="AX223" s="56"/>
      <c r="AY223" s="58"/>
      <c r="AZ223" s="46"/>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57"/>
      <c r="CA223" s="57"/>
      <c r="CB223" s="57"/>
      <c r="CC223" s="57"/>
      <c r="CD223" s="57"/>
      <c r="CE223" s="57"/>
      <c r="CF223" s="57"/>
      <c r="CG223" s="57"/>
      <c r="CH223" s="57"/>
      <c r="CI223" s="57"/>
      <c r="CJ223" s="57"/>
      <c r="CK223" s="57"/>
      <c r="CL223" s="57"/>
      <c r="CM223" s="57"/>
      <c r="CN223" s="57"/>
      <c r="CO223" s="57"/>
      <c r="CP223" s="57"/>
      <c r="CQ223" s="57"/>
    </row>
    <row r="224" spans="1:95" s="121" customFormat="1">
      <c r="A224" s="26"/>
      <c r="B224" s="54"/>
      <c r="C224" s="53"/>
      <c r="D224" s="27"/>
      <c r="E224" s="28"/>
      <c r="F224" s="29"/>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30">
        <f t="shared" si="9"/>
        <v>0</v>
      </c>
      <c r="AV224" s="24"/>
      <c r="AW224" s="44" t="str">
        <f>IFERROR(VLOOKUP(AV224,'Domenii-CNATDCU'!$A$2:$C$87,3,FALSE),"")</f>
        <v/>
      </c>
      <c r="AX224" s="56"/>
      <c r="AY224" s="58"/>
      <c r="AZ224" s="46"/>
      <c r="BA224" s="25"/>
      <c r="BB224" s="25"/>
      <c r="BC224" s="25"/>
      <c r="BD224" s="25"/>
      <c r="BE224" s="25"/>
      <c r="BF224" s="25"/>
      <c r="BG224" s="25"/>
      <c r="BH224" s="25"/>
      <c r="BI224" s="25"/>
      <c r="BJ224" s="25"/>
      <c r="BK224" s="25"/>
      <c r="BL224" s="25"/>
      <c r="BM224" s="25"/>
      <c r="BN224" s="25"/>
      <c r="BO224" s="25"/>
      <c r="BP224" s="25"/>
      <c r="BQ224" s="25"/>
      <c r="BR224" s="25"/>
      <c r="BS224" s="25"/>
      <c r="BT224" s="25"/>
      <c r="BU224" s="25"/>
      <c r="BV224" s="25"/>
      <c r="BW224" s="25"/>
      <c r="BX224" s="25"/>
      <c r="BY224" s="25"/>
      <c r="BZ224" s="57"/>
      <c r="CA224" s="57"/>
      <c r="CB224" s="57"/>
      <c r="CC224" s="57"/>
      <c r="CD224" s="57"/>
      <c r="CE224" s="57"/>
      <c r="CF224" s="57"/>
      <c r="CG224" s="57"/>
      <c r="CH224" s="57"/>
      <c r="CI224" s="57"/>
      <c r="CJ224" s="57"/>
      <c r="CK224" s="57"/>
      <c r="CL224" s="57"/>
      <c r="CM224" s="57"/>
      <c r="CN224" s="57"/>
      <c r="CO224" s="57"/>
      <c r="CP224" s="57"/>
      <c r="CQ224" s="57"/>
    </row>
    <row r="225" spans="1:95" s="121" customFormat="1">
      <c r="A225" s="26"/>
      <c r="B225" s="54"/>
      <c r="C225" s="53"/>
      <c r="D225" s="27"/>
      <c r="E225" s="28"/>
      <c r="F225" s="29"/>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30">
        <f t="shared" si="9"/>
        <v>0</v>
      </c>
      <c r="AV225" s="24"/>
      <c r="AW225" s="44" t="str">
        <f>IFERROR(VLOOKUP(AV225,'Domenii-CNATDCU'!$A$2:$C$87,3,FALSE),"")</f>
        <v/>
      </c>
      <c r="AX225" s="56"/>
      <c r="AY225" s="58"/>
      <c r="AZ225" s="46"/>
      <c r="BA225" s="25"/>
      <c r="BB225" s="25"/>
      <c r="BC225" s="25"/>
      <c r="BD225" s="25"/>
      <c r="BE225" s="25"/>
      <c r="BF225" s="25"/>
      <c r="BG225" s="25"/>
      <c r="BH225" s="25"/>
      <c r="BI225" s="25"/>
      <c r="BJ225" s="25"/>
      <c r="BK225" s="25"/>
      <c r="BL225" s="25"/>
      <c r="BM225" s="25"/>
      <c r="BN225" s="25"/>
      <c r="BO225" s="25"/>
      <c r="BP225" s="25"/>
      <c r="BQ225" s="25"/>
      <c r="BR225" s="25"/>
      <c r="BS225" s="25"/>
      <c r="BT225" s="25"/>
      <c r="BU225" s="25"/>
      <c r="BV225" s="25"/>
      <c r="BW225" s="25"/>
      <c r="BX225" s="25"/>
      <c r="BY225" s="25"/>
      <c r="BZ225" s="57"/>
      <c r="CA225" s="57"/>
      <c r="CB225" s="57"/>
      <c r="CC225" s="57"/>
      <c r="CD225" s="57"/>
      <c r="CE225" s="57"/>
      <c r="CF225" s="57"/>
      <c r="CG225" s="57"/>
      <c r="CH225" s="57"/>
      <c r="CI225" s="57"/>
      <c r="CJ225" s="57"/>
      <c r="CK225" s="57"/>
      <c r="CL225" s="57"/>
      <c r="CM225" s="57"/>
      <c r="CN225" s="57"/>
      <c r="CO225" s="57"/>
      <c r="CP225" s="57"/>
      <c r="CQ225" s="57"/>
    </row>
    <row r="226" spans="1:95" s="121" customFormat="1">
      <c r="A226" s="26"/>
      <c r="B226" s="54"/>
      <c r="C226" s="53"/>
      <c r="D226" s="27"/>
      <c r="E226" s="28"/>
      <c r="F226" s="29"/>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30">
        <f t="shared" si="9"/>
        <v>0</v>
      </c>
      <c r="AV226" s="24"/>
      <c r="AW226" s="44" t="str">
        <f>IFERROR(VLOOKUP(AV226,'Domenii-CNATDCU'!$A$2:$C$87,3,FALSE),"")</f>
        <v/>
      </c>
      <c r="AX226" s="56"/>
      <c r="AY226" s="58"/>
      <c r="AZ226" s="46"/>
      <c r="BA226" s="25"/>
      <c r="BB226" s="25"/>
      <c r="BC226" s="25"/>
      <c r="BD226" s="25"/>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57"/>
      <c r="CA226" s="57"/>
      <c r="CB226" s="57"/>
      <c r="CC226" s="57"/>
      <c r="CD226" s="57"/>
      <c r="CE226" s="57"/>
      <c r="CF226" s="57"/>
      <c r="CG226" s="57"/>
      <c r="CH226" s="57"/>
      <c r="CI226" s="57"/>
      <c r="CJ226" s="57"/>
      <c r="CK226" s="57"/>
      <c r="CL226" s="57"/>
      <c r="CM226" s="57"/>
      <c r="CN226" s="57"/>
      <c r="CO226" s="57"/>
      <c r="CP226" s="57"/>
      <c r="CQ226" s="57"/>
    </row>
    <row r="227" spans="1:95" s="121" customFormat="1">
      <c r="A227" s="26"/>
      <c r="B227" s="54"/>
      <c r="C227" s="53"/>
      <c r="D227" s="27"/>
      <c r="E227" s="28"/>
      <c r="F227" s="29"/>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30">
        <f t="shared" si="9"/>
        <v>0</v>
      </c>
      <c r="AV227" s="24"/>
      <c r="AW227" s="44" t="str">
        <f>IFERROR(VLOOKUP(AV227,'Domenii-CNATDCU'!$A$2:$C$87,3,FALSE),"")</f>
        <v/>
      </c>
      <c r="AX227" s="56"/>
      <c r="AY227" s="58"/>
      <c r="AZ227" s="46"/>
      <c r="BA227" s="25"/>
      <c r="BB227" s="25"/>
      <c r="BC227" s="25"/>
      <c r="BD227" s="25"/>
      <c r="BE227" s="25"/>
      <c r="BF227" s="25"/>
      <c r="BG227" s="25"/>
      <c r="BH227" s="25"/>
      <c r="BI227" s="25"/>
      <c r="BJ227" s="25"/>
      <c r="BK227" s="25"/>
      <c r="BL227" s="25"/>
      <c r="BM227" s="25"/>
      <c r="BN227" s="25"/>
      <c r="BO227" s="25"/>
      <c r="BP227" s="25"/>
      <c r="BQ227" s="25"/>
      <c r="BR227" s="25"/>
      <c r="BS227" s="25"/>
      <c r="BT227" s="25"/>
      <c r="BU227" s="25"/>
      <c r="BV227" s="25"/>
      <c r="BW227" s="25"/>
      <c r="BX227" s="25"/>
      <c r="BY227" s="25"/>
      <c r="BZ227" s="57"/>
      <c r="CA227" s="57"/>
      <c r="CB227" s="57"/>
      <c r="CC227" s="57"/>
      <c r="CD227" s="57"/>
      <c r="CE227" s="57"/>
      <c r="CF227" s="57"/>
      <c r="CG227" s="57"/>
      <c r="CH227" s="57"/>
      <c r="CI227" s="57"/>
      <c r="CJ227" s="57"/>
      <c r="CK227" s="57"/>
      <c r="CL227" s="57"/>
      <c r="CM227" s="57"/>
      <c r="CN227" s="57"/>
      <c r="CO227" s="57"/>
      <c r="CP227" s="57"/>
      <c r="CQ227" s="57"/>
    </row>
    <row r="228" spans="1:95" s="121" customFormat="1">
      <c r="A228" s="26"/>
      <c r="B228" s="54"/>
      <c r="C228" s="53"/>
      <c r="D228" s="27"/>
      <c r="E228" s="28"/>
      <c r="F228" s="29"/>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30">
        <f t="shared" si="9"/>
        <v>0</v>
      </c>
      <c r="AV228" s="24"/>
      <c r="AW228" s="44" t="str">
        <f>IFERROR(VLOOKUP(AV228,'Domenii-CNATDCU'!$A$2:$C$87,3,FALSE),"")</f>
        <v/>
      </c>
      <c r="AX228" s="56"/>
      <c r="AY228" s="58"/>
      <c r="AZ228" s="46"/>
      <c r="BA228" s="25"/>
      <c r="BB228" s="25"/>
      <c r="BC228" s="25"/>
      <c r="BD228" s="25"/>
      <c r="BE228" s="25"/>
      <c r="BF228" s="25"/>
      <c r="BG228" s="25"/>
      <c r="BH228" s="25"/>
      <c r="BI228" s="25"/>
      <c r="BJ228" s="25"/>
      <c r="BK228" s="25"/>
      <c r="BL228" s="25"/>
      <c r="BM228" s="25"/>
      <c r="BN228" s="25"/>
      <c r="BO228" s="25"/>
      <c r="BP228" s="25"/>
      <c r="BQ228" s="25"/>
      <c r="BR228" s="25"/>
      <c r="BS228" s="25"/>
      <c r="BT228" s="25"/>
      <c r="BU228" s="25"/>
      <c r="BV228" s="25"/>
      <c r="BW228" s="25"/>
      <c r="BX228" s="25"/>
      <c r="BY228" s="25"/>
      <c r="BZ228" s="57"/>
      <c r="CA228" s="57"/>
      <c r="CB228" s="57"/>
      <c r="CC228" s="57"/>
      <c r="CD228" s="57"/>
      <c r="CE228" s="57"/>
      <c r="CF228" s="57"/>
      <c r="CG228" s="57"/>
      <c r="CH228" s="57"/>
      <c r="CI228" s="57"/>
      <c r="CJ228" s="57"/>
      <c r="CK228" s="57"/>
      <c r="CL228" s="57"/>
      <c r="CM228" s="57"/>
      <c r="CN228" s="57"/>
      <c r="CO228" s="57"/>
      <c r="CP228" s="57"/>
      <c r="CQ228" s="57"/>
    </row>
    <row r="229" spans="1:95" s="121" customFormat="1">
      <c r="A229" s="26"/>
      <c r="B229" s="54"/>
      <c r="C229" s="53"/>
      <c r="D229" s="27"/>
      <c r="E229" s="28"/>
      <c r="F229" s="29"/>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30">
        <f t="shared" si="9"/>
        <v>0</v>
      </c>
      <c r="AV229" s="24"/>
      <c r="AW229" s="44" t="str">
        <f>IFERROR(VLOOKUP(AV229,'Domenii-CNATDCU'!$A$2:$C$87,3,FALSE),"")</f>
        <v/>
      </c>
      <c r="AX229" s="56"/>
      <c r="AY229" s="58"/>
      <c r="AZ229" s="46"/>
      <c r="BA229" s="25"/>
      <c r="BB229" s="25"/>
      <c r="BC229" s="25"/>
      <c r="BD229" s="25"/>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57"/>
      <c r="CA229" s="57"/>
      <c r="CB229" s="57"/>
      <c r="CC229" s="57"/>
      <c r="CD229" s="57"/>
      <c r="CE229" s="57"/>
      <c r="CF229" s="57"/>
      <c r="CG229" s="57"/>
      <c r="CH229" s="57"/>
      <c r="CI229" s="57"/>
      <c r="CJ229" s="57"/>
      <c r="CK229" s="57"/>
      <c r="CL229" s="57"/>
      <c r="CM229" s="57"/>
      <c r="CN229" s="57"/>
      <c r="CO229" s="57"/>
      <c r="CP229" s="57"/>
      <c r="CQ229" s="57"/>
    </row>
    <row r="230" spans="1:95" s="121" customFormat="1">
      <c r="A230" s="26"/>
      <c r="B230" s="54"/>
      <c r="C230" s="53"/>
      <c r="D230" s="27"/>
      <c r="E230" s="28"/>
      <c r="F230" s="29"/>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30">
        <f t="shared" si="9"/>
        <v>0</v>
      </c>
      <c r="AV230" s="24"/>
      <c r="AW230" s="44" t="str">
        <f>IFERROR(VLOOKUP(AV230,'Domenii-CNATDCU'!$A$2:$C$87,3,FALSE),"")</f>
        <v/>
      </c>
      <c r="AX230" s="56"/>
      <c r="AY230" s="58"/>
      <c r="AZ230" s="46"/>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57"/>
      <c r="CA230" s="57"/>
      <c r="CB230" s="57"/>
      <c r="CC230" s="57"/>
      <c r="CD230" s="57"/>
      <c r="CE230" s="57"/>
      <c r="CF230" s="57"/>
      <c r="CG230" s="57"/>
      <c r="CH230" s="57"/>
      <c r="CI230" s="57"/>
      <c r="CJ230" s="57"/>
      <c r="CK230" s="57"/>
      <c r="CL230" s="57"/>
      <c r="CM230" s="57"/>
      <c r="CN230" s="57"/>
      <c r="CO230" s="57"/>
      <c r="CP230" s="57"/>
      <c r="CQ230" s="57"/>
    </row>
    <row r="231" spans="1:95" s="121" customFormat="1">
      <c r="A231" s="26"/>
      <c r="B231" s="54"/>
      <c r="C231" s="53"/>
      <c r="D231" s="27"/>
      <c r="E231" s="28"/>
      <c r="F231" s="29"/>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30">
        <f t="shared" si="9"/>
        <v>0</v>
      </c>
      <c r="AV231" s="24"/>
      <c r="AW231" s="44" t="str">
        <f>IFERROR(VLOOKUP(AV231,'Domenii-CNATDCU'!$A$2:$C$87,3,FALSE),"")</f>
        <v/>
      </c>
      <c r="AX231" s="56"/>
      <c r="AY231" s="58"/>
      <c r="AZ231" s="46"/>
      <c r="BA231" s="25"/>
      <c r="BB231" s="25"/>
      <c r="BC231" s="25"/>
      <c r="BD231" s="25"/>
      <c r="BE231" s="25"/>
      <c r="BF231" s="25"/>
      <c r="BG231" s="25"/>
      <c r="BH231" s="25"/>
      <c r="BI231" s="25"/>
      <c r="BJ231" s="25"/>
      <c r="BK231" s="25"/>
      <c r="BL231" s="25"/>
      <c r="BM231" s="25"/>
      <c r="BN231" s="25"/>
      <c r="BO231" s="25"/>
      <c r="BP231" s="25"/>
      <c r="BQ231" s="25"/>
      <c r="BR231" s="25"/>
      <c r="BS231" s="25"/>
      <c r="BT231" s="25"/>
      <c r="BU231" s="25"/>
      <c r="BV231" s="25"/>
      <c r="BW231" s="25"/>
      <c r="BX231" s="25"/>
      <c r="BY231" s="25"/>
      <c r="BZ231" s="57"/>
      <c r="CA231" s="57"/>
      <c r="CB231" s="57"/>
      <c r="CC231" s="57"/>
      <c r="CD231" s="57"/>
      <c r="CE231" s="57"/>
      <c r="CF231" s="57"/>
      <c r="CG231" s="57"/>
      <c r="CH231" s="57"/>
      <c r="CI231" s="57"/>
      <c r="CJ231" s="57"/>
      <c r="CK231" s="57"/>
      <c r="CL231" s="57"/>
      <c r="CM231" s="57"/>
      <c r="CN231" s="57"/>
      <c r="CO231" s="57"/>
      <c r="CP231" s="57"/>
      <c r="CQ231" s="57"/>
    </row>
    <row r="232" spans="1:95" s="121" customFormat="1">
      <c r="A232" s="26"/>
      <c r="B232" s="54"/>
      <c r="C232" s="53"/>
      <c r="D232" s="27"/>
      <c r="E232" s="28"/>
      <c r="F232" s="29"/>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30">
        <f t="shared" si="9"/>
        <v>0</v>
      </c>
      <c r="AV232" s="24"/>
      <c r="AW232" s="44" t="str">
        <f>IFERROR(VLOOKUP(AV232,'Domenii-CNATDCU'!$A$2:$C$87,3,FALSE),"")</f>
        <v/>
      </c>
      <c r="AX232" s="56"/>
      <c r="AY232" s="58"/>
      <c r="AZ232" s="46"/>
      <c r="BA232" s="25"/>
      <c r="BB232" s="25"/>
      <c r="BC232" s="25"/>
      <c r="BD232" s="25"/>
      <c r="BE232" s="25"/>
      <c r="BF232" s="25"/>
      <c r="BG232" s="25"/>
      <c r="BH232" s="25"/>
      <c r="BI232" s="25"/>
      <c r="BJ232" s="25"/>
      <c r="BK232" s="25"/>
      <c r="BL232" s="25"/>
      <c r="BM232" s="25"/>
      <c r="BN232" s="25"/>
      <c r="BO232" s="25"/>
      <c r="BP232" s="25"/>
      <c r="BQ232" s="25"/>
      <c r="BR232" s="25"/>
      <c r="BS232" s="25"/>
      <c r="BT232" s="25"/>
      <c r="BU232" s="25"/>
      <c r="BV232" s="25"/>
      <c r="BW232" s="25"/>
      <c r="BX232" s="25"/>
      <c r="BY232" s="25"/>
      <c r="BZ232" s="57"/>
      <c r="CA232" s="57"/>
      <c r="CB232" s="57"/>
      <c r="CC232" s="57"/>
      <c r="CD232" s="57"/>
      <c r="CE232" s="57"/>
      <c r="CF232" s="57"/>
      <c r="CG232" s="57"/>
      <c r="CH232" s="57"/>
      <c r="CI232" s="57"/>
      <c r="CJ232" s="57"/>
      <c r="CK232" s="57"/>
      <c r="CL232" s="57"/>
      <c r="CM232" s="57"/>
      <c r="CN232" s="57"/>
      <c r="CO232" s="57"/>
      <c r="CP232" s="57"/>
      <c r="CQ232" s="57"/>
    </row>
    <row r="233" spans="1:95" s="121" customFormat="1">
      <c r="A233" s="26"/>
      <c r="B233" s="54"/>
      <c r="C233" s="53"/>
      <c r="D233" s="27"/>
      <c r="E233" s="28"/>
      <c r="F233" s="29"/>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30">
        <f t="shared" si="9"/>
        <v>0</v>
      </c>
      <c r="AV233" s="24"/>
      <c r="AW233" s="44" t="str">
        <f>IFERROR(VLOOKUP(AV233,'Domenii-CNATDCU'!$A$2:$C$87,3,FALSE),"")</f>
        <v/>
      </c>
      <c r="AX233" s="56"/>
      <c r="AY233" s="58"/>
      <c r="AZ233" s="46"/>
      <c r="BA233" s="25"/>
      <c r="BB233" s="25"/>
      <c r="BC233" s="25"/>
      <c r="BD233" s="25"/>
      <c r="BE233" s="25"/>
      <c r="BF233" s="25"/>
      <c r="BG233" s="25"/>
      <c r="BH233" s="25"/>
      <c r="BI233" s="25"/>
      <c r="BJ233" s="25"/>
      <c r="BK233" s="25"/>
      <c r="BL233" s="25"/>
      <c r="BM233" s="25"/>
      <c r="BN233" s="25"/>
      <c r="BO233" s="25"/>
      <c r="BP233" s="25"/>
      <c r="BQ233" s="25"/>
      <c r="BR233" s="25"/>
      <c r="BS233" s="25"/>
      <c r="BT233" s="25"/>
      <c r="BU233" s="25"/>
      <c r="BV233" s="25"/>
      <c r="BW233" s="25"/>
      <c r="BX233" s="25"/>
      <c r="BY233" s="25"/>
      <c r="BZ233" s="57"/>
      <c r="CA233" s="57"/>
      <c r="CB233" s="57"/>
      <c r="CC233" s="57"/>
      <c r="CD233" s="57"/>
      <c r="CE233" s="57"/>
      <c r="CF233" s="57"/>
      <c r="CG233" s="57"/>
      <c r="CH233" s="57"/>
      <c r="CI233" s="57"/>
      <c r="CJ233" s="57"/>
      <c r="CK233" s="57"/>
      <c r="CL233" s="57"/>
      <c r="CM233" s="57"/>
      <c r="CN233" s="57"/>
      <c r="CO233" s="57"/>
      <c r="CP233" s="57"/>
      <c r="CQ233" s="57"/>
    </row>
    <row r="234" spans="1:95" s="121" customFormat="1">
      <c r="A234" s="26"/>
      <c r="B234" s="54"/>
      <c r="C234" s="53"/>
      <c r="D234" s="27"/>
      <c r="E234" s="28"/>
      <c r="F234" s="29"/>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30">
        <f t="shared" si="9"/>
        <v>0</v>
      </c>
      <c r="AV234" s="24"/>
      <c r="AW234" s="44" t="str">
        <f>IFERROR(VLOOKUP(AV234,'Domenii-CNATDCU'!$A$2:$C$87,3,FALSE),"")</f>
        <v/>
      </c>
      <c r="AX234" s="56"/>
      <c r="AY234" s="58"/>
      <c r="AZ234" s="46"/>
      <c r="BA234" s="25"/>
      <c r="BB234" s="25"/>
      <c r="BC234" s="25"/>
      <c r="BD234" s="25"/>
      <c r="BE234" s="25"/>
      <c r="BF234" s="25"/>
      <c r="BG234" s="25"/>
      <c r="BH234" s="25"/>
      <c r="BI234" s="25"/>
      <c r="BJ234" s="25"/>
      <c r="BK234" s="25"/>
      <c r="BL234" s="25"/>
      <c r="BM234" s="25"/>
      <c r="BN234" s="25"/>
      <c r="BO234" s="25"/>
      <c r="BP234" s="25"/>
      <c r="BQ234" s="25"/>
      <c r="BR234" s="25"/>
      <c r="BS234" s="25"/>
      <c r="BT234" s="25"/>
      <c r="BU234" s="25"/>
      <c r="BV234" s="25"/>
      <c r="BW234" s="25"/>
      <c r="BX234" s="25"/>
      <c r="BY234" s="25"/>
      <c r="BZ234" s="57"/>
      <c r="CA234" s="57"/>
      <c r="CB234" s="57"/>
      <c r="CC234" s="57"/>
      <c r="CD234" s="57"/>
      <c r="CE234" s="57"/>
      <c r="CF234" s="57"/>
      <c r="CG234" s="57"/>
      <c r="CH234" s="57"/>
      <c r="CI234" s="57"/>
      <c r="CJ234" s="57"/>
      <c r="CK234" s="57"/>
      <c r="CL234" s="57"/>
      <c r="CM234" s="57"/>
      <c r="CN234" s="57"/>
      <c r="CO234" s="57"/>
      <c r="CP234" s="57"/>
      <c r="CQ234" s="57"/>
    </row>
    <row r="235" spans="1:95" s="121" customFormat="1">
      <c r="A235" s="26"/>
      <c r="B235" s="54"/>
      <c r="C235" s="53"/>
      <c r="D235" s="27"/>
      <c r="E235" s="28"/>
      <c r="F235" s="29"/>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30">
        <f t="shared" si="9"/>
        <v>0</v>
      </c>
      <c r="AV235" s="24"/>
      <c r="AW235" s="44" t="str">
        <f>IFERROR(VLOOKUP(AV235,'Domenii-CNATDCU'!$A$2:$C$87,3,FALSE),"")</f>
        <v/>
      </c>
      <c r="AX235" s="56"/>
      <c r="AY235" s="58"/>
      <c r="AZ235" s="46"/>
      <c r="BA235" s="25"/>
      <c r="BB235" s="25"/>
      <c r="BC235" s="25"/>
      <c r="BD235" s="25"/>
      <c r="BE235" s="25"/>
      <c r="BF235" s="25"/>
      <c r="BG235" s="25"/>
      <c r="BH235" s="25"/>
      <c r="BI235" s="25"/>
      <c r="BJ235" s="25"/>
      <c r="BK235" s="25"/>
      <c r="BL235" s="25"/>
      <c r="BM235" s="25"/>
      <c r="BN235" s="25"/>
      <c r="BO235" s="25"/>
      <c r="BP235" s="25"/>
      <c r="BQ235" s="25"/>
      <c r="BR235" s="25"/>
      <c r="BS235" s="25"/>
      <c r="BT235" s="25"/>
      <c r="BU235" s="25"/>
      <c r="BV235" s="25"/>
      <c r="BW235" s="25"/>
      <c r="BX235" s="25"/>
      <c r="BY235" s="25"/>
      <c r="BZ235" s="57"/>
      <c r="CA235" s="57"/>
      <c r="CB235" s="57"/>
      <c r="CC235" s="57"/>
      <c r="CD235" s="57"/>
      <c r="CE235" s="57"/>
      <c r="CF235" s="57"/>
      <c r="CG235" s="57"/>
      <c r="CH235" s="57"/>
      <c r="CI235" s="57"/>
      <c r="CJ235" s="57"/>
      <c r="CK235" s="57"/>
      <c r="CL235" s="57"/>
      <c r="CM235" s="57"/>
      <c r="CN235" s="57"/>
      <c r="CO235" s="57"/>
      <c r="CP235" s="57"/>
      <c r="CQ235" s="57"/>
    </row>
    <row r="236" spans="1:95" s="121" customFormat="1">
      <c r="A236" s="26"/>
      <c r="B236" s="54"/>
      <c r="C236" s="53"/>
      <c r="D236" s="27"/>
      <c r="E236" s="28"/>
      <c r="F236" s="29"/>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30">
        <f t="shared" si="9"/>
        <v>0</v>
      </c>
      <c r="AV236" s="24"/>
      <c r="AW236" s="44" t="str">
        <f>IFERROR(VLOOKUP(AV236,'Domenii-CNATDCU'!$A$2:$C$87,3,FALSE),"")</f>
        <v/>
      </c>
      <c r="AX236" s="56"/>
      <c r="AY236" s="58"/>
      <c r="AZ236" s="46"/>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57"/>
      <c r="CA236" s="57"/>
      <c r="CB236" s="57"/>
      <c r="CC236" s="57"/>
      <c r="CD236" s="57"/>
      <c r="CE236" s="57"/>
      <c r="CF236" s="57"/>
      <c r="CG236" s="57"/>
      <c r="CH236" s="57"/>
      <c r="CI236" s="57"/>
      <c r="CJ236" s="57"/>
      <c r="CK236" s="57"/>
      <c r="CL236" s="57"/>
      <c r="CM236" s="57"/>
      <c r="CN236" s="57"/>
      <c r="CO236" s="57"/>
      <c r="CP236" s="57"/>
      <c r="CQ236" s="57"/>
    </row>
    <row r="237" spans="1:95" s="121" customFormat="1">
      <c r="A237" s="26"/>
      <c r="B237" s="54"/>
      <c r="C237" s="53"/>
      <c r="D237" s="27"/>
      <c r="E237" s="28"/>
      <c r="F237" s="29"/>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30">
        <f t="shared" si="9"/>
        <v>0</v>
      </c>
      <c r="AV237" s="24"/>
      <c r="AW237" s="44" t="str">
        <f>IFERROR(VLOOKUP(AV237,'Domenii-CNATDCU'!$A$2:$C$87,3,FALSE),"")</f>
        <v/>
      </c>
      <c r="AX237" s="56"/>
      <c r="AY237" s="58"/>
      <c r="AZ237" s="46"/>
      <c r="BA237" s="25"/>
      <c r="BB237" s="25"/>
      <c r="BC237" s="25"/>
      <c r="BD237" s="25"/>
      <c r="BE237" s="25"/>
      <c r="BF237" s="25"/>
      <c r="BG237" s="25"/>
      <c r="BH237" s="25"/>
      <c r="BI237" s="25"/>
      <c r="BJ237" s="25"/>
      <c r="BK237" s="25"/>
      <c r="BL237" s="25"/>
      <c r="BM237" s="25"/>
      <c r="BN237" s="25"/>
      <c r="BO237" s="25"/>
      <c r="BP237" s="25"/>
      <c r="BQ237" s="25"/>
      <c r="BR237" s="25"/>
      <c r="BS237" s="25"/>
      <c r="BT237" s="25"/>
      <c r="BU237" s="25"/>
      <c r="BV237" s="25"/>
      <c r="BW237" s="25"/>
      <c r="BX237" s="25"/>
      <c r="BY237" s="25"/>
      <c r="BZ237" s="57"/>
      <c r="CA237" s="57"/>
      <c r="CB237" s="57"/>
      <c r="CC237" s="57"/>
      <c r="CD237" s="57"/>
      <c r="CE237" s="57"/>
      <c r="CF237" s="57"/>
      <c r="CG237" s="57"/>
      <c r="CH237" s="57"/>
      <c r="CI237" s="57"/>
      <c r="CJ237" s="57"/>
      <c r="CK237" s="57"/>
      <c r="CL237" s="57"/>
      <c r="CM237" s="57"/>
      <c r="CN237" s="57"/>
      <c r="CO237" s="57"/>
      <c r="CP237" s="57"/>
      <c r="CQ237" s="57"/>
    </row>
    <row r="238" spans="1:95" s="121" customFormat="1">
      <c r="A238" s="26"/>
      <c r="B238" s="54"/>
      <c r="C238" s="53"/>
      <c r="D238" s="27"/>
      <c r="E238" s="28"/>
      <c r="F238" s="29"/>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30">
        <f t="shared" si="9"/>
        <v>0</v>
      </c>
      <c r="AV238" s="24"/>
      <c r="AW238" s="44" t="str">
        <f>IFERROR(VLOOKUP(AV238,'Domenii-CNATDCU'!$A$2:$C$87,3,FALSE),"")</f>
        <v/>
      </c>
      <c r="AX238" s="56"/>
      <c r="AY238" s="58"/>
      <c r="AZ238" s="46"/>
      <c r="BA238" s="25"/>
      <c r="BB238" s="25"/>
      <c r="BC238" s="25"/>
      <c r="BD238" s="25"/>
      <c r="BE238" s="25"/>
      <c r="BF238" s="25"/>
      <c r="BG238" s="25"/>
      <c r="BH238" s="25"/>
      <c r="BI238" s="25"/>
      <c r="BJ238" s="25"/>
      <c r="BK238" s="25"/>
      <c r="BL238" s="25"/>
      <c r="BM238" s="25"/>
      <c r="BN238" s="25"/>
      <c r="BO238" s="25"/>
      <c r="BP238" s="25"/>
      <c r="BQ238" s="25"/>
      <c r="BR238" s="25"/>
      <c r="BS238" s="25"/>
      <c r="BT238" s="25"/>
      <c r="BU238" s="25"/>
      <c r="BV238" s="25"/>
      <c r="BW238" s="25"/>
      <c r="BX238" s="25"/>
      <c r="BY238" s="25"/>
      <c r="BZ238" s="57"/>
      <c r="CA238" s="57"/>
      <c r="CB238" s="57"/>
      <c r="CC238" s="57"/>
      <c r="CD238" s="57"/>
      <c r="CE238" s="57"/>
      <c r="CF238" s="57"/>
      <c r="CG238" s="57"/>
      <c r="CH238" s="57"/>
      <c r="CI238" s="57"/>
      <c r="CJ238" s="57"/>
      <c r="CK238" s="57"/>
      <c r="CL238" s="57"/>
      <c r="CM238" s="57"/>
      <c r="CN238" s="57"/>
      <c r="CO238" s="57"/>
      <c r="CP238" s="57"/>
      <c r="CQ238" s="57"/>
    </row>
    <row r="239" spans="1:95" s="121" customFormat="1">
      <c r="A239" s="26"/>
      <c r="B239" s="54"/>
      <c r="C239" s="53"/>
      <c r="D239" s="27"/>
      <c r="E239" s="28"/>
      <c r="F239" s="29"/>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30">
        <f t="shared" si="9"/>
        <v>0</v>
      </c>
      <c r="AV239" s="24"/>
      <c r="AW239" s="44" t="str">
        <f>IFERROR(VLOOKUP(AV239,'Domenii-CNATDCU'!$A$2:$C$87,3,FALSE),"")</f>
        <v/>
      </c>
      <c r="AX239" s="56"/>
      <c r="AY239" s="58"/>
      <c r="AZ239" s="46"/>
      <c r="BA239" s="25"/>
      <c r="BB239" s="25"/>
      <c r="BC239" s="25"/>
      <c r="BD239" s="25"/>
      <c r="BE239" s="25"/>
      <c r="BF239" s="25"/>
      <c r="BG239" s="25"/>
      <c r="BH239" s="25"/>
      <c r="BI239" s="25"/>
      <c r="BJ239" s="25"/>
      <c r="BK239" s="25"/>
      <c r="BL239" s="25"/>
      <c r="BM239" s="25"/>
      <c r="BN239" s="25"/>
      <c r="BO239" s="25"/>
      <c r="BP239" s="25"/>
      <c r="BQ239" s="25"/>
      <c r="BR239" s="25"/>
      <c r="BS239" s="25"/>
      <c r="BT239" s="25"/>
      <c r="BU239" s="25"/>
      <c r="BV239" s="25"/>
      <c r="BW239" s="25"/>
      <c r="BX239" s="25"/>
      <c r="BY239" s="25"/>
      <c r="BZ239" s="57"/>
      <c r="CA239" s="57"/>
      <c r="CB239" s="57"/>
      <c r="CC239" s="57"/>
      <c r="CD239" s="57"/>
      <c r="CE239" s="57"/>
      <c r="CF239" s="57"/>
      <c r="CG239" s="57"/>
      <c r="CH239" s="57"/>
      <c r="CI239" s="57"/>
      <c r="CJ239" s="57"/>
      <c r="CK239" s="57"/>
      <c r="CL239" s="57"/>
      <c r="CM239" s="57"/>
      <c r="CN239" s="57"/>
      <c r="CO239" s="57"/>
      <c r="CP239" s="57"/>
      <c r="CQ239" s="57"/>
    </row>
    <row r="240" spans="1:95" s="121" customFormat="1">
      <c r="A240" s="26"/>
      <c r="B240" s="54"/>
      <c r="C240" s="53"/>
      <c r="D240" s="27"/>
      <c r="E240" s="28"/>
      <c r="F240" s="29"/>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30">
        <f t="shared" si="9"/>
        <v>0</v>
      </c>
      <c r="AV240" s="24"/>
      <c r="AW240" s="44" t="str">
        <f>IFERROR(VLOOKUP(AV240,'Domenii-CNATDCU'!$A$2:$C$87,3,FALSE),"")</f>
        <v/>
      </c>
      <c r="AX240" s="56"/>
      <c r="AY240" s="58"/>
      <c r="AZ240" s="46"/>
      <c r="BA240" s="25"/>
      <c r="BB240" s="25"/>
      <c r="BC240" s="25"/>
      <c r="BD240" s="25"/>
      <c r="BE240" s="25"/>
      <c r="BF240" s="25"/>
      <c r="BG240" s="25"/>
      <c r="BH240" s="25"/>
      <c r="BI240" s="25"/>
      <c r="BJ240" s="25"/>
      <c r="BK240" s="25"/>
      <c r="BL240" s="25"/>
      <c r="BM240" s="25"/>
      <c r="BN240" s="25"/>
      <c r="BO240" s="25"/>
      <c r="BP240" s="25"/>
      <c r="BQ240" s="25"/>
      <c r="BR240" s="25"/>
      <c r="BS240" s="25"/>
      <c r="BT240" s="25"/>
      <c r="BU240" s="25"/>
      <c r="BV240" s="25"/>
      <c r="BW240" s="25"/>
      <c r="BX240" s="25"/>
      <c r="BY240" s="25"/>
      <c r="BZ240" s="57"/>
      <c r="CA240" s="57"/>
      <c r="CB240" s="57"/>
      <c r="CC240" s="57"/>
      <c r="CD240" s="57"/>
      <c r="CE240" s="57"/>
      <c r="CF240" s="57"/>
      <c r="CG240" s="57"/>
      <c r="CH240" s="57"/>
      <c r="CI240" s="57"/>
      <c r="CJ240" s="57"/>
      <c r="CK240" s="57"/>
      <c r="CL240" s="57"/>
      <c r="CM240" s="57"/>
      <c r="CN240" s="57"/>
      <c r="CO240" s="57"/>
      <c r="CP240" s="57"/>
      <c r="CQ240" s="57"/>
    </row>
    <row r="241" spans="1:95" s="121" customFormat="1">
      <c r="A241" s="26"/>
      <c r="B241" s="54"/>
      <c r="C241" s="53"/>
      <c r="D241" s="27"/>
      <c r="E241" s="28"/>
      <c r="F241" s="29"/>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30">
        <f t="shared" si="9"/>
        <v>0</v>
      </c>
      <c r="AV241" s="24"/>
      <c r="AW241" s="44" t="str">
        <f>IFERROR(VLOOKUP(AV241,'Domenii-CNATDCU'!$A$2:$C$87,3,FALSE),"")</f>
        <v/>
      </c>
      <c r="AX241" s="56"/>
      <c r="AY241" s="58"/>
      <c r="AZ241" s="46"/>
      <c r="BA241" s="25"/>
      <c r="BB241" s="25"/>
      <c r="BC241" s="25"/>
      <c r="BD241" s="25"/>
      <c r="BE241" s="25"/>
      <c r="BF241" s="25"/>
      <c r="BG241" s="25"/>
      <c r="BH241" s="25"/>
      <c r="BI241" s="25"/>
      <c r="BJ241" s="25"/>
      <c r="BK241" s="25"/>
      <c r="BL241" s="25"/>
      <c r="BM241" s="25"/>
      <c r="BN241" s="25"/>
      <c r="BO241" s="25"/>
      <c r="BP241" s="25"/>
      <c r="BQ241" s="25"/>
      <c r="BR241" s="25"/>
      <c r="BS241" s="25"/>
      <c r="BT241" s="25"/>
      <c r="BU241" s="25"/>
      <c r="BV241" s="25"/>
      <c r="BW241" s="25"/>
      <c r="BX241" s="25"/>
      <c r="BY241" s="25"/>
      <c r="BZ241" s="57"/>
      <c r="CA241" s="57"/>
      <c r="CB241" s="57"/>
      <c r="CC241" s="57"/>
      <c r="CD241" s="57"/>
      <c r="CE241" s="57"/>
      <c r="CF241" s="57"/>
      <c r="CG241" s="57"/>
      <c r="CH241" s="57"/>
      <c r="CI241" s="57"/>
      <c r="CJ241" s="57"/>
      <c r="CK241" s="57"/>
      <c r="CL241" s="57"/>
      <c r="CM241" s="57"/>
      <c r="CN241" s="57"/>
      <c r="CO241" s="57"/>
      <c r="CP241" s="57"/>
      <c r="CQ241" s="57"/>
    </row>
    <row r="242" spans="1:95" s="121" customFormat="1">
      <c r="A242" s="26"/>
      <c r="B242" s="54"/>
      <c r="C242" s="53"/>
      <c r="D242" s="27"/>
      <c r="E242" s="28"/>
      <c r="F242" s="29"/>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30">
        <f t="shared" si="9"/>
        <v>0</v>
      </c>
      <c r="AV242" s="24"/>
      <c r="AW242" s="44" t="str">
        <f>IFERROR(VLOOKUP(AV242,'Domenii-CNATDCU'!$A$2:$C$87,3,FALSE),"")</f>
        <v/>
      </c>
      <c r="AX242" s="56"/>
      <c r="AY242" s="58"/>
      <c r="AZ242" s="46"/>
      <c r="BA242" s="25"/>
      <c r="BB242" s="25"/>
      <c r="BC242" s="25"/>
      <c r="BD242" s="25"/>
      <c r="BE242" s="25"/>
      <c r="BF242" s="25"/>
      <c r="BG242" s="25"/>
      <c r="BH242" s="25"/>
      <c r="BI242" s="25"/>
      <c r="BJ242" s="25"/>
      <c r="BK242" s="25"/>
      <c r="BL242" s="25"/>
      <c r="BM242" s="25"/>
      <c r="BN242" s="25"/>
      <c r="BO242" s="25"/>
      <c r="BP242" s="25"/>
      <c r="BQ242" s="25"/>
      <c r="BR242" s="25"/>
      <c r="BS242" s="25"/>
      <c r="BT242" s="25"/>
      <c r="BU242" s="25"/>
      <c r="BV242" s="25"/>
      <c r="BW242" s="25"/>
      <c r="BX242" s="25"/>
      <c r="BY242" s="25"/>
      <c r="BZ242" s="57"/>
      <c r="CA242" s="57"/>
      <c r="CB242" s="57"/>
      <c r="CC242" s="57"/>
      <c r="CD242" s="57"/>
      <c r="CE242" s="57"/>
      <c r="CF242" s="57"/>
      <c r="CG242" s="57"/>
      <c r="CH242" s="57"/>
      <c r="CI242" s="57"/>
      <c r="CJ242" s="57"/>
      <c r="CK242" s="57"/>
      <c r="CL242" s="57"/>
      <c r="CM242" s="57"/>
      <c r="CN242" s="57"/>
      <c r="CO242" s="57"/>
      <c r="CP242" s="57"/>
      <c r="CQ242" s="57"/>
    </row>
    <row r="243" spans="1:95" s="121" customFormat="1">
      <c r="A243" s="26"/>
      <c r="B243" s="54"/>
      <c r="C243" s="53"/>
      <c r="D243" s="27"/>
      <c r="E243" s="28"/>
      <c r="F243" s="29"/>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30">
        <f t="shared" si="9"/>
        <v>0</v>
      </c>
      <c r="AV243" s="24"/>
      <c r="AW243" s="44" t="str">
        <f>IFERROR(VLOOKUP(AV243,'Domenii-CNATDCU'!$A$2:$C$87,3,FALSE),"")</f>
        <v/>
      </c>
      <c r="AX243" s="56"/>
      <c r="AY243" s="58"/>
      <c r="AZ243" s="46"/>
      <c r="BA243" s="25"/>
      <c r="BB243" s="25"/>
      <c r="BC243" s="25"/>
      <c r="BD243" s="25"/>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57"/>
      <c r="CA243" s="57"/>
      <c r="CB243" s="57"/>
      <c r="CC243" s="57"/>
      <c r="CD243" s="57"/>
      <c r="CE243" s="57"/>
      <c r="CF243" s="57"/>
      <c r="CG243" s="57"/>
      <c r="CH243" s="57"/>
      <c r="CI243" s="57"/>
      <c r="CJ243" s="57"/>
      <c r="CK243" s="57"/>
      <c r="CL243" s="57"/>
      <c r="CM243" s="57"/>
      <c r="CN243" s="57"/>
      <c r="CO243" s="57"/>
      <c r="CP243" s="57"/>
      <c r="CQ243" s="57"/>
    </row>
    <row r="244" spans="1:95" s="121" customFormat="1">
      <c r="A244" s="26"/>
      <c r="B244" s="54"/>
      <c r="C244" s="53"/>
      <c r="D244" s="27"/>
      <c r="E244" s="28"/>
      <c r="F244" s="29"/>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30">
        <f t="shared" si="9"/>
        <v>0</v>
      </c>
      <c r="AV244" s="24"/>
      <c r="AW244" s="44" t="str">
        <f>IFERROR(VLOOKUP(AV244,'Domenii-CNATDCU'!$A$2:$C$87,3,FALSE),"")</f>
        <v/>
      </c>
      <c r="AX244" s="56"/>
      <c r="AY244" s="58"/>
      <c r="AZ244" s="46"/>
      <c r="BA244" s="25"/>
      <c r="BB244" s="25"/>
      <c r="BC244" s="25"/>
      <c r="BD244" s="25"/>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57"/>
      <c r="CA244" s="57"/>
      <c r="CB244" s="57"/>
      <c r="CC244" s="57"/>
      <c r="CD244" s="57"/>
      <c r="CE244" s="57"/>
      <c r="CF244" s="57"/>
      <c r="CG244" s="57"/>
      <c r="CH244" s="57"/>
      <c r="CI244" s="57"/>
      <c r="CJ244" s="57"/>
      <c r="CK244" s="57"/>
      <c r="CL244" s="57"/>
      <c r="CM244" s="57"/>
      <c r="CN244" s="57"/>
      <c r="CO244" s="57"/>
      <c r="CP244" s="57"/>
      <c r="CQ244" s="57"/>
    </row>
    <row r="245" spans="1:95" s="121" customFormat="1">
      <c r="A245" s="26"/>
      <c r="B245" s="54"/>
      <c r="C245" s="53"/>
      <c r="D245" s="27"/>
      <c r="E245" s="28"/>
      <c r="F245" s="29"/>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30">
        <f t="shared" si="9"/>
        <v>0</v>
      </c>
      <c r="AV245" s="24"/>
      <c r="AW245" s="44" t="str">
        <f>IFERROR(VLOOKUP(AV245,'Domenii-CNATDCU'!$A$2:$C$87,3,FALSE),"")</f>
        <v/>
      </c>
      <c r="AX245" s="56"/>
      <c r="AY245" s="58"/>
      <c r="AZ245" s="46"/>
      <c r="BA245" s="25"/>
      <c r="BB245" s="25"/>
      <c r="BC245" s="25"/>
      <c r="BD245" s="25"/>
      <c r="BE245" s="25"/>
      <c r="BF245" s="25"/>
      <c r="BG245" s="25"/>
      <c r="BH245" s="25"/>
      <c r="BI245" s="25"/>
      <c r="BJ245" s="25"/>
      <c r="BK245" s="25"/>
      <c r="BL245" s="25"/>
      <c r="BM245" s="25"/>
      <c r="BN245" s="25"/>
      <c r="BO245" s="25"/>
      <c r="BP245" s="25"/>
      <c r="BQ245" s="25"/>
      <c r="BR245" s="25"/>
      <c r="BS245" s="25"/>
      <c r="BT245" s="25"/>
      <c r="BU245" s="25"/>
      <c r="BV245" s="25"/>
      <c r="BW245" s="25"/>
      <c r="BX245" s="25"/>
      <c r="BY245" s="25"/>
      <c r="BZ245" s="57"/>
      <c r="CA245" s="57"/>
      <c r="CB245" s="57"/>
      <c r="CC245" s="57"/>
      <c r="CD245" s="57"/>
      <c r="CE245" s="57"/>
      <c r="CF245" s="57"/>
      <c r="CG245" s="57"/>
      <c r="CH245" s="57"/>
      <c r="CI245" s="57"/>
      <c r="CJ245" s="57"/>
      <c r="CK245" s="57"/>
      <c r="CL245" s="57"/>
      <c r="CM245" s="57"/>
      <c r="CN245" s="57"/>
      <c r="CO245" s="57"/>
      <c r="CP245" s="57"/>
      <c r="CQ245" s="57"/>
    </row>
    <row r="246" spans="1:95" s="121" customFormat="1">
      <c r="A246" s="26"/>
      <c r="B246" s="54"/>
      <c r="C246" s="53"/>
      <c r="D246" s="27"/>
      <c r="E246" s="28"/>
      <c r="F246" s="29"/>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30">
        <f t="shared" si="9"/>
        <v>0</v>
      </c>
      <c r="AV246" s="24"/>
      <c r="AW246" s="44" t="str">
        <f>IFERROR(VLOOKUP(AV246,'Domenii-CNATDCU'!$A$2:$C$87,3,FALSE),"")</f>
        <v/>
      </c>
      <c r="AX246" s="56"/>
      <c r="AY246" s="58"/>
      <c r="AZ246" s="46"/>
      <c r="BA246" s="25"/>
      <c r="BB246" s="25"/>
      <c r="BC246" s="25"/>
      <c r="BD246" s="25"/>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57"/>
      <c r="CA246" s="57"/>
      <c r="CB246" s="57"/>
      <c r="CC246" s="57"/>
      <c r="CD246" s="57"/>
      <c r="CE246" s="57"/>
      <c r="CF246" s="57"/>
      <c r="CG246" s="57"/>
      <c r="CH246" s="57"/>
      <c r="CI246" s="57"/>
      <c r="CJ246" s="57"/>
      <c r="CK246" s="57"/>
      <c r="CL246" s="57"/>
      <c r="CM246" s="57"/>
      <c r="CN246" s="57"/>
      <c r="CO246" s="57"/>
      <c r="CP246" s="57"/>
      <c r="CQ246" s="57"/>
    </row>
    <row r="247" spans="1:95" s="121" customFormat="1">
      <c r="A247" s="26"/>
      <c r="B247" s="54"/>
      <c r="C247" s="53"/>
      <c r="D247" s="27"/>
      <c r="E247" s="28"/>
      <c r="F247" s="29"/>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30">
        <f t="shared" si="9"/>
        <v>0</v>
      </c>
      <c r="AV247" s="24"/>
      <c r="AW247" s="44" t="str">
        <f>IFERROR(VLOOKUP(AV247,'Domenii-CNATDCU'!$A$2:$C$87,3,FALSE),"")</f>
        <v/>
      </c>
      <c r="AX247" s="56"/>
      <c r="AY247" s="58"/>
      <c r="AZ247" s="46"/>
      <c r="BA247" s="25"/>
      <c r="BB247" s="25"/>
      <c r="BC247" s="25"/>
      <c r="BD247" s="25"/>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57"/>
      <c r="CA247" s="57"/>
      <c r="CB247" s="57"/>
      <c r="CC247" s="57"/>
      <c r="CD247" s="57"/>
      <c r="CE247" s="57"/>
      <c r="CF247" s="57"/>
      <c r="CG247" s="57"/>
      <c r="CH247" s="57"/>
      <c r="CI247" s="57"/>
      <c r="CJ247" s="57"/>
      <c r="CK247" s="57"/>
      <c r="CL247" s="57"/>
      <c r="CM247" s="57"/>
      <c r="CN247" s="57"/>
      <c r="CO247" s="57"/>
      <c r="CP247" s="57"/>
      <c r="CQ247" s="57"/>
    </row>
    <row r="248" spans="1:95" s="121" customFormat="1">
      <c r="A248" s="26"/>
      <c r="B248" s="54"/>
      <c r="C248" s="53"/>
      <c r="D248" s="27"/>
      <c r="E248" s="28"/>
      <c r="F248" s="29"/>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30">
        <f t="shared" si="9"/>
        <v>0</v>
      </c>
      <c r="AV248" s="24"/>
      <c r="AW248" s="44" t="str">
        <f>IFERROR(VLOOKUP(AV248,'Domenii-CNATDCU'!$A$2:$C$87,3,FALSE),"")</f>
        <v/>
      </c>
      <c r="AX248" s="56"/>
      <c r="AY248" s="58"/>
      <c r="AZ248" s="46"/>
      <c r="BA248" s="25"/>
      <c r="BB248" s="25"/>
      <c r="BC248" s="25"/>
      <c r="BD248" s="25"/>
      <c r="BE248" s="25"/>
      <c r="BF248" s="25"/>
      <c r="BG248" s="25"/>
      <c r="BH248" s="25"/>
      <c r="BI248" s="25"/>
      <c r="BJ248" s="25"/>
      <c r="BK248" s="25"/>
      <c r="BL248" s="25"/>
      <c r="BM248" s="25"/>
      <c r="BN248" s="25"/>
      <c r="BO248" s="25"/>
      <c r="BP248" s="25"/>
      <c r="BQ248" s="25"/>
      <c r="BR248" s="25"/>
      <c r="BS248" s="25"/>
      <c r="BT248" s="25"/>
      <c r="BU248" s="25"/>
      <c r="BV248" s="25"/>
      <c r="BW248" s="25"/>
      <c r="BX248" s="25"/>
      <c r="BY248" s="25"/>
      <c r="BZ248" s="57"/>
      <c r="CA248" s="57"/>
      <c r="CB248" s="57"/>
      <c r="CC248" s="57"/>
      <c r="CD248" s="57"/>
      <c r="CE248" s="57"/>
      <c r="CF248" s="57"/>
      <c r="CG248" s="57"/>
      <c r="CH248" s="57"/>
      <c r="CI248" s="57"/>
      <c r="CJ248" s="57"/>
      <c r="CK248" s="57"/>
      <c r="CL248" s="57"/>
      <c r="CM248" s="57"/>
      <c r="CN248" s="57"/>
      <c r="CO248" s="57"/>
      <c r="CP248" s="57"/>
      <c r="CQ248" s="57"/>
    </row>
    <row r="249" spans="1:95" s="121" customFormat="1">
      <c r="A249" s="26"/>
      <c r="B249" s="54"/>
      <c r="C249" s="53"/>
      <c r="D249" s="27"/>
      <c r="E249" s="28"/>
      <c r="F249" s="29"/>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30">
        <f t="shared" si="9"/>
        <v>0</v>
      </c>
      <c r="AV249" s="24"/>
      <c r="AW249" s="44" t="str">
        <f>IFERROR(VLOOKUP(AV249,'Domenii-CNATDCU'!$A$2:$C$87,3,FALSE),"")</f>
        <v/>
      </c>
      <c r="AX249" s="56"/>
      <c r="AY249" s="58"/>
      <c r="AZ249" s="46"/>
      <c r="BA249" s="25"/>
      <c r="BB249" s="25"/>
      <c r="BC249" s="25"/>
      <c r="BD249" s="25"/>
      <c r="BE249" s="25"/>
      <c r="BF249" s="25"/>
      <c r="BG249" s="25"/>
      <c r="BH249" s="25"/>
      <c r="BI249" s="25"/>
      <c r="BJ249" s="25"/>
      <c r="BK249" s="25"/>
      <c r="BL249" s="25"/>
      <c r="BM249" s="25"/>
      <c r="BN249" s="25"/>
      <c r="BO249" s="25"/>
      <c r="BP249" s="25"/>
      <c r="BQ249" s="25"/>
      <c r="BR249" s="25"/>
      <c r="BS249" s="25"/>
      <c r="BT249" s="25"/>
      <c r="BU249" s="25"/>
      <c r="BV249" s="25"/>
      <c r="BW249" s="25"/>
      <c r="BX249" s="25"/>
      <c r="BY249" s="25"/>
      <c r="BZ249" s="57"/>
      <c r="CA249" s="57"/>
      <c r="CB249" s="57"/>
      <c r="CC249" s="57"/>
      <c r="CD249" s="57"/>
      <c r="CE249" s="57"/>
      <c r="CF249" s="57"/>
      <c r="CG249" s="57"/>
      <c r="CH249" s="57"/>
      <c r="CI249" s="57"/>
      <c r="CJ249" s="57"/>
      <c r="CK249" s="57"/>
      <c r="CL249" s="57"/>
      <c r="CM249" s="57"/>
      <c r="CN249" s="57"/>
      <c r="CO249" s="57"/>
      <c r="CP249" s="57"/>
      <c r="CQ249" s="57"/>
    </row>
    <row r="250" spans="1:95" s="121" customFormat="1">
      <c r="A250" s="26"/>
      <c r="B250" s="54"/>
      <c r="C250" s="53"/>
      <c r="D250" s="27"/>
      <c r="E250" s="28"/>
      <c r="F250" s="29"/>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30">
        <f t="shared" si="9"/>
        <v>0</v>
      </c>
      <c r="AV250" s="24"/>
      <c r="AW250" s="44" t="str">
        <f>IFERROR(VLOOKUP(AV250,'Domenii-CNATDCU'!$A$2:$C$87,3,FALSE),"")</f>
        <v/>
      </c>
      <c r="AX250" s="56"/>
      <c r="AY250" s="58"/>
      <c r="AZ250" s="46"/>
      <c r="BA250" s="25"/>
      <c r="BB250" s="25"/>
      <c r="BC250" s="25"/>
      <c r="BD250" s="25"/>
      <c r="BE250" s="25"/>
      <c r="BF250" s="25"/>
      <c r="BG250" s="25"/>
      <c r="BH250" s="25"/>
      <c r="BI250" s="25"/>
      <c r="BJ250" s="25"/>
      <c r="BK250" s="25"/>
      <c r="BL250" s="25"/>
      <c r="BM250" s="25"/>
      <c r="BN250" s="25"/>
      <c r="BO250" s="25"/>
      <c r="BP250" s="25"/>
      <c r="BQ250" s="25"/>
      <c r="BR250" s="25"/>
      <c r="BS250" s="25"/>
      <c r="BT250" s="25"/>
      <c r="BU250" s="25"/>
      <c r="BV250" s="25"/>
      <c r="BW250" s="25"/>
      <c r="BX250" s="25"/>
      <c r="BY250" s="25"/>
      <c r="BZ250" s="57"/>
      <c r="CA250" s="57"/>
      <c r="CB250" s="57"/>
      <c r="CC250" s="57"/>
      <c r="CD250" s="57"/>
      <c r="CE250" s="57"/>
      <c r="CF250" s="57"/>
      <c r="CG250" s="57"/>
      <c r="CH250" s="57"/>
      <c r="CI250" s="57"/>
      <c r="CJ250" s="57"/>
      <c r="CK250" s="57"/>
      <c r="CL250" s="57"/>
      <c r="CM250" s="57"/>
      <c r="CN250" s="57"/>
      <c r="CO250" s="57"/>
      <c r="CP250" s="57"/>
      <c r="CQ250" s="57"/>
    </row>
    <row r="251" spans="1:95" s="121" customFormat="1">
      <c r="A251" s="26"/>
      <c r="B251" s="54"/>
      <c r="C251" s="53"/>
      <c r="D251" s="27"/>
      <c r="E251" s="28"/>
      <c r="F251" s="29"/>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30">
        <f t="shared" si="9"/>
        <v>0</v>
      </c>
      <c r="AV251" s="24"/>
      <c r="AW251" s="44" t="str">
        <f>IFERROR(VLOOKUP(AV251,'Domenii-CNATDCU'!$A$2:$C$87,3,FALSE),"")</f>
        <v/>
      </c>
      <c r="AX251" s="56"/>
      <c r="AY251" s="58"/>
      <c r="AZ251" s="46"/>
      <c r="BA251" s="25"/>
      <c r="BB251" s="25"/>
      <c r="BC251" s="25"/>
      <c r="BD251" s="25"/>
      <c r="BE251" s="25"/>
      <c r="BF251" s="25"/>
      <c r="BG251" s="25"/>
      <c r="BH251" s="25"/>
      <c r="BI251" s="25"/>
      <c r="BJ251" s="25"/>
      <c r="BK251" s="25"/>
      <c r="BL251" s="25"/>
      <c r="BM251" s="25"/>
      <c r="BN251" s="25"/>
      <c r="BO251" s="25"/>
      <c r="BP251" s="25"/>
      <c r="BQ251" s="25"/>
      <c r="BR251" s="25"/>
      <c r="BS251" s="25"/>
      <c r="BT251" s="25"/>
      <c r="BU251" s="25"/>
      <c r="BV251" s="25"/>
      <c r="BW251" s="25"/>
      <c r="BX251" s="25"/>
      <c r="BY251" s="25"/>
      <c r="BZ251" s="57"/>
      <c r="CA251" s="57"/>
      <c r="CB251" s="57"/>
      <c r="CC251" s="57"/>
      <c r="CD251" s="57"/>
      <c r="CE251" s="57"/>
      <c r="CF251" s="57"/>
      <c r="CG251" s="57"/>
      <c r="CH251" s="57"/>
      <c r="CI251" s="57"/>
      <c r="CJ251" s="57"/>
      <c r="CK251" s="57"/>
      <c r="CL251" s="57"/>
      <c r="CM251" s="57"/>
      <c r="CN251" s="57"/>
      <c r="CO251" s="57"/>
      <c r="CP251" s="57"/>
      <c r="CQ251" s="57"/>
    </row>
    <row r="252" spans="1:95" s="121" customFormat="1">
      <c r="A252" s="26"/>
      <c r="B252" s="54"/>
      <c r="C252" s="53"/>
      <c r="D252" s="27"/>
      <c r="E252" s="28"/>
      <c r="F252" s="29"/>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30">
        <f t="shared" si="9"/>
        <v>0</v>
      </c>
      <c r="AV252" s="24"/>
      <c r="AW252" s="44" t="str">
        <f>IFERROR(VLOOKUP(AV252,'Domenii-CNATDCU'!$A$2:$C$87,3,FALSE),"")</f>
        <v/>
      </c>
      <c r="AX252" s="56"/>
      <c r="AY252" s="58"/>
      <c r="AZ252" s="46"/>
      <c r="BA252" s="25"/>
      <c r="BB252" s="25"/>
      <c r="BC252" s="25"/>
      <c r="BD252" s="25"/>
      <c r="BE252" s="25"/>
      <c r="BF252" s="25"/>
      <c r="BG252" s="25"/>
      <c r="BH252" s="25"/>
      <c r="BI252" s="25"/>
      <c r="BJ252" s="25"/>
      <c r="BK252" s="25"/>
      <c r="BL252" s="25"/>
      <c r="BM252" s="25"/>
      <c r="BN252" s="25"/>
      <c r="BO252" s="25"/>
      <c r="BP252" s="25"/>
      <c r="BQ252" s="25"/>
      <c r="BR252" s="25"/>
      <c r="BS252" s="25"/>
      <c r="BT252" s="25"/>
      <c r="BU252" s="25"/>
      <c r="BV252" s="25"/>
      <c r="BW252" s="25"/>
      <c r="BX252" s="25"/>
      <c r="BY252" s="25"/>
      <c r="BZ252" s="57"/>
      <c r="CA252" s="57"/>
      <c r="CB252" s="57"/>
      <c r="CC252" s="57"/>
      <c r="CD252" s="57"/>
      <c r="CE252" s="57"/>
      <c r="CF252" s="57"/>
      <c r="CG252" s="57"/>
      <c r="CH252" s="57"/>
      <c r="CI252" s="57"/>
      <c r="CJ252" s="57"/>
      <c r="CK252" s="57"/>
      <c r="CL252" s="57"/>
      <c r="CM252" s="57"/>
      <c r="CN252" s="57"/>
      <c r="CO252" s="57"/>
      <c r="CP252" s="57"/>
      <c r="CQ252" s="57"/>
    </row>
    <row r="253" spans="1:95" s="121" customFormat="1">
      <c r="A253" s="26"/>
      <c r="B253" s="54"/>
      <c r="C253" s="53"/>
      <c r="D253" s="27"/>
      <c r="E253" s="28"/>
      <c r="F253" s="29"/>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30">
        <f t="shared" si="9"/>
        <v>0</v>
      </c>
      <c r="AV253" s="24"/>
      <c r="AW253" s="44" t="str">
        <f>IFERROR(VLOOKUP(AV253,'Domenii-CNATDCU'!$A$2:$C$87,3,FALSE),"")</f>
        <v/>
      </c>
      <c r="AX253" s="56"/>
      <c r="AY253" s="58"/>
      <c r="AZ253" s="46"/>
      <c r="BA253" s="25"/>
      <c r="BB253" s="25"/>
      <c r="BC253" s="25"/>
      <c r="BD253" s="25"/>
      <c r="BE253" s="25"/>
      <c r="BF253" s="25"/>
      <c r="BG253" s="25"/>
      <c r="BH253" s="25"/>
      <c r="BI253" s="25"/>
      <c r="BJ253" s="25"/>
      <c r="BK253" s="25"/>
      <c r="BL253" s="25"/>
      <c r="BM253" s="25"/>
      <c r="BN253" s="25"/>
      <c r="BO253" s="25"/>
      <c r="BP253" s="25"/>
      <c r="BQ253" s="25"/>
      <c r="BR253" s="25"/>
      <c r="BS253" s="25"/>
      <c r="BT253" s="25"/>
      <c r="BU253" s="25"/>
      <c r="BV253" s="25"/>
      <c r="BW253" s="25"/>
      <c r="BX253" s="25"/>
      <c r="BY253" s="25"/>
      <c r="BZ253" s="57"/>
      <c r="CA253" s="57"/>
      <c r="CB253" s="57"/>
      <c r="CC253" s="57"/>
      <c r="CD253" s="57"/>
      <c r="CE253" s="57"/>
      <c r="CF253" s="57"/>
      <c r="CG253" s="57"/>
      <c r="CH253" s="57"/>
      <c r="CI253" s="57"/>
      <c r="CJ253" s="57"/>
      <c r="CK253" s="57"/>
      <c r="CL253" s="57"/>
      <c r="CM253" s="57"/>
      <c r="CN253" s="57"/>
      <c r="CO253" s="57"/>
      <c r="CP253" s="57"/>
      <c r="CQ253" s="57"/>
    </row>
    <row r="254" spans="1:95" s="121" customFormat="1">
      <c r="A254" s="26"/>
      <c r="B254" s="54"/>
      <c r="C254" s="53"/>
      <c r="D254" s="27"/>
      <c r="E254" s="28"/>
      <c r="F254" s="29"/>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30">
        <f t="shared" si="9"/>
        <v>0</v>
      </c>
      <c r="AV254" s="24"/>
      <c r="AW254" s="44" t="str">
        <f>IFERROR(VLOOKUP(AV254,'Domenii-CNATDCU'!$A$2:$C$87,3,FALSE),"")</f>
        <v/>
      </c>
      <c r="AX254" s="56"/>
      <c r="AY254" s="58"/>
      <c r="AZ254" s="46"/>
      <c r="BA254" s="25"/>
      <c r="BB254" s="25"/>
      <c r="BC254" s="25"/>
      <c r="BD254" s="25"/>
      <c r="BE254" s="25"/>
      <c r="BF254" s="25"/>
      <c r="BG254" s="25"/>
      <c r="BH254" s="25"/>
      <c r="BI254" s="25"/>
      <c r="BJ254" s="25"/>
      <c r="BK254" s="25"/>
      <c r="BL254" s="25"/>
      <c r="BM254" s="25"/>
      <c r="BN254" s="25"/>
      <c r="BO254" s="25"/>
      <c r="BP254" s="25"/>
      <c r="BQ254" s="25"/>
      <c r="BR254" s="25"/>
      <c r="BS254" s="25"/>
      <c r="BT254" s="25"/>
      <c r="BU254" s="25"/>
      <c r="BV254" s="25"/>
      <c r="BW254" s="25"/>
      <c r="BX254" s="25"/>
      <c r="BY254" s="25"/>
      <c r="BZ254" s="57"/>
      <c r="CA254" s="57"/>
      <c r="CB254" s="57"/>
      <c r="CC254" s="57"/>
      <c r="CD254" s="57"/>
      <c r="CE254" s="57"/>
      <c r="CF254" s="57"/>
      <c r="CG254" s="57"/>
      <c r="CH254" s="57"/>
      <c r="CI254" s="57"/>
      <c r="CJ254" s="57"/>
      <c r="CK254" s="57"/>
      <c r="CL254" s="57"/>
      <c r="CM254" s="57"/>
      <c r="CN254" s="57"/>
      <c r="CO254" s="57"/>
      <c r="CP254" s="57"/>
      <c r="CQ254" s="57"/>
    </row>
    <row r="255" spans="1:95" s="121" customFormat="1">
      <c r="A255" s="26"/>
      <c r="B255" s="54"/>
      <c r="C255" s="53"/>
      <c r="D255" s="27"/>
      <c r="E255" s="28"/>
      <c r="F255" s="29"/>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30">
        <f t="shared" si="9"/>
        <v>0</v>
      </c>
      <c r="AV255" s="24"/>
      <c r="AW255" s="44" t="str">
        <f>IFERROR(VLOOKUP(AV255,'Domenii-CNATDCU'!$A$2:$C$87,3,FALSE),"")</f>
        <v/>
      </c>
      <c r="AX255" s="56"/>
      <c r="AY255" s="58"/>
      <c r="AZ255" s="46"/>
      <c r="BA255" s="25"/>
      <c r="BB255" s="25"/>
      <c r="BC255" s="25"/>
      <c r="BD255" s="25"/>
      <c r="BE255" s="25"/>
      <c r="BF255" s="25"/>
      <c r="BG255" s="25"/>
      <c r="BH255" s="25"/>
      <c r="BI255" s="25"/>
      <c r="BJ255" s="25"/>
      <c r="BK255" s="25"/>
      <c r="BL255" s="25"/>
      <c r="BM255" s="25"/>
      <c r="BN255" s="25"/>
      <c r="BO255" s="25"/>
      <c r="BP255" s="25"/>
      <c r="BQ255" s="25"/>
      <c r="BR255" s="25"/>
      <c r="BS255" s="25"/>
      <c r="BT255" s="25"/>
      <c r="BU255" s="25"/>
      <c r="BV255" s="25"/>
      <c r="BW255" s="25"/>
      <c r="BX255" s="25"/>
      <c r="BY255" s="25"/>
      <c r="BZ255" s="57"/>
      <c r="CA255" s="57"/>
      <c r="CB255" s="57"/>
      <c r="CC255" s="57"/>
      <c r="CD255" s="57"/>
      <c r="CE255" s="57"/>
      <c r="CF255" s="57"/>
      <c r="CG255" s="57"/>
      <c r="CH255" s="57"/>
      <c r="CI255" s="57"/>
      <c r="CJ255" s="57"/>
      <c r="CK255" s="57"/>
      <c r="CL255" s="57"/>
      <c r="CM255" s="57"/>
      <c r="CN255" s="57"/>
      <c r="CO255" s="57"/>
      <c r="CP255" s="57"/>
      <c r="CQ255" s="57"/>
    </row>
    <row r="256" spans="1:95" s="121" customFormat="1">
      <c r="A256" s="26"/>
      <c r="B256" s="54"/>
      <c r="C256" s="53"/>
      <c r="D256" s="27"/>
      <c r="E256" s="28"/>
      <c r="F256" s="29"/>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30">
        <f t="shared" si="9"/>
        <v>0</v>
      </c>
      <c r="AV256" s="24"/>
      <c r="AW256" s="44" t="str">
        <f>IFERROR(VLOOKUP(AV256,'Domenii-CNATDCU'!$A$2:$C$87,3,FALSE),"")</f>
        <v/>
      </c>
      <c r="AX256" s="56"/>
      <c r="AY256" s="58"/>
      <c r="AZ256" s="46"/>
      <c r="BA256" s="25"/>
      <c r="BB256" s="25"/>
      <c r="BC256" s="25"/>
      <c r="BD256" s="25"/>
      <c r="BE256" s="25"/>
      <c r="BF256" s="25"/>
      <c r="BG256" s="25"/>
      <c r="BH256" s="25"/>
      <c r="BI256" s="25"/>
      <c r="BJ256" s="25"/>
      <c r="BK256" s="25"/>
      <c r="BL256" s="25"/>
      <c r="BM256" s="25"/>
      <c r="BN256" s="25"/>
      <c r="BO256" s="25"/>
      <c r="BP256" s="25"/>
      <c r="BQ256" s="25"/>
      <c r="BR256" s="25"/>
      <c r="BS256" s="25"/>
      <c r="BT256" s="25"/>
      <c r="BU256" s="25"/>
      <c r="BV256" s="25"/>
      <c r="BW256" s="25"/>
      <c r="BX256" s="25"/>
      <c r="BY256" s="25"/>
      <c r="BZ256" s="57"/>
      <c r="CA256" s="57"/>
      <c r="CB256" s="57"/>
      <c r="CC256" s="57"/>
      <c r="CD256" s="57"/>
      <c r="CE256" s="57"/>
      <c r="CF256" s="57"/>
      <c r="CG256" s="57"/>
      <c r="CH256" s="57"/>
      <c r="CI256" s="57"/>
      <c r="CJ256" s="57"/>
      <c r="CK256" s="57"/>
      <c r="CL256" s="57"/>
      <c r="CM256" s="57"/>
      <c r="CN256" s="57"/>
      <c r="CO256" s="57"/>
      <c r="CP256" s="57"/>
      <c r="CQ256" s="57"/>
    </row>
    <row r="257" spans="1:95" s="121" customFormat="1">
      <c r="A257" s="26"/>
      <c r="B257" s="54"/>
      <c r="C257" s="53"/>
      <c r="D257" s="27"/>
      <c r="E257" s="28"/>
      <c r="F257" s="29"/>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30">
        <f t="shared" ref="AU257:AU534" si="11">SUM(G257:AT257)</f>
        <v>0</v>
      </c>
      <c r="AV257" s="24"/>
      <c r="AW257" s="44" t="str">
        <f>IFERROR(VLOOKUP(AV257,'Domenii-CNATDCU'!$A$2:$C$87,3,FALSE),"")</f>
        <v/>
      </c>
      <c r="AX257" s="56"/>
      <c r="AY257" s="58"/>
      <c r="AZ257" s="46"/>
      <c r="BA257" s="25"/>
      <c r="BB257" s="25"/>
      <c r="BC257" s="25"/>
      <c r="BD257" s="25"/>
      <c r="BE257" s="25"/>
      <c r="BF257" s="25"/>
      <c r="BG257" s="25"/>
      <c r="BH257" s="25"/>
      <c r="BI257" s="25"/>
      <c r="BJ257" s="25"/>
      <c r="BK257" s="25"/>
      <c r="BL257" s="25"/>
      <c r="BM257" s="25"/>
      <c r="BN257" s="25"/>
      <c r="BO257" s="25"/>
      <c r="BP257" s="25"/>
      <c r="BQ257" s="25"/>
      <c r="BR257" s="25"/>
      <c r="BS257" s="25"/>
      <c r="BT257" s="25"/>
      <c r="BU257" s="25"/>
      <c r="BV257" s="25"/>
      <c r="BW257" s="25"/>
      <c r="BX257" s="25"/>
      <c r="BY257" s="25"/>
      <c r="BZ257" s="57"/>
      <c r="CA257" s="57"/>
      <c r="CB257" s="57"/>
      <c r="CC257" s="57"/>
      <c r="CD257" s="57"/>
      <c r="CE257" s="57"/>
      <c r="CF257" s="57"/>
      <c r="CG257" s="57"/>
      <c r="CH257" s="57"/>
      <c r="CI257" s="57"/>
      <c r="CJ257" s="57"/>
      <c r="CK257" s="57"/>
      <c r="CL257" s="57"/>
      <c r="CM257" s="57"/>
      <c r="CN257" s="57"/>
      <c r="CO257" s="57"/>
      <c r="CP257" s="57"/>
      <c r="CQ257" s="57"/>
    </row>
    <row r="258" spans="1:95" s="121" customFormat="1">
      <c r="A258" s="26"/>
      <c r="B258" s="54"/>
      <c r="C258" s="53"/>
      <c r="D258" s="27"/>
      <c r="E258" s="28"/>
      <c r="F258" s="29"/>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30">
        <f t="shared" si="11"/>
        <v>0</v>
      </c>
      <c r="AV258" s="24"/>
      <c r="AW258" s="44" t="str">
        <f>IFERROR(VLOOKUP(AV258,'Domenii-CNATDCU'!$A$2:$C$87,3,FALSE),"")</f>
        <v/>
      </c>
      <c r="AX258" s="56"/>
      <c r="AY258" s="58"/>
      <c r="AZ258" s="46"/>
      <c r="BA258" s="25"/>
      <c r="BB258" s="25"/>
      <c r="BC258" s="25"/>
      <c r="BD258" s="25"/>
      <c r="BE258" s="25"/>
      <c r="BF258" s="25"/>
      <c r="BG258" s="25"/>
      <c r="BH258" s="25"/>
      <c r="BI258" s="25"/>
      <c r="BJ258" s="25"/>
      <c r="BK258" s="25"/>
      <c r="BL258" s="25"/>
      <c r="BM258" s="25"/>
      <c r="BN258" s="25"/>
      <c r="BO258" s="25"/>
      <c r="BP258" s="25"/>
      <c r="BQ258" s="25"/>
      <c r="BR258" s="25"/>
      <c r="BS258" s="25"/>
      <c r="BT258" s="25"/>
      <c r="BU258" s="25"/>
      <c r="BV258" s="25"/>
      <c r="BW258" s="25"/>
      <c r="BX258" s="25"/>
      <c r="BY258" s="25"/>
      <c r="BZ258" s="57"/>
      <c r="CA258" s="57"/>
      <c r="CB258" s="57"/>
      <c r="CC258" s="57"/>
      <c r="CD258" s="57"/>
      <c r="CE258" s="57"/>
      <c r="CF258" s="57"/>
      <c r="CG258" s="57"/>
      <c r="CH258" s="57"/>
      <c r="CI258" s="57"/>
      <c r="CJ258" s="57"/>
      <c r="CK258" s="57"/>
      <c r="CL258" s="57"/>
      <c r="CM258" s="57"/>
      <c r="CN258" s="57"/>
      <c r="CO258" s="57"/>
      <c r="CP258" s="57"/>
      <c r="CQ258" s="57"/>
    </row>
    <row r="259" spans="1:95" s="121" customFormat="1">
      <c r="A259" s="26"/>
      <c r="B259" s="54"/>
      <c r="C259" s="53"/>
      <c r="D259" s="27"/>
      <c r="E259" s="28"/>
      <c r="F259" s="29"/>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30">
        <f t="shared" si="11"/>
        <v>0</v>
      </c>
      <c r="AV259" s="24"/>
      <c r="AW259" s="44" t="str">
        <f>IFERROR(VLOOKUP(AV259,'Domenii-CNATDCU'!$A$2:$C$87,3,FALSE),"")</f>
        <v/>
      </c>
      <c r="AX259" s="56"/>
      <c r="AY259" s="58"/>
      <c r="AZ259" s="46"/>
      <c r="BA259" s="25"/>
      <c r="BB259" s="25"/>
      <c r="BC259" s="25"/>
      <c r="BD259" s="25"/>
      <c r="BE259" s="25"/>
      <c r="BF259" s="25"/>
      <c r="BG259" s="25"/>
      <c r="BH259" s="25"/>
      <c r="BI259" s="25"/>
      <c r="BJ259" s="25"/>
      <c r="BK259" s="25"/>
      <c r="BL259" s="25"/>
      <c r="BM259" s="25"/>
      <c r="BN259" s="25"/>
      <c r="BO259" s="25"/>
      <c r="BP259" s="25"/>
      <c r="BQ259" s="25"/>
      <c r="BR259" s="25"/>
      <c r="BS259" s="25"/>
      <c r="BT259" s="25"/>
      <c r="BU259" s="25"/>
      <c r="BV259" s="25"/>
      <c r="BW259" s="25"/>
      <c r="BX259" s="25"/>
      <c r="BY259" s="25"/>
      <c r="BZ259" s="57"/>
      <c r="CA259" s="57"/>
      <c r="CB259" s="57"/>
      <c r="CC259" s="57"/>
      <c r="CD259" s="57"/>
      <c r="CE259" s="57"/>
      <c r="CF259" s="57"/>
      <c r="CG259" s="57"/>
      <c r="CH259" s="57"/>
      <c r="CI259" s="57"/>
      <c r="CJ259" s="57"/>
      <c r="CK259" s="57"/>
      <c r="CL259" s="57"/>
      <c r="CM259" s="57"/>
      <c r="CN259" s="57"/>
      <c r="CO259" s="57"/>
      <c r="CP259" s="57"/>
      <c r="CQ259" s="57"/>
    </row>
    <row r="260" spans="1:95" s="121" customFormat="1">
      <c r="A260" s="26"/>
      <c r="B260" s="54"/>
      <c r="C260" s="53"/>
      <c r="D260" s="27"/>
      <c r="E260" s="28"/>
      <c r="F260" s="29"/>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30">
        <f t="shared" si="11"/>
        <v>0</v>
      </c>
      <c r="AV260" s="24"/>
      <c r="AW260" s="44" t="str">
        <f>IFERROR(VLOOKUP(AV260,'Domenii-CNATDCU'!$A$2:$C$87,3,FALSE),"")</f>
        <v/>
      </c>
      <c r="AX260" s="56"/>
      <c r="AY260" s="58"/>
      <c r="AZ260" s="46"/>
      <c r="BA260" s="25"/>
      <c r="BB260" s="25"/>
      <c r="BC260" s="25"/>
      <c r="BD260" s="25"/>
      <c r="BE260" s="25"/>
      <c r="BF260" s="25"/>
      <c r="BG260" s="25"/>
      <c r="BH260" s="25"/>
      <c r="BI260" s="25"/>
      <c r="BJ260" s="25"/>
      <c r="BK260" s="25"/>
      <c r="BL260" s="25"/>
      <c r="BM260" s="25"/>
      <c r="BN260" s="25"/>
      <c r="BO260" s="25"/>
      <c r="BP260" s="25"/>
      <c r="BQ260" s="25"/>
      <c r="BR260" s="25"/>
      <c r="BS260" s="25"/>
      <c r="BT260" s="25"/>
      <c r="BU260" s="25"/>
      <c r="BV260" s="25"/>
      <c r="BW260" s="25"/>
      <c r="BX260" s="25"/>
      <c r="BY260" s="25"/>
      <c r="BZ260" s="57"/>
      <c r="CA260" s="57"/>
      <c r="CB260" s="57"/>
      <c r="CC260" s="57"/>
      <c r="CD260" s="57"/>
      <c r="CE260" s="57"/>
      <c r="CF260" s="57"/>
      <c r="CG260" s="57"/>
      <c r="CH260" s="57"/>
      <c r="CI260" s="57"/>
      <c r="CJ260" s="57"/>
      <c r="CK260" s="57"/>
      <c r="CL260" s="57"/>
      <c r="CM260" s="57"/>
      <c r="CN260" s="57"/>
      <c r="CO260" s="57"/>
      <c r="CP260" s="57"/>
      <c r="CQ260" s="57"/>
    </row>
    <row r="261" spans="1:95" s="121" customFormat="1">
      <c r="A261" s="26"/>
      <c r="B261" s="54"/>
      <c r="C261" s="53"/>
      <c r="D261" s="27"/>
      <c r="E261" s="28"/>
      <c r="F261" s="29"/>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30">
        <f t="shared" si="11"/>
        <v>0</v>
      </c>
      <c r="AV261" s="24"/>
      <c r="AW261" s="44" t="str">
        <f>IFERROR(VLOOKUP(AV261,'Domenii-CNATDCU'!$A$2:$C$87,3,FALSE),"")</f>
        <v/>
      </c>
      <c r="AX261" s="56"/>
      <c r="AY261" s="58"/>
      <c r="AZ261" s="46"/>
      <c r="BA261" s="25"/>
      <c r="BB261" s="25"/>
      <c r="BC261" s="25"/>
      <c r="BD261" s="25"/>
      <c r="BE261" s="25"/>
      <c r="BF261" s="25"/>
      <c r="BG261" s="25"/>
      <c r="BH261" s="25"/>
      <c r="BI261" s="25"/>
      <c r="BJ261" s="25"/>
      <c r="BK261" s="25"/>
      <c r="BL261" s="25"/>
      <c r="BM261" s="25"/>
      <c r="BN261" s="25"/>
      <c r="BO261" s="25"/>
      <c r="BP261" s="25"/>
      <c r="BQ261" s="25"/>
      <c r="BR261" s="25"/>
      <c r="BS261" s="25"/>
      <c r="BT261" s="25"/>
      <c r="BU261" s="25"/>
      <c r="BV261" s="25"/>
      <c r="BW261" s="25"/>
      <c r="BX261" s="25"/>
      <c r="BY261" s="25"/>
      <c r="BZ261" s="57"/>
      <c r="CA261" s="57"/>
      <c r="CB261" s="57"/>
      <c r="CC261" s="57"/>
      <c r="CD261" s="57"/>
      <c r="CE261" s="57"/>
      <c r="CF261" s="57"/>
      <c r="CG261" s="57"/>
      <c r="CH261" s="57"/>
      <c r="CI261" s="57"/>
      <c r="CJ261" s="57"/>
      <c r="CK261" s="57"/>
      <c r="CL261" s="57"/>
      <c r="CM261" s="57"/>
      <c r="CN261" s="57"/>
      <c r="CO261" s="57"/>
      <c r="CP261" s="57"/>
      <c r="CQ261" s="57"/>
    </row>
    <row r="262" spans="1:95" s="121" customFormat="1">
      <c r="A262" s="26"/>
      <c r="B262" s="54"/>
      <c r="C262" s="53"/>
      <c r="D262" s="27"/>
      <c r="E262" s="28"/>
      <c r="F262" s="29"/>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30">
        <f t="shared" si="11"/>
        <v>0</v>
      </c>
      <c r="AV262" s="24"/>
      <c r="AW262" s="44" t="str">
        <f>IFERROR(VLOOKUP(AV262,'Domenii-CNATDCU'!$A$2:$C$87,3,FALSE),"")</f>
        <v/>
      </c>
      <c r="AX262" s="56"/>
      <c r="AY262" s="58"/>
      <c r="AZ262" s="46"/>
      <c r="BA262" s="25"/>
      <c r="BB262" s="25"/>
      <c r="BC262" s="25"/>
      <c r="BD262" s="25"/>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57"/>
      <c r="CA262" s="57"/>
      <c r="CB262" s="57"/>
      <c r="CC262" s="57"/>
      <c r="CD262" s="57"/>
      <c r="CE262" s="57"/>
      <c r="CF262" s="57"/>
      <c r="CG262" s="57"/>
      <c r="CH262" s="57"/>
      <c r="CI262" s="57"/>
      <c r="CJ262" s="57"/>
      <c r="CK262" s="57"/>
      <c r="CL262" s="57"/>
      <c r="CM262" s="57"/>
      <c r="CN262" s="57"/>
      <c r="CO262" s="57"/>
      <c r="CP262" s="57"/>
      <c r="CQ262" s="57"/>
    </row>
    <row r="263" spans="1:95" s="121" customFormat="1">
      <c r="A263" s="26"/>
      <c r="B263" s="54"/>
      <c r="C263" s="53"/>
      <c r="D263" s="27"/>
      <c r="E263" s="28"/>
      <c r="F263" s="29"/>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30">
        <f t="shared" si="11"/>
        <v>0</v>
      </c>
      <c r="AV263" s="24"/>
      <c r="AW263" s="44" t="str">
        <f>IFERROR(VLOOKUP(AV263,'Domenii-CNATDCU'!$A$2:$C$87,3,FALSE),"")</f>
        <v/>
      </c>
      <c r="AX263" s="56"/>
      <c r="AY263" s="58"/>
      <c r="AZ263" s="46"/>
      <c r="BA263" s="25"/>
      <c r="BB263" s="25"/>
      <c r="BC263" s="25"/>
      <c r="BD263" s="25"/>
      <c r="BE263" s="25"/>
      <c r="BF263" s="25"/>
      <c r="BG263" s="25"/>
      <c r="BH263" s="25"/>
      <c r="BI263" s="25"/>
      <c r="BJ263" s="25"/>
      <c r="BK263" s="25"/>
      <c r="BL263" s="25"/>
      <c r="BM263" s="25"/>
      <c r="BN263" s="25"/>
      <c r="BO263" s="25"/>
      <c r="BP263" s="25"/>
      <c r="BQ263" s="25"/>
      <c r="BR263" s="25"/>
      <c r="BS263" s="25"/>
      <c r="BT263" s="25"/>
      <c r="BU263" s="25"/>
      <c r="BV263" s="25"/>
      <c r="BW263" s="25"/>
      <c r="BX263" s="25"/>
      <c r="BY263" s="25"/>
      <c r="BZ263" s="57"/>
      <c r="CA263" s="57"/>
      <c r="CB263" s="57"/>
      <c r="CC263" s="57"/>
      <c r="CD263" s="57"/>
      <c r="CE263" s="57"/>
      <c r="CF263" s="57"/>
      <c r="CG263" s="57"/>
      <c r="CH263" s="57"/>
      <c r="CI263" s="57"/>
      <c r="CJ263" s="57"/>
      <c r="CK263" s="57"/>
      <c r="CL263" s="57"/>
      <c r="CM263" s="57"/>
      <c r="CN263" s="57"/>
      <c r="CO263" s="57"/>
      <c r="CP263" s="57"/>
      <c r="CQ263" s="57"/>
    </row>
    <row r="264" spans="1:95" s="121" customFormat="1">
      <c r="A264" s="26"/>
      <c r="B264" s="54"/>
      <c r="C264" s="53"/>
      <c r="D264" s="27"/>
      <c r="E264" s="28"/>
      <c r="F264" s="29"/>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30">
        <f t="shared" si="11"/>
        <v>0</v>
      </c>
      <c r="AV264" s="24"/>
      <c r="AW264" s="44" t="str">
        <f>IFERROR(VLOOKUP(AV264,'Domenii-CNATDCU'!$A$2:$C$87,3,FALSE),"")</f>
        <v/>
      </c>
      <c r="AX264" s="56"/>
      <c r="AY264" s="58"/>
      <c r="AZ264" s="46"/>
      <c r="BA264" s="25"/>
      <c r="BB264" s="25"/>
      <c r="BC264" s="25"/>
      <c r="BD264" s="25"/>
      <c r="BE264" s="25"/>
      <c r="BF264" s="25"/>
      <c r="BG264" s="25"/>
      <c r="BH264" s="25"/>
      <c r="BI264" s="25"/>
      <c r="BJ264" s="25"/>
      <c r="BK264" s="25"/>
      <c r="BL264" s="25"/>
      <c r="BM264" s="25"/>
      <c r="BN264" s="25"/>
      <c r="BO264" s="25"/>
      <c r="BP264" s="25"/>
      <c r="BQ264" s="25"/>
      <c r="BR264" s="25"/>
      <c r="BS264" s="25"/>
      <c r="BT264" s="25"/>
      <c r="BU264" s="25"/>
      <c r="BV264" s="25"/>
      <c r="BW264" s="25"/>
      <c r="BX264" s="25"/>
      <c r="BY264" s="25"/>
      <c r="BZ264" s="57"/>
      <c r="CA264" s="57"/>
      <c r="CB264" s="57"/>
      <c r="CC264" s="57"/>
      <c r="CD264" s="57"/>
      <c r="CE264" s="57"/>
      <c r="CF264" s="57"/>
      <c r="CG264" s="57"/>
      <c r="CH264" s="57"/>
      <c r="CI264" s="57"/>
      <c r="CJ264" s="57"/>
      <c r="CK264" s="57"/>
      <c r="CL264" s="57"/>
      <c r="CM264" s="57"/>
      <c r="CN264" s="57"/>
      <c r="CO264" s="57"/>
      <c r="CP264" s="57"/>
      <c r="CQ264" s="57"/>
    </row>
    <row r="265" spans="1:95" s="121" customFormat="1">
      <c r="A265" s="26"/>
      <c r="B265" s="54"/>
      <c r="C265" s="53"/>
      <c r="D265" s="27"/>
      <c r="E265" s="28"/>
      <c r="F265" s="29"/>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30">
        <f t="shared" si="11"/>
        <v>0</v>
      </c>
      <c r="AV265" s="24"/>
      <c r="AW265" s="44" t="str">
        <f>IFERROR(VLOOKUP(AV265,'Domenii-CNATDCU'!$A$2:$C$87,3,FALSE),"")</f>
        <v/>
      </c>
      <c r="AX265" s="56"/>
      <c r="AY265" s="58"/>
      <c r="AZ265" s="46"/>
      <c r="BA265" s="25"/>
      <c r="BB265" s="25"/>
      <c r="BC265" s="25"/>
      <c r="BD265" s="25"/>
      <c r="BE265" s="25"/>
      <c r="BF265" s="25"/>
      <c r="BG265" s="25"/>
      <c r="BH265" s="25"/>
      <c r="BI265" s="25"/>
      <c r="BJ265" s="25"/>
      <c r="BK265" s="25"/>
      <c r="BL265" s="25"/>
      <c r="BM265" s="25"/>
      <c r="BN265" s="25"/>
      <c r="BO265" s="25"/>
      <c r="BP265" s="25"/>
      <c r="BQ265" s="25"/>
      <c r="BR265" s="25"/>
      <c r="BS265" s="25"/>
      <c r="BT265" s="25"/>
      <c r="BU265" s="25"/>
      <c r="BV265" s="25"/>
      <c r="BW265" s="25"/>
      <c r="BX265" s="25"/>
      <c r="BY265" s="25"/>
      <c r="BZ265" s="57"/>
      <c r="CA265" s="57"/>
      <c r="CB265" s="57"/>
      <c r="CC265" s="57"/>
      <c r="CD265" s="57"/>
      <c r="CE265" s="57"/>
      <c r="CF265" s="57"/>
      <c r="CG265" s="57"/>
      <c r="CH265" s="57"/>
      <c r="CI265" s="57"/>
      <c r="CJ265" s="57"/>
      <c r="CK265" s="57"/>
      <c r="CL265" s="57"/>
      <c r="CM265" s="57"/>
      <c r="CN265" s="57"/>
      <c r="CO265" s="57"/>
      <c r="CP265" s="57"/>
      <c r="CQ265" s="57"/>
    </row>
    <row r="266" spans="1:95" s="121" customFormat="1">
      <c r="A266" s="26"/>
      <c r="B266" s="54"/>
      <c r="C266" s="53"/>
      <c r="D266" s="27"/>
      <c r="E266" s="28"/>
      <c r="F266" s="29"/>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30">
        <f t="shared" si="11"/>
        <v>0</v>
      </c>
      <c r="AV266" s="24"/>
      <c r="AW266" s="44" t="str">
        <f>IFERROR(VLOOKUP(AV266,'Domenii-CNATDCU'!$A$2:$C$87,3,FALSE),"")</f>
        <v/>
      </c>
      <c r="AX266" s="56"/>
      <c r="AY266" s="58"/>
      <c r="AZ266" s="46"/>
      <c r="BA266" s="25"/>
      <c r="BB266" s="25"/>
      <c r="BC266" s="25"/>
      <c r="BD266" s="25"/>
      <c r="BE266" s="25"/>
      <c r="BF266" s="25"/>
      <c r="BG266" s="25"/>
      <c r="BH266" s="25"/>
      <c r="BI266" s="25"/>
      <c r="BJ266" s="25"/>
      <c r="BK266" s="25"/>
      <c r="BL266" s="25"/>
      <c r="BM266" s="25"/>
      <c r="BN266" s="25"/>
      <c r="BO266" s="25"/>
      <c r="BP266" s="25"/>
      <c r="BQ266" s="25"/>
      <c r="BR266" s="25"/>
      <c r="BS266" s="25"/>
      <c r="BT266" s="25"/>
      <c r="BU266" s="25"/>
      <c r="BV266" s="25"/>
      <c r="BW266" s="25"/>
      <c r="BX266" s="25"/>
      <c r="BY266" s="25"/>
      <c r="BZ266" s="57"/>
      <c r="CA266" s="57"/>
      <c r="CB266" s="57"/>
      <c r="CC266" s="57"/>
      <c r="CD266" s="57"/>
      <c r="CE266" s="57"/>
      <c r="CF266" s="57"/>
      <c r="CG266" s="57"/>
      <c r="CH266" s="57"/>
      <c r="CI266" s="57"/>
      <c r="CJ266" s="57"/>
      <c r="CK266" s="57"/>
      <c r="CL266" s="57"/>
      <c r="CM266" s="57"/>
      <c r="CN266" s="57"/>
      <c r="CO266" s="57"/>
      <c r="CP266" s="57"/>
      <c r="CQ266" s="57"/>
    </row>
    <row r="267" spans="1:95" s="121" customFormat="1">
      <c r="A267" s="26"/>
      <c r="B267" s="54"/>
      <c r="C267" s="53"/>
      <c r="D267" s="27"/>
      <c r="E267" s="28"/>
      <c r="F267" s="29"/>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30">
        <f t="shared" si="11"/>
        <v>0</v>
      </c>
      <c r="AV267" s="24"/>
      <c r="AW267" s="44" t="str">
        <f>IFERROR(VLOOKUP(AV267,'Domenii-CNATDCU'!$A$2:$C$87,3,FALSE),"")</f>
        <v/>
      </c>
      <c r="AX267" s="56"/>
      <c r="AY267" s="58"/>
      <c r="AZ267" s="46"/>
      <c r="BA267" s="25"/>
      <c r="BB267" s="25"/>
      <c r="BC267" s="25"/>
      <c r="BD267" s="25"/>
      <c r="BE267" s="25"/>
      <c r="BF267" s="25"/>
      <c r="BG267" s="25"/>
      <c r="BH267" s="25"/>
      <c r="BI267" s="25"/>
      <c r="BJ267" s="25"/>
      <c r="BK267" s="25"/>
      <c r="BL267" s="25"/>
      <c r="BM267" s="25"/>
      <c r="BN267" s="25"/>
      <c r="BO267" s="25"/>
      <c r="BP267" s="25"/>
      <c r="BQ267" s="25"/>
      <c r="BR267" s="25"/>
      <c r="BS267" s="25"/>
      <c r="BT267" s="25"/>
      <c r="BU267" s="25"/>
      <c r="BV267" s="25"/>
      <c r="BW267" s="25"/>
      <c r="BX267" s="25"/>
      <c r="BY267" s="25"/>
      <c r="BZ267" s="57"/>
      <c r="CA267" s="57"/>
      <c r="CB267" s="57"/>
      <c r="CC267" s="57"/>
      <c r="CD267" s="57"/>
      <c r="CE267" s="57"/>
      <c r="CF267" s="57"/>
      <c r="CG267" s="57"/>
      <c r="CH267" s="57"/>
      <c r="CI267" s="57"/>
      <c r="CJ267" s="57"/>
      <c r="CK267" s="57"/>
      <c r="CL267" s="57"/>
      <c r="CM267" s="57"/>
      <c r="CN267" s="57"/>
      <c r="CO267" s="57"/>
      <c r="CP267" s="57"/>
      <c r="CQ267" s="57"/>
    </row>
    <row r="268" spans="1:95" s="121" customFormat="1">
      <c r="A268" s="26"/>
      <c r="B268" s="54"/>
      <c r="C268" s="53"/>
      <c r="D268" s="27"/>
      <c r="E268" s="28"/>
      <c r="F268" s="29"/>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30">
        <f t="shared" si="11"/>
        <v>0</v>
      </c>
      <c r="AV268" s="24"/>
      <c r="AW268" s="44" t="str">
        <f>IFERROR(VLOOKUP(AV268,'Domenii-CNATDCU'!$A$2:$C$87,3,FALSE),"")</f>
        <v/>
      </c>
      <c r="AX268" s="56"/>
      <c r="AY268" s="58"/>
      <c r="AZ268" s="46"/>
      <c r="BA268" s="25"/>
      <c r="BB268" s="25"/>
      <c r="BC268" s="25"/>
      <c r="BD268" s="25"/>
      <c r="BE268" s="25"/>
      <c r="BF268" s="25"/>
      <c r="BG268" s="25"/>
      <c r="BH268" s="25"/>
      <c r="BI268" s="25"/>
      <c r="BJ268" s="25"/>
      <c r="BK268" s="25"/>
      <c r="BL268" s="25"/>
      <c r="BM268" s="25"/>
      <c r="BN268" s="25"/>
      <c r="BO268" s="25"/>
      <c r="BP268" s="25"/>
      <c r="BQ268" s="25"/>
      <c r="BR268" s="25"/>
      <c r="BS268" s="25"/>
      <c r="BT268" s="25"/>
      <c r="BU268" s="25"/>
      <c r="BV268" s="25"/>
      <c r="BW268" s="25"/>
      <c r="BX268" s="25"/>
      <c r="BY268" s="25"/>
      <c r="BZ268" s="57"/>
      <c r="CA268" s="57"/>
      <c r="CB268" s="57"/>
      <c r="CC268" s="57"/>
      <c r="CD268" s="57"/>
      <c r="CE268" s="57"/>
      <c r="CF268" s="57"/>
      <c r="CG268" s="57"/>
      <c r="CH268" s="57"/>
      <c r="CI268" s="57"/>
      <c r="CJ268" s="57"/>
      <c r="CK268" s="57"/>
      <c r="CL268" s="57"/>
      <c r="CM268" s="57"/>
      <c r="CN268" s="57"/>
      <c r="CO268" s="57"/>
      <c r="CP268" s="57"/>
      <c r="CQ268" s="57"/>
    </row>
    <row r="269" spans="1:95" s="121" customFormat="1">
      <c r="A269" s="26"/>
      <c r="B269" s="54"/>
      <c r="C269" s="53"/>
      <c r="D269" s="27"/>
      <c r="E269" s="28"/>
      <c r="F269" s="29"/>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30">
        <f t="shared" si="11"/>
        <v>0</v>
      </c>
      <c r="AV269" s="24"/>
      <c r="AW269" s="44" t="str">
        <f>IFERROR(VLOOKUP(AV269,'Domenii-CNATDCU'!$A$2:$C$87,3,FALSE),"")</f>
        <v/>
      </c>
      <c r="AX269" s="56"/>
      <c r="AY269" s="58"/>
      <c r="AZ269" s="46"/>
      <c r="BA269" s="25"/>
      <c r="BB269" s="25"/>
      <c r="BC269" s="25"/>
      <c r="BD269" s="25"/>
      <c r="BE269" s="25"/>
      <c r="BF269" s="25"/>
      <c r="BG269" s="25"/>
      <c r="BH269" s="25"/>
      <c r="BI269" s="25"/>
      <c r="BJ269" s="25"/>
      <c r="BK269" s="25"/>
      <c r="BL269" s="25"/>
      <c r="BM269" s="25"/>
      <c r="BN269" s="25"/>
      <c r="BO269" s="25"/>
      <c r="BP269" s="25"/>
      <c r="BQ269" s="25"/>
      <c r="BR269" s="25"/>
      <c r="BS269" s="25"/>
      <c r="BT269" s="25"/>
      <c r="BU269" s="25"/>
      <c r="BV269" s="25"/>
      <c r="BW269" s="25"/>
      <c r="BX269" s="25"/>
      <c r="BY269" s="25"/>
      <c r="BZ269" s="57"/>
      <c r="CA269" s="57"/>
      <c r="CB269" s="57"/>
      <c r="CC269" s="57"/>
      <c r="CD269" s="57"/>
      <c r="CE269" s="57"/>
      <c r="CF269" s="57"/>
      <c r="CG269" s="57"/>
      <c r="CH269" s="57"/>
      <c r="CI269" s="57"/>
      <c r="CJ269" s="57"/>
      <c r="CK269" s="57"/>
      <c r="CL269" s="57"/>
      <c r="CM269" s="57"/>
      <c r="CN269" s="57"/>
      <c r="CO269" s="57"/>
      <c r="CP269" s="57"/>
      <c r="CQ269" s="57"/>
    </row>
    <row r="270" spans="1:95" s="121" customFormat="1">
      <c r="A270" s="26"/>
      <c r="B270" s="54"/>
      <c r="C270" s="53"/>
      <c r="D270" s="27"/>
      <c r="E270" s="28"/>
      <c r="F270" s="29"/>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30">
        <f t="shared" si="11"/>
        <v>0</v>
      </c>
      <c r="AV270" s="24"/>
      <c r="AW270" s="44" t="str">
        <f>IFERROR(VLOOKUP(AV270,'Domenii-CNATDCU'!$A$2:$C$87,3,FALSE),"")</f>
        <v/>
      </c>
      <c r="AX270" s="56"/>
      <c r="AY270" s="58"/>
      <c r="AZ270" s="46"/>
      <c r="BA270" s="25"/>
      <c r="BB270" s="25"/>
      <c r="BC270" s="25"/>
      <c r="BD270" s="25"/>
      <c r="BE270" s="25"/>
      <c r="BF270" s="25"/>
      <c r="BG270" s="25"/>
      <c r="BH270" s="25"/>
      <c r="BI270" s="25"/>
      <c r="BJ270" s="25"/>
      <c r="BK270" s="25"/>
      <c r="BL270" s="25"/>
      <c r="BM270" s="25"/>
      <c r="BN270" s="25"/>
      <c r="BO270" s="25"/>
      <c r="BP270" s="25"/>
      <c r="BQ270" s="25"/>
      <c r="BR270" s="25"/>
      <c r="BS270" s="25"/>
      <c r="BT270" s="25"/>
      <c r="BU270" s="25"/>
      <c r="BV270" s="25"/>
      <c r="BW270" s="25"/>
      <c r="BX270" s="25"/>
      <c r="BY270" s="25"/>
      <c r="BZ270" s="57"/>
      <c r="CA270" s="57"/>
      <c r="CB270" s="57"/>
      <c r="CC270" s="57"/>
      <c r="CD270" s="57"/>
      <c r="CE270" s="57"/>
      <c r="CF270" s="57"/>
      <c r="CG270" s="57"/>
      <c r="CH270" s="57"/>
      <c r="CI270" s="57"/>
      <c r="CJ270" s="57"/>
      <c r="CK270" s="57"/>
      <c r="CL270" s="57"/>
      <c r="CM270" s="57"/>
      <c r="CN270" s="57"/>
      <c r="CO270" s="57"/>
      <c r="CP270" s="57"/>
      <c r="CQ270" s="57"/>
    </row>
    <row r="271" spans="1:95" s="121" customFormat="1">
      <c r="A271" s="26"/>
      <c r="B271" s="54"/>
      <c r="C271" s="53"/>
      <c r="D271" s="27"/>
      <c r="E271" s="28"/>
      <c r="F271" s="29"/>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30">
        <f t="shared" si="11"/>
        <v>0</v>
      </c>
      <c r="AV271" s="24"/>
      <c r="AW271" s="44" t="str">
        <f>IFERROR(VLOOKUP(AV271,'Domenii-CNATDCU'!$A$2:$C$87,3,FALSE),"")</f>
        <v/>
      </c>
      <c r="AX271" s="56"/>
      <c r="AY271" s="58"/>
      <c r="AZ271" s="46"/>
      <c r="BA271" s="25"/>
      <c r="BB271" s="25"/>
      <c r="BC271" s="25"/>
      <c r="BD271" s="25"/>
      <c r="BE271" s="25"/>
      <c r="BF271" s="25"/>
      <c r="BG271" s="25"/>
      <c r="BH271" s="25"/>
      <c r="BI271" s="25"/>
      <c r="BJ271" s="25"/>
      <c r="BK271" s="25"/>
      <c r="BL271" s="25"/>
      <c r="BM271" s="25"/>
      <c r="BN271" s="25"/>
      <c r="BO271" s="25"/>
      <c r="BP271" s="25"/>
      <c r="BQ271" s="25"/>
      <c r="BR271" s="25"/>
      <c r="BS271" s="25"/>
      <c r="BT271" s="25"/>
      <c r="BU271" s="25"/>
      <c r="BV271" s="25"/>
      <c r="BW271" s="25"/>
      <c r="BX271" s="25"/>
      <c r="BY271" s="25"/>
      <c r="BZ271" s="57"/>
      <c r="CA271" s="57"/>
      <c r="CB271" s="57"/>
      <c r="CC271" s="57"/>
      <c r="CD271" s="57"/>
      <c r="CE271" s="57"/>
      <c r="CF271" s="57"/>
      <c r="CG271" s="57"/>
      <c r="CH271" s="57"/>
      <c r="CI271" s="57"/>
      <c r="CJ271" s="57"/>
      <c r="CK271" s="57"/>
      <c r="CL271" s="57"/>
      <c r="CM271" s="57"/>
      <c r="CN271" s="57"/>
      <c r="CO271" s="57"/>
      <c r="CP271" s="57"/>
      <c r="CQ271" s="57"/>
    </row>
    <row r="272" spans="1:95" s="121" customFormat="1">
      <c r="A272" s="26"/>
      <c r="B272" s="54"/>
      <c r="C272" s="53"/>
      <c r="D272" s="27"/>
      <c r="E272" s="28"/>
      <c r="F272" s="29"/>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30">
        <f t="shared" si="11"/>
        <v>0</v>
      </c>
      <c r="AV272" s="24"/>
      <c r="AW272" s="44" t="str">
        <f>IFERROR(VLOOKUP(AV272,'Domenii-CNATDCU'!$A$2:$C$87,3,FALSE),"")</f>
        <v/>
      </c>
      <c r="AX272" s="56"/>
      <c r="AY272" s="58"/>
      <c r="AZ272" s="46"/>
      <c r="BA272" s="25"/>
      <c r="BB272" s="25"/>
      <c r="BC272" s="25"/>
      <c r="BD272" s="25"/>
      <c r="BE272" s="25"/>
      <c r="BF272" s="25"/>
      <c r="BG272" s="25"/>
      <c r="BH272" s="25"/>
      <c r="BI272" s="25"/>
      <c r="BJ272" s="25"/>
      <c r="BK272" s="25"/>
      <c r="BL272" s="25"/>
      <c r="BM272" s="25"/>
      <c r="BN272" s="25"/>
      <c r="BO272" s="25"/>
      <c r="BP272" s="25"/>
      <c r="BQ272" s="25"/>
      <c r="BR272" s="25"/>
      <c r="BS272" s="25"/>
      <c r="BT272" s="25"/>
      <c r="BU272" s="25"/>
      <c r="BV272" s="25"/>
      <c r="BW272" s="25"/>
      <c r="BX272" s="25"/>
      <c r="BY272" s="25"/>
      <c r="BZ272" s="57"/>
      <c r="CA272" s="57"/>
      <c r="CB272" s="57"/>
      <c r="CC272" s="57"/>
      <c r="CD272" s="57"/>
      <c r="CE272" s="57"/>
      <c r="CF272" s="57"/>
      <c r="CG272" s="57"/>
      <c r="CH272" s="57"/>
      <c r="CI272" s="57"/>
      <c r="CJ272" s="57"/>
      <c r="CK272" s="57"/>
      <c r="CL272" s="57"/>
      <c r="CM272" s="57"/>
      <c r="CN272" s="57"/>
      <c r="CO272" s="57"/>
      <c r="CP272" s="57"/>
      <c r="CQ272" s="57"/>
    </row>
    <row r="273" spans="1:95" s="121" customFormat="1">
      <c r="A273" s="26"/>
      <c r="B273" s="54"/>
      <c r="C273" s="53"/>
      <c r="D273" s="27"/>
      <c r="E273" s="28"/>
      <c r="F273" s="29"/>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30">
        <f t="shared" si="11"/>
        <v>0</v>
      </c>
      <c r="AV273" s="24"/>
      <c r="AW273" s="44" t="str">
        <f>IFERROR(VLOOKUP(AV273,'Domenii-CNATDCU'!$A$2:$C$87,3,FALSE),"")</f>
        <v/>
      </c>
      <c r="AX273" s="56"/>
      <c r="AY273" s="58"/>
      <c r="AZ273" s="46"/>
      <c r="BA273" s="25"/>
      <c r="BB273" s="25"/>
      <c r="BC273" s="25"/>
      <c r="BD273" s="25"/>
      <c r="BE273" s="25"/>
      <c r="BF273" s="25"/>
      <c r="BG273" s="25"/>
      <c r="BH273" s="25"/>
      <c r="BI273" s="25"/>
      <c r="BJ273" s="25"/>
      <c r="BK273" s="25"/>
      <c r="BL273" s="25"/>
      <c r="BM273" s="25"/>
      <c r="BN273" s="25"/>
      <c r="BO273" s="25"/>
      <c r="BP273" s="25"/>
      <c r="BQ273" s="25"/>
      <c r="BR273" s="25"/>
      <c r="BS273" s="25"/>
      <c r="BT273" s="25"/>
      <c r="BU273" s="25"/>
      <c r="BV273" s="25"/>
      <c r="BW273" s="25"/>
      <c r="BX273" s="25"/>
      <c r="BY273" s="25"/>
      <c r="BZ273" s="57"/>
      <c r="CA273" s="57"/>
      <c r="CB273" s="57"/>
      <c r="CC273" s="57"/>
      <c r="CD273" s="57"/>
      <c r="CE273" s="57"/>
      <c r="CF273" s="57"/>
      <c r="CG273" s="57"/>
      <c r="CH273" s="57"/>
      <c r="CI273" s="57"/>
      <c r="CJ273" s="57"/>
      <c r="CK273" s="57"/>
      <c r="CL273" s="57"/>
      <c r="CM273" s="57"/>
      <c r="CN273" s="57"/>
      <c r="CO273" s="57"/>
      <c r="CP273" s="57"/>
      <c r="CQ273" s="57"/>
    </row>
    <row r="274" spans="1:95" s="121" customFormat="1">
      <c r="A274" s="26"/>
      <c r="B274" s="54"/>
      <c r="C274" s="53"/>
      <c r="D274" s="27"/>
      <c r="E274" s="28"/>
      <c r="F274" s="29"/>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30">
        <f t="shared" si="11"/>
        <v>0</v>
      </c>
      <c r="AV274" s="24"/>
      <c r="AW274" s="44" t="str">
        <f>IFERROR(VLOOKUP(AV274,'Domenii-CNATDCU'!$A$2:$C$87,3,FALSE),"")</f>
        <v/>
      </c>
      <c r="AX274" s="56"/>
      <c r="AY274" s="58"/>
      <c r="AZ274" s="46"/>
      <c r="BA274" s="25"/>
      <c r="BB274" s="25"/>
      <c r="BC274" s="25"/>
      <c r="BD274" s="25"/>
      <c r="BE274" s="25"/>
      <c r="BF274" s="25"/>
      <c r="BG274" s="25"/>
      <c r="BH274" s="25"/>
      <c r="BI274" s="25"/>
      <c r="BJ274" s="25"/>
      <c r="BK274" s="25"/>
      <c r="BL274" s="25"/>
      <c r="BM274" s="25"/>
      <c r="BN274" s="25"/>
      <c r="BO274" s="25"/>
      <c r="BP274" s="25"/>
      <c r="BQ274" s="25"/>
      <c r="BR274" s="25"/>
      <c r="BS274" s="25"/>
      <c r="BT274" s="25"/>
      <c r="BU274" s="25"/>
      <c r="BV274" s="25"/>
      <c r="BW274" s="25"/>
      <c r="BX274" s="25"/>
      <c r="BY274" s="25"/>
      <c r="BZ274" s="57"/>
      <c r="CA274" s="57"/>
      <c r="CB274" s="57"/>
      <c r="CC274" s="57"/>
      <c r="CD274" s="57"/>
      <c r="CE274" s="57"/>
      <c r="CF274" s="57"/>
      <c r="CG274" s="57"/>
      <c r="CH274" s="57"/>
      <c r="CI274" s="57"/>
      <c r="CJ274" s="57"/>
      <c r="CK274" s="57"/>
      <c r="CL274" s="57"/>
      <c r="CM274" s="57"/>
      <c r="CN274" s="57"/>
      <c r="CO274" s="57"/>
      <c r="CP274" s="57"/>
      <c r="CQ274" s="57"/>
    </row>
    <row r="275" spans="1:95" s="121" customFormat="1">
      <c r="A275" s="26"/>
      <c r="B275" s="54"/>
      <c r="C275" s="53"/>
      <c r="D275" s="27"/>
      <c r="E275" s="28"/>
      <c r="F275" s="29"/>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30">
        <f t="shared" si="11"/>
        <v>0</v>
      </c>
      <c r="AV275" s="24"/>
      <c r="AW275" s="44" t="str">
        <f>IFERROR(VLOOKUP(AV275,'Domenii-CNATDCU'!$A$2:$C$87,3,FALSE),"")</f>
        <v/>
      </c>
      <c r="AX275" s="56"/>
      <c r="AY275" s="58"/>
      <c r="AZ275" s="46"/>
      <c r="BA275" s="25"/>
      <c r="BB275" s="25"/>
      <c r="BC275" s="25"/>
      <c r="BD275" s="25"/>
      <c r="BE275" s="25"/>
      <c r="BF275" s="25"/>
      <c r="BG275" s="25"/>
      <c r="BH275" s="25"/>
      <c r="BI275" s="25"/>
      <c r="BJ275" s="25"/>
      <c r="BK275" s="25"/>
      <c r="BL275" s="25"/>
      <c r="BM275" s="25"/>
      <c r="BN275" s="25"/>
      <c r="BO275" s="25"/>
      <c r="BP275" s="25"/>
      <c r="BQ275" s="25"/>
      <c r="BR275" s="25"/>
      <c r="BS275" s="25"/>
      <c r="BT275" s="25"/>
      <c r="BU275" s="25"/>
      <c r="BV275" s="25"/>
      <c r="BW275" s="25"/>
      <c r="BX275" s="25"/>
      <c r="BY275" s="25"/>
      <c r="BZ275" s="57"/>
      <c r="CA275" s="57"/>
      <c r="CB275" s="57"/>
      <c r="CC275" s="57"/>
      <c r="CD275" s="57"/>
      <c r="CE275" s="57"/>
      <c r="CF275" s="57"/>
      <c r="CG275" s="57"/>
      <c r="CH275" s="57"/>
      <c r="CI275" s="57"/>
      <c r="CJ275" s="57"/>
      <c r="CK275" s="57"/>
      <c r="CL275" s="57"/>
      <c r="CM275" s="57"/>
      <c r="CN275" s="57"/>
      <c r="CO275" s="57"/>
      <c r="CP275" s="57"/>
      <c r="CQ275" s="57"/>
    </row>
    <row r="276" spans="1:95" s="121" customFormat="1">
      <c r="A276" s="26"/>
      <c r="B276" s="54"/>
      <c r="C276" s="53"/>
      <c r="D276" s="27"/>
      <c r="E276" s="28"/>
      <c r="F276" s="29"/>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30">
        <f t="shared" si="11"/>
        <v>0</v>
      </c>
      <c r="AV276" s="24"/>
      <c r="AW276" s="44" t="str">
        <f>IFERROR(VLOOKUP(AV276,'Domenii-CNATDCU'!$A$2:$C$87,3,FALSE),"")</f>
        <v/>
      </c>
      <c r="AX276" s="56"/>
      <c r="AY276" s="58"/>
      <c r="AZ276" s="46"/>
      <c r="BA276" s="25"/>
      <c r="BB276" s="25"/>
      <c r="BC276" s="25"/>
      <c r="BD276" s="25"/>
      <c r="BE276" s="25"/>
      <c r="BF276" s="25"/>
      <c r="BG276" s="25"/>
      <c r="BH276" s="25"/>
      <c r="BI276" s="25"/>
      <c r="BJ276" s="25"/>
      <c r="BK276" s="25"/>
      <c r="BL276" s="25"/>
      <c r="BM276" s="25"/>
      <c r="BN276" s="25"/>
      <c r="BO276" s="25"/>
      <c r="BP276" s="25"/>
      <c r="BQ276" s="25"/>
      <c r="BR276" s="25"/>
      <c r="BS276" s="25"/>
      <c r="BT276" s="25"/>
      <c r="BU276" s="25"/>
      <c r="BV276" s="25"/>
      <c r="BW276" s="25"/>
      <c r="BX276" s="25"/>
      <c r="BY276" s="25"/>
      <c r="BZ276" s="57"/>
      <c r="CA276" s="57"/>
      <c r="CB276" s="57"/>
      <c r="CC276" s="57"/>
      <c r="CD276" s="57"/>
      <c r="CE276" s="57"/>
      <c r="CF276" s="57"/>
      <c r="CG276" s="57"/>
      <c r="CH276" s="57"/>
      <c r="CI276" s="57"/>
      <c r="CJ276" s="57"/>
      <c r="CK276" s="57"/>
      <c r="CL276" s="57"/>
      <c r="CM276" s="57"/>
      <c r="CN276" s="57"/>
      <c r="CO276" s="57"/>
      <c r="CP276" s="57"/>
      <c r="CQ276" s="57"/>
    </row>
    <row r="277" spans="1:95" s="121" customFormat="1">
      <c r="A277" s="26"/>
      <c r="B277" s="54"/>
      <c r="C277" s="53"/>
      <c r="D277" s="27"/>
      <c r="E277" s="28"/>
      <c r="F277" s="29"/>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30">
        <f t="shared" si="11"/>
        <v>0</v>
      </c>
      <c r="AV277" s="24"/>
      <c r="AW277" s="44" t="str">
        <f>IFERROR(VLOOKUP(AV277,'Domenii-CNATDCU'!$A$2:$C$87,3,FALSE),"")</f>
        <v/>
      </c>
      <c r="AX277" s="56"/>
      <c r="AY277" s="58"/>
      <c r="AZ277" s="46"/>
      <c r="BA277" s="25"/>
      <c r="BB277" s="25"/>
      <c r="BC277" s="25"/>
      <c r="BD277" s="25"/>
      <c r="BE277" s="25"/>
      <c r="BF277" s="25"/>
      <c r="BG277" s="25"/>
      <c r="BH277" s="25"/>
      <c r="BI277" s="25"/>
      <c r="BJ277" s="25"/>
      <c r="BK277" s="25"/>
      <c r="BL277" s="25"/>
      <c r="BM277" s="25"/>
      <c r="BN277" s="25"/>
      <c r="BO277" s="25"/>
      <c r="BP277" s="25"/>
      <c r="BQ277" s="25"/>
      <c r="BR277" s="25"/>
      <c r="BS277" s="25"/>
      <c r="BT277" s="25"/>
      <c r="BU277" s="25"/>
      <c r="BV277" s="25"/>
      <c r="BW277" s="25"/>
      <c r="BX277" s="25"/>
      <c r="BY277" s="25"/>
      <c r="BZ277" s="57"/>
      <c r="CA277" s="57"/>
      <c r="CB277" s="57"/>
      <c r="CC277" s="57"/>
      <c r="CD277" s="57"/>
      <c r="CE277" s="57"/>
      <c r="CF277" s="57"/>
      <c r="CG277" s="57"/>
      <c r="CH277" s="57"/>
      <c r="CI277" s="57"/>
      <c r="CJ277" s="57"/>
      <c r="CK277" s="57"/>
      <c r="CL277" s="57"/>
      <c r="CM277" s="57"/>
      <c r="CN277" s="57"/>
      <c r="CO277" s="57"/>
      <c r="CP277" s="57"/>
      <c r="CQ277" s="57"/>
    </row>
    <row r="278" spans="1:95" s="121" customFormat="1">
      <c r="A278" s="26"/>
      <c r="B278" s="54"/>
      <c r="C278" s="53"/>
      <c r="D278" s="27"/>
      <c r="E278" s="28"/>
      <c r="F278" s="29"/>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30">
        <f t="shared" si="11"/>
        <v>0</v>
      </c>
      <c r="AV278" s="24"/>
      <c r="AW278" s="44" t="str">
        <f>IFERROR(VLOOKUP(AV278,'Domenii-CNATDCU'!$A$2:$C$87,3,FALSE),"")</f>
        <v/>
      </c>
      <c r="AX278" s="56"/>
      <c r="AY278" s="58"/>
      <c r="AZ278" s="46"/>
      <c r="BA278" s="25"/>
      <c r="BB278" s="25"/>
      <c r="BC278" s="25"/>
      <c r="BD278" s="25"/>
      <c r="BE278" s="25"/>
      <c r="BF278" s="25"/>
      <c r="BG278" s="25"/>
      <c r="BH278" s="25"/>
      <c r="BI278" s="25"/>
      <c r="BJ278" s="25"/>
      <c r="BK278" s="25"/>
      <c r="BL278" s="25"/>
      <c r="BM278" s="25"/>
      <c r="BN278" s="25"/>
      <c r="BO278" s="25"/>
      <c r="BP278" s="25"/>
      <c r="BQ278" s="25"/>
      <c r="BR278" s="25"/>
      <c r="BS278" s="25"/>
      <c r="BT278" s="25"/>
      <c r="BU278" s="25"/>
      <c r="BV278" s="25"/>
      <c r="BW278" s="25"/>
      <c r="BX278" s="25"/>
      <c r="BY278" s="25"/>
      <c r="BZ278" s="57"/>
      <c r="CA278" s="57"/>
      <c r="CB278" s="57"/>
      <c r="CC278" s="57"/>
      <c r="CD278" s="57"/>
      <c r="CE278" s="57"/>
      <c r="CF278" s="57"/>
      <c r="CG278" s="57"/>
      <c r="CH278" s="57"/>
      <c r="CI278" s="57"/>
      <c r="CJ278" s="57"/>
      <c r="CK278" s="57"/>
      <c r="CL278" s="57"/>
      <c r="CM278" s="57"/>
      <c r="CN278" s="57"/>
      <c r="CO278" s="57"/>
      <c r="CP278" s="57"/>
      <c r="CQ278" s="57"/>
    </row>
    <row r="279" spans="1:95" s="121" customFormat="1">
      <c r="A279" s="26"/>
      <c r="B279" s="54"/>
      <c r="C279" s="53"/>
      <c r="D279" s="27"/>
      <c r="E279" s="28"/>
      <c r="F279" s="29"/>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30">
        <f t="shared" si="11"/>
        <v>0</v>
      </c>
      <c r="AV279" s="24"/>
      <c r="AW279" s="44" t="str">
        <f>IFERROR(VLOOKUP(AV279,'Domenii-CNATDCU'!$A$2:$C$87,3,FALSE),"")</f>
        <v/>
      </c>
      <c r="AX279" s="56"/>
      <c r="AY279" s="58"/>
      <c r="AZ279" s="46"/>
      <c r="BA279" s="25"/>
      <c r="BB279" s="25"/>
      <c r="BC279" s="25"/>
      <c r="BD279" s="25"/>
      <c r="BE279" s="25"/>
      <c r="BF279" s="25"/>
      <c r="BG279" s="25"/>
      <c r="BH279" s="25"/>
      <c r="BI279" s="25"/>
      <c r="BJ279" s="25"/>
      <c r="BK279" s="25"/>
      <c r="BL279" s="25"/>
      <c r="BM279" s="25"/>
      <c r="BN279" s="25"/>
      <c r="BO279" s="25"/>
      <c r="BP279" s="25"/>
      <c r="BQ279" s="25"/>
      <c r="BR279" s="25"/>
      <c r="BS279" s="25"/>
      <c r="BT279" s="25"/>
      <c r="BU279" s="25"/>
      <c r="BV279" s="25"/>
      <c r="BW279" s="25"/>
      <c r="BX279" s="25"/>
      <c r="BY279" s="25"/>
      <c r="BZ279" s="57"/>
      <c r="CA279" s="57"/>
      <c r="CB279" s="57"/>
      <c r="CC279" s="57"/>
      <c r="CD279" s="57"/>
      <c r="CE279" s="57"/>
      <c r="CF279" s="57"/>
      <c r="CG279" s="57"/>
      <c r="CH279" s="57"/>
      <c r="CI279" s="57"/>
      <c r="CJ279" s="57"/>
      <c r="CK279" s="57"/>
      <c r="CL279" s="57"/>
      <c r="CM279" s="57"/>
      <c r="CN279" s="57"/>
      <c r="CO279" s="57"/>
      <c r="CP279" s="57"/>
      <c r="CQ279" s="57"/>
    </row>
    <row r="280" spans="1:95" s="121" customFormat="1">
      <c r="A280" s="26"/>
      <c r="B280" s="54"/>
      <c r="C280" s="53"/>
      <c r="D280" s="27"/>
      <c r="E280" s="28"/>
      <c r="F280" s="29"/>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30">
        <f t="shared" si="11"/>
        <v>0</v>
      </c>
      <c r="AV280" s="24"/>
      <c r="AW280" s="44" t="str">
        <f>IFERROR(VLOOKUP(AV280,'Domenii-CNATDCU'!$A$2:$C$87,3,FALSE),"")</f>
        <v/>
      </c>
      <c r="AX280" s="56"/>
      <c r="AY280" s="58"/>
      <c r="AZ280" s="46"/>
      <c r="BA280" s="25"/>
      <c r="BB280" s="25"/>
      <c r="BC280" s="25"/>
      <c r="BD280" s="25"/>
      <c r="BE280" s="25"/>
      <c r="BF280" s="25"/>
      <c r="BG280" s="25"/>
      <c r="BH280" s="25"/>
      <c r="BI280" s="25"/>
      <c r="BJ280" s="25"/>
      <c r="BK280" s="25"/>
      <c r="BL280" s="25"/>
      <c r="BM280" s="25"/>
      <c r="BN280" s="25"/>
      <c r="BO280" s="25"/>
      <c r="BP280" s="25"/>
      <c r="BQ280" s="25"/>
      <c r="BR280" s="25"/>
      <c r="BS280" s="25"/>
      <c r="BT280" s="25"/>
      <c r="BU280" s="25"/>
      <c r="BV280" s="25"/>
      <c r="BW280" s="25"/>
      <c r="BX280" s="25"/>
      <c r="BY280" s="25"/>
      <c r="BZ280" s="57"/>
      <c r="CA280" s="57"/>
      <c r="CB280" s="57"/>
      <c r="CC280" s="57"/>
      <c r="CD280" s="57"/>
      <c r="CE280" s="57"/>
      <c r="CF280" s="57"/>
      <c r="CG280" s="57"/>
      <c r="CH280" s="57"/>
      <c r="CI280" s="57"/>
      <c r="CJ280" s="57"/>
      <c r="CK280" s="57"/>
      <c r="CL280" s="57"/>
      <c r="CM280" s="57"/>
      <c r="CN280" s="57"/>
      <c r="CO280" s="57"/>
      <c r="CP280" s="57"/>
      <c r="CQ280" s="57"/>
    </row>
    <row r="281" spans="1:95" s="121" customFormat="1">
      <c r="A281" s="26"/>
      <c r="B281" s="54"/>
      <c r="C281" s="53"/>
      <c r="D281" s="27"/>
      <c r="E281" s="28"/>
      <c r="F281" s="29"/>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30">
        <f t="shared" ref="AU281:AU349" si="12">SUM(G281:AT281)</f>
        <v>0</v>
      </c>
      <c r="AV281" s="24"/>
      <c r="AW281" s="44" t="str">
        <f>IFERROR(VLOOKUP(AV281,'Domenii-CNATDCU'!$A$2:$C$87,3,FALSE),"")</f>
        <v/>
      </c>
      <c r="AX281" s="56"/>
      <c r="AY281" s="58"/>
      <c r="AZ281" s="46"/>
      <c r="BA281" s="25"/>
      <c r="BB281" s="25"/>
      <c r="BC281" s="25"/>
      <c r="BD281" s="25"/>
      <c r="BE281" s="25"/>
      <c r="BF281" s="25"/>
      <c r="BG281" s="25"/>
      <c r="BH281" s="25"/>
      <c r="BI281" s="25"/>
      <c r="BJ281" s="25"/>
      <c r="BK281" s="25"/>
      <c r="BL281" s="25"/>
      <c r="BM281" s="25"/>
      <c r="BN281" s="25"/>
      <c r="BO281" s="25"/>
      <c r="BP281" s="25"/>
      <c r="BQ281" s="25"/>
      <c r="BR281" s="25"/>
      <c r="BS281" s="25"/>
      <c r="BT281" s="25"/>
      <c r="BU281" s="25"/>
      <c r="BV281" s="25"/>
      <c r="BW281" s="25"/>
      <c r="BX281" s="25"/>
      <c r="BY281" s="25"/>
      <c r="BZ281" s="57"/>
      <c r="CA281" s="57"/>
      <c r="CB281" s="57"/>
      <c r="CC281" s="57"/>
      <c r="CD281" s="57"/>
      <c r="CE281" s="57"/>
      <c r="CF281" s="57"/>
      <c r="CG281" s="57"/>
      <c r="CH281" s="57"/>
      <c r="CI281" s="57"/>
      <c r="CJ281" s="57"/>
      <c r="CK281" s="57"/>
      <c r="CL281" s="57"/>
      <c r="CM281" s="57"/>
      <c r="CN281" s="57"/>
      <c r="CO281" s="57"/>
      <c r="CP281" s="57"/>
      <c r="CQ281" s="57"/>
    </row>
    <row r="282" spans="1:95" s="121" customFormat="1">
      <c r="A282" s="26"/>
      <c r="B282" s="54"/>
      <c r="C282" s="53"/>
      <c r="D282" s="27"/>
      <c r="E282" s="28"/>
      <c r="F282" s="29"/>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30">
        <f t="shared" si="12"/>
        <v>0</v>
      </c>
      <c r="AV282" s="24"/>
      <c r="AW282" s="44" t="str">
        <f>IFERROR(VLOOKUP(AV282,'Domenii-CNATDCU'!$A$2:$C$87,3,FALSE),"")</f>
        <v/>
      </c>
      <c r="AX282" s="56"/>
      <c r="AY282" s="58"/>
      <c r="AZ282" s="46"/>
      <c r="BA282" s="25"/>
      <c r="BB282" s="25"/>
      <c r="BC282" s="25"/>
      <c r="BD282" s="25"/>
      <c r="BE282" s="25"/>
      <c r="BF282" s="25"/>
      <c r="BG282" s="25"/>
      <c r="BH282" s="25"/>
      <c r="BI282" s="25"/>
      <c r="BJ282" s="25"/>
      <c r="BK282" s="25"/>
      <c r="BL282" s="25"/>
      <c r="BM282" s="25"/>
      <c r="BN282" s="25"/>
      <c r="BO282" s="25"/>
      <c r="BP282" s="25"/>
      <c r="BQ282" s="25"/>
      <c r="BR282" s="25"/>
      <c r="BS282" s="25"/>
      <c r="BT282" s="25"/>
      <c r="BU282" s="25"/>
      <c r="BV282" s="25"/>
      <c r="BW282" s="25"/>
      <c r="BX282" s="25"/>
      <c r="BY282" s="25"/>
      <c r="BZ282" s="57"/>
      <c r="CA282" s="57"/>
      <c r="CB282" s="57"/>
      <c r="CC282" s="57"/>
      <c r="CD282" s="57"/>
      <c r="CE282" s="57"/>
      <c r="CF282" s="57"/>
      <c r="CG282" s="57"/>
      <c r="CH282" s="57"/>
      <c r="CI282" s="57"/>
      <c r="CJ282" s="57"/>
      <c r="CK282" s="57"/>
      <c r="CL282" s="57"/>
      <c r="CM282" s="57"/>
      <c r="CN282" s="57"/>
      <c r="CO282" s="57"/>
      <c r="CP282" s="57"/>
      <c r="CQ282" s="57"/>
    </row>
    <row r="283" spans="1:95" s="121" customFormat="1">
      <c r="A283" s="26"/>
      <c r="B283" s="54"/>
      <c r="C283" s="53"/>
      <c r="D283" s="27"/>
      <c r="E283" s="28"/>
      <c r="F283" s="29"/>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30">
        <f t="shared" si="12"/>
        <v>0</v>
      </c>
      <c r="AV283" s="24"/>
      <c r="AW283" s="44" t="str">
        <f>IFERROR(VLOOKUP(AV283,'Domenii-CNATDCU'!$A$2:$C$87,3,FALSE),"")</f>
        <v/>
      </c>
      <c r="AX283" s="56"/>
      <c r="AY283" s="58"/>
      <c r="AZ283" s="46"/>
      <c r="BA283" s="25"/>
      <c r="BB283" s="25"/>
      <c r="BC283" s="25"/>
      <c r="BD283" s="25"/>
      <c r="BE283" s="25"/>
      <c r="BF283" s="25"/>
      <c r="BG283" s="25"/>
      <c r="BH283" s="25"/>
      <c r="BI283" s="25"/>
      <c r="BJ283" s="25"/>
      <c r="BK283" s="25"/>
      <c r="BL283" s="25"/>
      <c r="BM283" s="25"/>
      <c r="BN283" s="25"/>
      <c r="BO283" s="25"/>
      <c r="BP283" s="25"/>
      <c r="BQ283" s="25"/>
      <c r="BR283" s="25"/>
      <c r="BS283" s="25"/>
      <c r="BT283" s="25"/>
      <c r="BU283" s="25"/>
      <c r="BV283" s="25"/>
      <c r="BW283" s="25"/>
      <c r="BX283" s="25"/>
      <c r="BY283" s="25"/>
      <c r="BZ283" s="57"/>
      <c r="CA283" s="57"/>
      <c r="CB283" s="57"/>
      <c r="CC283" s="57"/>
      <c r="CD283" s="57"/>
      <c r="CE283" s="57"/>
      <c r="CF283" s="57"/>
      <c r="CG283" s="57"/>
      <c r="CH283" s="57"/>
      <c r="CI283" s="57"/>
      <c r="CJ283" s="57"/>
      <c r="CK283" s="57"/>
      <c r="CL283" s="57"/>
      <c r="CM283" s="57"/>
      <c r="CN283" s="57"/>
      <c r="CO283" s="57"/>
      <c r="CP283" s="57"/>
      <c r="CQ283" s="57"/>
    </row>
    <row r="284" spans="1:95" s="121" customFormat="1">
      <c r="A284" s="26"/>
      <c r="B284" s="54"/>
      <c r="C284" s="53"/>
      <c r="D284" s="27"/>
      <c r="E284" s="28"/>
      <c r="F284" s="29"/>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30">
        <f t="shared" si="12"/>
        <v>0</v>
      </c>
      <c r="AV284" s="24"/>
      <c r="AW284" s="44" t="str">
        <f>IFERROR(VLOOKUP(AV284,'Domenii-CNATDCU'!$A$2:$C$87,3,FALSE),"")</f>
        <v/>
      </c>
      <c r="AX284" s="56"/>
      <c r="AY284" s="58"/>
      <c r="AZ284" s="46"/>
      <c r="BA284" s="25"/>
      <c r="BB284" s="25"/>
      <c r="BC284" s="25"/>
      <c r="BD284" s="25"/>
      <c r="BE284" s="25"/>
      <c r="BF284" s="25"/>
      <c r="BG284" s="25"/>
      <c r="BH284" s="25"/>
      <c r="BI284" s="25"/>
      <c r="BJ284" s="25"/>
      <c r="BK284" s="25"/>
      <c r="BL284" s="25"/>
      <c r="BM284" s="25"/>
      <c r="BN284" s="25"/>
      <c r="BO284" s="25"/>
      <c r="BP284" s="25"/>
      <c r="BQ284" s="25"/>
      <c r="BR284" s="25"/>
      <c r="BS284" s="25"/>
      <c r="BT284" s="25"/>
      <c r="BU284" s="25"/>
      <c r="BV284" s="25"/>
      <c r="BW284" s="25"/>
      <c r="BX284" s="25"/>
      <c r="BY284" s="25"/>
      <c r="BZ284" s="57"/>
      <c r="CA284" s="57"/>
      <c r="CB284" s="57"/>
      <c r="CC284" s="57"/>
      <c r="CD284" s="57"/>
      <c r="CE284" s="57"/>
      <c r="CF284" s="57"/>
      <c r="CG284" s="57"/>
      <c r="CH284" s="57"/>
      <c r="CI284" s="57"/>
      <c r="CJ284" s="57"/>
      <c r="CK284" s="57"/>
      <c r="CL284" s="57"/>
      <c r="CM284" s="57"/>
      <c r="CN284" s="57"/>
      <c r="CO284" s="57"/>
      <c r="CP284" s="57"/>
      <c r="CQ284" s="57"/>
    </row>
    <row r="285" spans="1:95" s="121" customFormat="1">
      <c r="A285" s="26"/>
      <c r="B285" s="54"/>
      <c r="C285" s="53"/>
      <c r="D285" s="27"/>
      <c r="E285" s="28"/>
      <c r="F285" s="29"/>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30">
        <f t="shared" si="12"/>
        <v>0</v>
      </c>
      <c r="AV285" s="24"/>
      <c r="AW285" s="44" t="str">
        <f>IFERROR(VLOOKUP(AV285,'Domenii-CNATDCU'!$A$2:$C$87,3,FALSE),"")</f>
        <v/>
      </c>
      <c r="AX285" s="56"/>
      <c r="AY285" s="58"/>
      <c r="AZ285" s="46"/>
      <c r="BA285" s="25"/>
      <c r="BB285" s="25"/>
      <c r="BC285" s="25"/>
      <c r="BD285" s="25"/>
      <c r="BE285" s="25"/>
      <c r="BF285" s="25"/>
      <c r="BG285" s="25"/>
      <c r="BH285" s="25"/>
      <c r="BI285" s="25"/>
      <c r="BJ285" s="25"/>
      <c r="BK285" s="25"/>
      <c r="BL285" s="25"/>
      <c r="BM285" s="25"/>
      <c r="BN285" s="25"/>
      <c r="BO285" s="25"/>
      <c r="BP285" s="25"/>
      <c r="BQ285" s="25"/>
      <c r="BR285" s="25"/>
      <c r="BS285" s="25"/>
      <c r="BT285" s="25"/>
      <c r="BU285" s="25"/>
      <c r="BV285" s="25"/>
      <c r="BW285" s="25"/>
      <c r="BX285" s="25"/>
      <c r="BY285" s="25"/>
      <c r="BZ285" s="57"/>
      <c r="CA285" s="57"/>
      <c r="CB285" s="57"/>
      <c r="CC285" s="57"/>
      <c r="CD285" s="57"/>
      <c r="CE285" s="57"/>
      <c r="CF285" s="57"/>
      <c r="CG285" s="57"/>
      <c r="CH285" s="57"/>
      <c r="CI285" s="57"/>
      <c r="CJ285" s="57"/>
      <c r="CK285" s="57"/>
      <c r="CL285" s="57"/>
      <c r="CM285" s="57"/>
      <c r="CN285" s="57"/>
      <c r="CO285" s="57"/>
      <c r="CP285" s="57"/>
      <c r="CQ285" s="57"/>
    </row>
    <row r="286" spans="1:95" s="121" customFormat="1">
      <c r="A286" s="26"/>
      <c r="B286" s="54"/>
      <c r="C286" s="53"/>
      <c r="D286" s="27"/>
      <c r="E286" s="28"/>
      <c r="F286" s="29"/>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30">
        <f t="shared" si="12"/>
        <v>0</v>
      </c>
      <c r="AV286" s="24"/>
      <c r="AW286" s="44" t="str">
        <f>IFERROR(VLOOKUP(AV286,'Domenii-CNATDCU'!$A$2:$C$87,3,FALSE),"")</f>
        <v/>
      </c>
      <c r="AX286" s="56"/>
      <c r="AY286" s="58"/>
      <c r="AZ286" s="46"/>
      <c r="BA286" s="25"/>
      <c r="BB286" s="25"/>
      <c r="BC286" s="25"/>
      <c r="BD286" s="25"/>
      <c r="BE286" s="25"/>
      <c r="BF286" s="25"/>
      <c r="BG286" s="25"/>
      <c r="BH286" s="25"/>
      <c r="BI286" s="25"/>
      <c r="BJ286" s="25"/>
      <c r="BK286" s="25"/>
      <c r="BL286" s="25"/>
      <c r="BM286" s="25"/>
      <c r="BN286" s="25"/>
      <c r="BO286" s="25"/>
      <c r="BP286" s="25"/>
      <c r="BQ286" s="25"/>
      <c r="BR286" s="25"/>
      <c r="BS286" s="25"/>
      <c r="BT286" s="25"/>
      <c r="BU286" s="25"/>
      <c r="BV286" s="25"/>
      <c r="BW286" s="25"/>
      <c r="BX286" s="25"/>
      <c r="BY286" s="25"/>
      <c r="BZ286" s="57"/>
      <c r="CA286" s="57"/>
      <c r="CB286" s="57"/>
      <c r="CC286" s="57"/>
      <c r="CD286" s="57"/>
      <c r="CE286" s="57"/>
      <c r="CF286" s="57"/>
      <c r="CG286" s="57"/>
      <c r="CH286" s="57"/>
      <c r="CI286" s="57"/>
      <c r="CJ286" s="57"/>
      <c r="CK286" s="57"/>
      <c r="CL286" s="57"/>
      <c r="CM286" s="57"/>
      <c r="CN286" s="57"/>
      <c r="CO286" s="57"/>
      <c r="CP286" s="57"/>
      <c r="CQ286" s="57"/>
    </row>
    <row r="287" spans="1:95" s="121" customFormat="1">
      <c r="A287" s="26"/>
      <c r="B287" s="54"/>
      <c r="C287" s="53"/>
      <c r="D287" s="27"/>
      <c r="E287" s="28"/>
      <c r="F287" s="29"/>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30">
        <f t="shared" si="12"/>
        <v>0</v>
      </c>
      <c r="AV287" s="24"/>
      <c r="AW287" s="44" t="str">
        <f>IFERROR(VLOOKUP(AV287,'Domenii-CNATDCU'!$A$2:$C$87,3,FALSE),"")</f>
        <v/>
      </c>
      <c r="AX287" s="56"/>
      <c r="AY287" s="58"/>
      <c r="AZ287" s="46"/>
      <c r="BA287" s="25"/>
      <c r="BB287" s="25"/>
      <c r="BC287" s="25"/>
      <c r="BD287" s="25"/>
      <c r="BE287" s="25"/>
      <c r="BF287" s="25"/>
      <c r="BG287" s="25"/>
      <c r="BH287" s="25"/>
      <c r="BI287" s="25"/>
      <c r="BJ287" s="25"/>
      <c r="BK287" s="25"/>
      <c r="BL287" s="25"/>
      <c r="BM287" s="25"/>
      <c r="BN287" s="25"/>
      <c r="BO287" s="25"/>
      <c r="BP287" s="25"/>
      <c r="BQ287" s="25"/>
      <c r="BR287" s="25"/>
      <c r="BS287" s="25"/>
      <c r="BT287" s="25"/>
      <c r="BU287" s="25"/>
      <c r="BV287" s="25"/>
      <c r="BW287" s="25"/>
      <c r="BX287" s="25"/>
      <c r="BY287" s="25"/>
      <c r="BZ287" s="57"/>
      <c r="CA287" s="57"/>
      <c r="CB287" s="57"/>
      <c r="CC287" s="57"/>
      <c r="CD287" s="57"/>
      <c r="CE287" s="57"/>
      <c r="CF287" s="57"/>
      <c r="CG287" s="57"/>
      <c r="CH287" s="57"/>
      <c r="CI287" s="57"/>
      <c r="CJ287" s="57"/>
      <c r="CK287" s="57"/>
      <c r="CL287" s="57"/>
      <c r="CM287" s="57"/>
      <c r="CN287" s="57"/>
      <c r="CO287" s="57"/>
      <c r="CP287" s="57"/>
      <c r="CQ287" s="57"/>
    </row>
    <row r="288" spans="1:95" s="121" customFormat="1">
      <c r="A288" s="26"/>
      <c r="B288" s="54"/>
      <c r="C288" s="53"/>
      <c r="D288" s="27"/>
      <c r="E288" s="28"/>
      <c r="F288" s="29"/>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30">
        <f t="shared" si="12"/>
        <v>0</v>
      </c>
      <c r="AV288" s="24"/>
      <c r="AW288" s="44" t="str">
        <f>IFERROR(VLOOKUP(AV288,'Domenii-CNATDCU'!$A$2:$C$87,3,FALSE),"")</f>
        <v/>
      </c>
      <c r="AX288" s="56"/>
      <c r="AY288" s="58"/>
      <c r="AZ288" s="46"/>
      <c r="BA288" s="25"/>
      <c r="BB288" s="25"/>
      <c r="BC288" s="25"/>
      <c r="BD288" s="25"/>
      <c r="BE288" s="25"/>
      <c r="BF288" s="25"/>
      <c r="BG288" s="25"/>
      <c r="BH288" s="25"/>
      <c r="BI288" s="25"/>
      <c r="BJ288" s="25"/>
      <c r="BK288" s="25"/>
      <c r="BL288" s="25"/>
      <c r="BM288" s="25"/>
      <c r="BN288" s="25"/>
      <c r="BO288" s="25"/>
      <c r="BP288" s="25"/>
      <c r="BQ288" s="25"/>
      <c r="BR288" s="25"/>
      <c r="BS288" s="25"/>
      <c r="BT288" s="25"/>
      <c r="BU288" s="25"/>
      <c r="BV288" s="25"/>
      <c r="BW288" s="25"/>
      <c r="BX288" s="25"/>
      <c r="BY288" s="25"/>
      <c r="BZ288" s="57"/>
      <c r="CA288" s="57"/>
      <c r="CB288" s="57"/>
      <c r="CC288" s="57"/>
      <c r="CD288" s="57"/>
      <c r="CE288" s="57"/>
      <c r="CF288" s="57"/>
      <c r="CG288" s="57"/>
      <c r="CH288" s="57"/>
      <c r="CI288" s="57"/>
      <c r="CJ288" s="57"/>
      <c r="CK288" s="57"/>
      <c r="CL288" s="57"/>
      <c r="CM288" s="57"/>
      <c r="CN288" s="57"/>
      <c r="CO288" s="57"/>
      <c r="CP288" s="57"/>
      <c r="CQ288" s="57"/>
    </row>
    <row r="289" spans="1:95" s="121" customFormat="1">
      <c r="A289" s="26"/>
      <c r="B289" s="54"/>
      <c r="C289" s="53"/>
      <c r="D289" s="27"/>
      <c r="E289" s="28"/>
      <c r="F289" s="29"/>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30">
        <f t="shared" si="12"/>
        <v>0</v>
      </c>
      <c r="AV289" s="24"/>
      <c r="AW289" s="44" t="str">
        <f>IFERROR(VLOOKUP(AV289,'Domenii-CNATDCU'!$A$2:$C$87,3,FALSE),"")</f>
        <v/>
      </c>
      <c r="AX289" s="56"/>
      <c r="AY289" s="58"/>
      <c r="AZ289" s="46"/>
      <c r="BA289" s="25"/>
      <c r="BB289" s="25"/>
      <c r="BC289" s="25"/>
      <c r="BD289" s="25"/>
      <c r="BE289" s="25"/>
      <c r="BF289" s="25"/>
      <c r="BG289" s="25"/>
      <c r="BH289" s="25"/>
      <c r="BI289" s="25"/>
      <c r="BJ289" s="25"/>
      <c r="BK289" s="25"/>
      <c r="BL289" s="25"/>
      <c r="BM289" s="25"/>
      <c r="BN289" s="25"/>
      <c r="BO289" s="25"/>
      <c r="BP289" s="25"/>
      <c r="BQ289" s="25"/>
      <c r="BR289" s="25"/>
      <c r="BS289" s="25"/>
      <c r="BT289" s="25"/>
      <c r="BU289" s="25"/>
      <c r="BV289" s="25"/>
      <c r="BW289" s="25"/>
      <c r="BX289" s="25"/>
      <c r="BY289" s="25"/>
      <c r="BZ289" s="57"/>
      <c r="CA289" s="57"/>
      <c r="CB289" s="57"/>
      <c r="CC289" s="57"/>
      <c r="CD289" s="57"/>
      <c r="CE289" s="57"/>
      <c r="CF289" s="57"/>
      <c r="CG289" s="57"/>
      <c r="CH289" s="57"/>
      <c r="CI289" s="57"/>
      <c r="CJ289" s="57"/>
      <c r="CK289" s="57"/>
      <c r="CL289" s="57"/>
      <c r="CM289" s="57"/>
      <c r="CN289" s="57"/>
      <c r="CO289" s="57"/>
      <c r="CP289" s="57"/>
      <c r="CQ289" s="57"/>
    </row>
    <row r="290" spans="1:95" s="121" customFormat="1">
      <c r="A290" s="26"/>
      <c r="B290" s="54"/>
      <c r="C290" s="53"/>
      <c r="D290" s="27"/>
      <c r="E290" s="28"/>
      <c r="F290" s="29"/>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30">
        <f t="shared" si="12"/>
        <v>0</v>
      </c>
      <c r="AV290" s="24"/>
      <c r="AW290" s="44" t="str">
        <f>IFERROR(VLOOKUP(AV290,'Domenii-CNATDCU'!$A$2:$C$87,3,FALSE),"")</f>
        <v/>
      </c>
      <c r="AX290" s="56"/>
      <c r="AY290" s="58"/>
      <c r="AZ290" s="46"/>
      <c r="BA290" s="25"/>
      <c r="BB290" s="25"/>
      <c r="BC290" s="25"/>
      <c r="BD290" s="25"/>
      <c r="BE290" s="25"/>
      <c r="BF290" s="25"/>
      <c r="BG290" s="25"/>
      <c r="BH290" s="25"/>
      <c r="BI290" s="25"/>
      <c r="BJ290" s="25"/>
      <c r="BK290" s="25"/>
      <c r="BL290" s="25"/>
      <c r="BM290" s="25"/>
      <c r="BN290" s="25"/>
      <c r="BO290" s="25"/>
      <c r="BP290" s="25"/>
      <c r="BQ290" s="25"/>
      <c r="BR290" s="25"/>
      <c r="BS290" s="25"/>
      <c r="BT290" s="25"/>
      <c r="BU290" s="25"/>
      <c r="BV290" s="25"/>
      <c r="BW290" s="25"/>
      <c r="BX290" s="25"/>
      <c r="BY290" s="25"/>
      <c r="BZ290" s="57"/>
      <c r="CA290" s="57"/>
      <c r="CB290" s="57"/>
      <c r="CC290" s="57"/>
      <c r="CD290" s="57"/>
      <c r="CE290" s="57"/>
      <c r="CF290" s="57"/>
      <c r="CG290" s="57"/>
      <c r="CH290" s="57"/>
      <c r="CI290" s="57"/>
      <c r="CJ290" s="57"/>
      <c r="CK290" s="57"/>
      <c r="CL290" s="57"/>
      <c r="CM290" s="57"/>
      <c r="CN290" s="57"/>
      <c r="CO290" s="57"/>
      <c r="CP290" s="57"/>
      <c r="CQ290" s="57"/>
    </row>
    <row r="291" spans="1:95" s="121" customFormat="1">
      <c r="A291" s="26"/>
      <c r="B291" s="54"/>
      <c r="C291" s="53"/>
      <c r="D291" s="27"/>
      <c r="E291" s="28"/>
      <c r="F291" s="29"/>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30">
        <f t="shared" si="12"/>
        <v>0</v>
      </c>
      <c r="AV291" s="24"/>
      <c r="AW291" s="44" t="str">
        <f>IFERROR(VLOOKUP(AV291,'Domenii-CNATDCU'!$A$2:$C$87,3,FALSE),"")</f>
        <v/>
      </c>
      <c r="AX291" s="56"/>
      <c r="AY291" s="58"/>
      <c r="AZ291" s="46"/>
      <c r="BA291" s="25"/>
      <c r="BB291" s="25"/>
      <c r="BC291" s="25"/>
      <c r="BD291" s="25"/>
      <c r="BE291" s="25"/>
      <c r="BF291" s="25"/>
      <c r="BG291" s="25"/>
      <c r="BH291" s="25"/>
      <c r="BI291" s="25"/>
      <c r="BJ291" s="25"/>
      <c r="BK291" s="25"/>
      <c r="BL291" s="25"/>
      <c r="BM291" s="25"/>
      <c r="BN291" s="25"/>
      <c r="BO291" s="25"/>
      <c r="BP291" s="25"/>
      <c r="BQ291" s="25"/>
      <c r="BR291" s="25"/>
      <c r="BS291" s="25"/>
      <c r="BT291" s="25"/>
      <c r="BU291" s="25"/>
      <c r="BV291" s="25"/>
      <c r="BW291" s="25"/>
      <c r="BX291" s="25"/>
      <c r="BY291" s="25"/>
      <c r="BZ291" s="57"/>
      <c r="CA291" s="57"/>
      <c r="CB291" s="57"/>
      <c r="CC291" s="57"/>
      <c r="CD291" s="57"/>
      <c r="CE291" s="57"/>
      <c r="CF291" s="57"/>
      <c r="CG291" s="57"/>
      <c r="CH291" s="57"/>
      <c r="CI291" s="57"/>
      <c r="CJ291" s="57"/>
      <c r="CK291" s="57"/>
      <c r="CL291" s="57"/>
      <c r="CM291" s="57"/>
      <c r="CN291" s="57"/>
      <c r="CO291" s="57"/>
      <c r="CP291" s="57"/>
      <c r="CQ291" s="57"/>
    </row>
    <row r="292" spans="1:95" s="121" customFormat="1">
      <c r="A292" s="26"/>
      <c r="B292" s="54"/>
      <c r="C292" s="53"/>
      <c r="D292" s="27"/>
      <c r="E292" s="28"/>
      <c r="F292" s="29"/>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30">
        <f t="shared" si="12"/>
        <v>0</v>
      </c>
      <c r="AV292" s="24"/>
      <c r="AW292" s="44" t="str">
        <f>IFERROR(VLOOKUP(AV292,'Domenii-CNATDCU'!$A$2:$C$87,3,FALSE),"")</f>
        <v/>
      </c>
      <c r="AX292" s="56"/>
      <c r="AY292" s="58"/>
      <c r="AZ292" s="46"/>
      <c r="BA292" s="25"/>
      <c r="BB292" s="25"/>
      <c r="BC292" s="25"/>
      <c r="BD292" s="25"/>
      <c r="BE292" s="25"/>
      <c r="BF292" s="25"/>
      <c r="BG292" s="25"/>
      <c r="BH292" s="25"/>
      <c r="BI292" s="25"/>
      <c r="BJ292" s="25"/>
      <c r="BK292" s="25"/>
      <c r="BL292" s="25"/>
      <c r="BM292" s="25"/>
      <c r="BN292" s="25"/>
      <c r="BO292" s="25"/>
      <c r="BP292" s="25"/>
      <c r="BQ292" s="25"/>
      <c r="BR292" s="25"/>
      <c r="BS292" s="25"/>
      <c r="BT292" s="25"/>
      <c r="BU292" s="25"/>
      <c r="BV292" s="25"/>
      <c r="BW292" s="25"/>
      <c r="BX292" s="25"/>
      <c r="BY292" s="25"/>
      <c r="BZ292" s="57"/>
      <c r="CA292" s="57"/>
      <c r="CB292" s="57"/>
      <c r="CC292" s="57"/>
      <c r="CD292" s="57"/>
      <c r="CE292" s="57"/>
      <c r="CF292" s="57"/>
      <c r="CG292" s="57"/>
      <c r="CH292" s="57"/>
      <c r="CI292" s="57"/>
      <c r="CJ292" s="57"/>
      <c r="CK292" s="57"/>
      <c r="CL292" s="57"/>
      <c r="CM292" s="57"/>
      <c r="CN292" s="57"/>
      <c r="CO292" s="57"/>
      <c r="CP292" s="57"/>
      <c r="CQ292" s="57"/>
    </row>
    <row r="293" spans="1:95" s="121" customFormat="1">
      <c r="A293" s="26"/>
      <c r="B293" s="54"/>
      <c r="C293" s="53"/>
      <c r="D293" s="27"/>
      <c r="E293" s="28"/>
      <c r="F293" s="29"/>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30">
        <f t="shared" si="12"/>
        <v>0</v>
      </c>
      <c r="AV293" s="24"/>
      <c r="AW293" s="44" t="str">
        <f>IFERROR(VLOOKUP(AV293,'Domenii-CNATDCU'!$A$2:$C$87,3,FALSE),"")</f>
        <v/>
      </c>
      <c r="AX293" s="56"/>
      <c r="AY293" s="58"/>
      <c r="AZ293" s="46"/>
      <c r="BA293" s="25"/>
      <c r="BB293" s="25"/>
      <c r="BC293" s="25"/>
      <c r="BD293" s="25"/>
      <c r="BE293" s="25"/>
      <c r="BF293" s="25"/>
      <c r="BG293" s="25"/>
      <c r="BH293" s="25"/>
      <c r="BI293" s="25"/>
      <c r="BJ293" s="25"/>
      <c r="BK293" s="25"/>
      <c r="BL293" s="25"/>
      <c r="BM293" s="25"/>
      <c r="BN293" s="25"/>
      <c r="BO293" s="25"/>
      <c r="BP293" s="25"/>
      <c r="BQ293" s="25"/>
      <c r="BR293" s="25"/>
      <c r="BS293" s="25"/>
      <c r="BT293" s="25"/>
      <c r="BU293" s="25"/>
      <c r="BV293" s="25"/>
      <c r="BW293" s="25"/>
      <c r="BX293" s="25"/>
      <c r="BY293" s="25"/>
      <c r="BZ293" s="57"/>
      <c r="CA293" s="57"/>
      <c r="CB293" s="57"/>
      <c r="CC293" s="57"/>
      <c r="CD293" s="57"/>
      <c r="CE293" s="57"/>
      <c r="CF293" s="57"/>
      <c r="CG293" s="57"/>
      <c r="CH293" s="57"/>
      <c r="CI293" s="57"/>
      <c r="CJ293" s="57"/>
      <c r="CK293" s="57"/>
      <c r="CL293" s="57"/>
      <c r="CM293" s="57"/>
      <c r="CN293" s="57"/>
      <c r="CO293" s="57"/>
      <c r="CP293" s="57"/>
      <c r="CQ293" s="57"/>
    </row>
    <row r="294" spans="1:95" s="121" customFormat="1">
      <c r="A294" s="26"/>
      <c r="B294" s="54"/>
      <c r="C294" s="53"/>
      <c r="D294" s="27"/>
      <c r="E294" s="28"/>
      <c r="F294" s="29"/>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30">
        <f t="shared" si="12"/>
        <v>0</v>
      </c>
      <c r="AV294" s="24"/>
      <c r="AW294" s="44" t="str">
        <f>IFERROR(VLOOKUP(AV294,'Domenii-CNATDCU'!$A$2:$C$87,3,FALSE),"")</f>
        <v/>
      </c>
      <c r="AX294" s="56"/>
      <c r="AY294" s="58"/>
      <c r="AZ294" s="46"/>
      <c r="BA294" s="25"/>
      <c r="BB294" s="25"/>
      <c r="BC294" s="25"/>
      <c r="BD294" s="25"/>
      <c r="BE294" s="25"/>
      <c r="BF294" s="25"/>
      <c r="BG294" s="25"/>
      <c r="BH294" s="25"/>
      <c r="BI294" s="25"/>
      <c r="BJ294" s="25"/>
      <c r="BK294" s="25"/>
      <c r="BL294" s="25"/>
      <c r="BM294" s="25"/>
      <c r="BN294" s="25"/>
      <c r="BO294" s="25"/>
      <c r="BP294" s="25"/>
      <c r="BQ294" s="25"/>
      <c r="BR294" s="25"/>
      <c r="BS294" s="25"/>
      <c r="BT294" s="25"/>
      <c r="BU294" s="25"/>
      <c r="BV294" s="25"/>
      <c r="BW294" s="25"/>
      <c r="BX294" s="25"/>
      <c r="BY294" s="25"/>
      <c r="BZ294" s="57"/>
      <c r="CA294" s="57"/>
      <c r="CB294" s="57"/>
      <c r="CC294" s="57"/>
      <c r="CD294" s="57"/>
      <c r="CE294" s="57"/>
      <c r="CF294" s="57"/>
      <c r="CG294" s="57"/>
      <c r="CH294" s="57"/>
      <c r="CI294" s="57"/>
      <c r="CJ294" s="57"/>
      <c r="CK294" s="57"/>
      <c r="CL294" s="57"/>
      <c r="CM294" s="57"/>
      <c r="CN294" s="57"/>
      <c r="CO294" s="57"/>
      <c r="CP294" s="57"/>
      <c r="CQ294" s="57"/>
    </row>
    <row r="295" spans="1:95" s="121" customFormat="1">
      <c r="A295" s="26"/>
      <c r="B295" s="54"/>
      <c r="C295" s="53"/>
      <c r="D295" s="27"/>
      <c r="E295" s="28"/>
      <c r="F295" s="29"/>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30">
        <f t="shared" si="12"/>
        <v>0</v>
      </c>
      <c r="AV295" s="24"/>
      <c r="AW295" s="44" t="str">
        <f>IFERROR(VLOOKUP(AV295,'Domenii-CNATDCU'!$A$2:$C$87,3,FALSE),"")</f>
        <v/>
      </c>
      <c r="AX295" s="56"/>
      <c r="AY295" s="58"/>
      <c r="AZ295" s="46"/>
      <c r="BA295" s="25"/>
      <c r="BB295" s="25"/>
      <c r="BC295" s="25"/>
      <c r="BD295" s="25"/>
      <c r="BE295" s="25"/>
      <c r="BF295" s="25"/>
      <c r="BG295" s="25"/>
      <c r="BH295" s="25"/>
      <c r="BI295" s="25"/>
      <c r="BJ295" s="25"/>
      <c r="BK295" s="25"/>
      <c r="BL295" s="25"/>
      <c r="BM295" s="25"/>
      <c r="BN295" s="25"/>
      <c r="BO295" s="25"/>
      <c r="BP295" s="25"/>
      <c r="BQ295" s="25"/>
      <c r="BR295" s="25"/>
      <c r="BS295" s="25"/>
      <c r="BT295" s="25"/>
      <c r="BU295" s="25"/>
      <c r="BV295" s="25"/>
      <c r="BW295" s="25"/>
      <c r="BX295" s="25"/>
      <c r="BY295" s="25"/>
      <c r="BZ295" s="57"/>
      <c r="CA295" s="57"/>
      <c r="CB295" s="57"/>
      <c r="CC295" s="57"/>
      <c r="CD295" s="57"/>
      <c r="CE295" s="57"/>
      <c r="CF295" s="57"/>
      <c r="CG295" s="57"/>
      <c r="CH295" s="57"/>
      <c r="CI295" s="57"/>
      <c r="CJ295" s="57"/>
      <c r="CK295" s="57"/>
      <c r="CL295" s="57"/>
      <c r="CM295" s="57"/>
      <c r="CN295" s="57"/>
      <c r="CO295" s="57"/>
      <c r="CP295" s="57"/>
      <c r="CQ295" s="57"/>
    </row>
    <row r="296" spans="1:95" s="121" customFormat="1">
      <c r="A296" s="26"/>
      <c r="B296" s="54"/>
      <c r="C296" s="53"/>
      <c r="D296" s="27"/>
      <c r="E296" s="28"/>
      <c r="F296" s="29"/>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30">
        <f t="shared" si="12"/>
        <v>0</v>
      </c>
      <c r="AV296" s="24"/>
      <c r="AW296" s="44" t="str">
        <f>IFERROR(VLOOKUP(AV296,'Domenii-CNATDCU'!$A$2:$C$87,3,FALSE),"")</f>
        <v/>
      </c>
      <c r="AX296" s="56"/>
      <c r="AY296" s="58"/>
      <c r="AZ296" s="46"/>
      <c r="BA296" s="25"/>
      <c r="BB296" s="25"/>
      <c r="BC296" s="25"/>
      <c r="BD296" s="25"/>
      <c r="BE296" s="25"/>
      <c r="BF296" s="25"/>
      <c r="BG296" s="25"/>
      <c r="BH296" s="25"/>
      <c r="BI296" s="25"/>
      <c r="BJ296" s="25"/>
      <c r="BK296" s="25"/>
      <c r="BL296" s="25"/>
      <c r="BM296" s="25"/>
      <c r="BN296" s="25"/>
      <c r="BO296" s="25"/>
      <c r="BP296" s="25"/>
      <c r="BQ296" s="25"/>
      <c r="BR296" s="25"/>
      <c r="BS296" s="25"/>
      <c r="BT296" s="25"/>
      <c r="BU296" s="25"/>
      <c r="BV296" s="25"/>
      <c r="BW296" s="25"/>
      <c r="BX296" s="25"/>
      <c r="BY296" s="25"/>
      <c r="BZ296" s="57"/>
      <c r="CA296" s="57"/>
      <c r="CB296" s="57"/>
      <c r="CC296" s="57"/>
      <c r="CD296" s="57"/>
      <c r="CE296" s="57"/>
      <c r="CF296" s="57"/>
      <c r="CG296" s="57"/>
      <c r="CH296" s="57"/>
      <c r="CI296" s="57"/>
      <c r="CJ296" s="57"/>
      <c r="CK296" s="57"/>
      <c r="CL296" s="57"/>
      <c r="CM296" s="57"/>
      <c r="CN296" s="57"/>
      <c r="CO296" s="57"/>
      <c r="CP296" s="57"/>
      <c r="CQ296" s="57"/>
    </row>
    <row r="297" spans="1:95" s="121" customFormat="1">
      <c r="A297" s="26"/>
      <c r="B297" s="54"/>
      <c r="C297" s="53"/>
      <c r="D297" s="27"/>
      <c r="E297" s="28"/>
      <c r="F297" s="29"/>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30">
        <f t="shared" si="12"/>
        <v>0</v>
      </c>
      <c r="AV297" s="24"/>
      <c r="AW297" s="44" t="str">
        <f>IFERROR(VLOOKUP(AV297,'Domenii-CNATDCU'!$A$2:$C$87,3,FALSE),"")</f>
        <v/>
      </c>
      <c r="AX297" s="56"/>
      <c r="AY297" s="58"/>
      <c r="AZ297" s="46"/>
      <c r="BA297" s="25"/>
      <c r="BB297" s="25"/>
      <c r="BC297" s="25"/>
      <c r="BD297" s="25"/>
      <c r="BE297" s="25"/>
      <c r="BF297" s="25"/>
      <c r="BG297" s="25"/>
      <c r="BH297" s="25"/>
      <c r="BI297" s="25"/>
      <c r="BJ297" s="25"/>
      <c r="BK297" s="25"/>
      <c r="BL297" s="25"/>
      <c r="BM297" s="25"/>
      <c r="BN297" s="25"/>
      <c r="BO297" s="25"/>
      <c r="BP297" s="25"/>
      <c r="BQ297" s="25"/>
      <c r="BR297" s="25"/>
      <c r="BS297" s="25"/>
      <c r="BT297" s="25"/>
      <c r="BU297" s="25"/>
      <c r="BV297" s="25"/>
      <c r="BW297" s="25"/>
      <c r="BX297" s="25"/>
      <c r="BY297" s="25"/>
      <c r="BZ297" s="57"/>
      <c r="CA297" s="57"/>
      <c r="CB297" s="57"/>
      <c r="CC297" s="57"/>
      <c r="CD297" s="57"/>
      <c r="CE297" s="57"/>
      <c r="CF297" s="57"/>
      <c r="CG297" s="57"/>
      <c r="CH297" s="57"/>
      <c r="CI297" s="57"/>
      <c r="CJ297" s="57"/>
      <c r="CK297" s="57"/>
      <c r="CL297" s="57"/>
      <c r="CM297" s="57"/>
      <c r="CN297" s="57"/>
      <c r="CO297" s="57"/>
      <c r="CP297" s="57"/>
      <c r="CQ297" s="57"/>
    </row>
    <row r="298" spans="1:95" s="121" customFormat="1">
      <c r="A298" s="26"/>
      <c r="B298" s="54"/>
      <c r="C298" s="53"/>
      <c r="D298" s="27"/>
      <c r="E298" s="28"/>
      <c r="F298" s="29"/>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30">
        <f t="shared" si="12"/>
        <v>0</v>
      </c>
      <c r="AV298" s="24"/>
      <c r="AW298" s="44" t="str">
        <f>IFERROR(VLOOKUP(AV298,'Domenii-CNATDCU'!$A$2:$C$87,3,FALSE),"")</f>
        <v/>
      </c>
      <c r="AX298" s="56"/>
      <c r="AY298" s="58"/>
      <c r="AZ298" s="46"/>
      <c r="BA298" s="25"/>
      <c r="BB298" s="25"/>
      <c r="BC298" s="25"/>
      <c r="BD298" s="25"/>
      <c r="BE298" s="25"/>
      <c r="BF298" s="25"/>
      <c r="BG298" s="25"/>
      <c r="BH298" s="25"/>
      <c r="BI298" s="25"/>
      <c r="BJ298" s="25"/>
      <c r="BK298" s="25"/>
      <c r="BL298" s="25"/>
      <c r="BM298" s="25"/>
      <c r="BN298" s="25"/>
      <c r="BO298" s="25"/>
      <c r="BP298" s="25"/>
      <c r="BQ298" s="25"/>
      <c r="BR298" s="25"/>
      <c r="BS298" s="25"/>
      <c r="BT298" s="25"/>
      <c r="BU298" s="25"/>
      <c r="BV298" s="25"/>
      <c r="BW298" s="25"/>
      <c r="BX298" s="25"/>
      <c r="BY298" s="25"/>
      <c r="BZ298" s="57"/>
      <c r="CA298" s="57"/>
      <c r="CB298" s="57"/>
      <c r="CC298" s="57"/>
      <c r="CD298" s="57"/>
      <c r="CE298" s="57"/>
      <c r="CF298" s="57"/>
      <c r="CG298" s="57"/>
      <c r="CH298" s="57"/>
      <c r="CI298" s="57"/>
      <c r="CJ298" s="57"/>
      <c r="CK298" s="57"/>
      <c r="CL298" s="57"/>
      <c r="CM298" s="57"/>
      <c r="CN298" s="57"/>
      <c r="CO298" s="57"/>
      <c r="CP298" s="57"/>
      <c r="CQ298" s="57"/>
    </row>
    <row r="299" spans="1:95" s="121" customFormat="1">
      <c r="A299" s="26"/>
      <c r="B299" s="54"/>
      <c r="C299" s="53"/>
      <c r="D299" s="27"/>
      <c r="E299" s="28"/>
      <c r="F299" s="29"/>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30">
        <f t="shared" si="12"/>
        <v>0</v>
      </c>
      <c r="AV299" s="24"/>
      <c r="AW299" s="44" t="str">
        <f>IFERROR(VLOOKUP(AV299,'Domenii-CNATDCU'!$A$2:$C$87,3,FALSE),"")</f>
        <v/>
      </c>
      <c r="AX299" s="56"/>
      <c r="AY299" s="58"/>
      <c r="AZ299" s="46"/>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57"/>
      <c r="CA299" s="57"/>
      <c r="CB299" s="57"/>
      <c r="CC299" s="57"/>
      <c r="CD299" s="57"/>
      <c r="CE299" s="57"/>
      <c r="CF299" s="57"/>
      <c r="CG299" s="57"/>
      <c r="CH299" s="57"/>
      <c r="CI299" s="57"/>
      <c r="CJ299" s="57"/>
      <c r="CK299" s="57"/>
      <c r="CL299" s="57"/>
      <c r="CM299" s="57"/>
      <c r="CN299" s="57"/>
      <c r="CO299" s="57"/>
      <c r="CP299" s="57"/>
      <c r="CQ299" s="57"/>
    </row>
    <row r="300" spans="1:95" s="121" customFormat="1">
      <c r="A300" s="26"/>
      <c r="B300" s="54"/>
      <c r="C300" s="53"/>
      <c r="D300" s="27"/>
      <c r="E300" s="28"/>
      <c r="F300" s="29"/>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30">
        <f t="shared" si="12"/>
        <v>0</v>
      </c>
      <c r="AV300" s="24"/>
      <c r="AW300" s="44" t="str">
        <f>IFERROR(VLOOKUP(AV300,'Domenii-CNATDCU'!$A$2:$C$87,3,FALSE),"")</f>
        <v/>
      </c>
      <c r="AX300" s="56"/>
      <c r="AY300" s="58"/>
      <c r="AZ300" s="46"/>
      <c r="BA300" s="25"/>
      <c r="BB300" s="25"/>
      <c r="BC300" s="25"/>
      <c r="BD300" s="25"/>
      <c r="BE300" s="25"/>
      <c r="BF300" s="25"/>
      <c r="BG300" s="25"/>
      <c r="BH300" s="25"/>
      <c r="BI300" s="25"/>
      <c r="BJ300" s="25"/>
      <c r="BK300" s="25"/>
      <c r="BL300" s="25"/>
      <c r="BM300" s="25"/>
      <c r="BN300" s="25"/>
      <c r="BO300" s="25"/>
      <c r="BP300" s="25"/>
      <c r="BQ300" s="25"/>
      <c r="BR300" s="25"/>
      <c r="BS300" s="25"/>
      <c r="BT300" s="25"/>
      <c r="BU300" s="25"/>
      <c r="BV300" s="25"/>
      <c r="BW300" s="25"/>
      <c r="BX300" s="25"/>
      <c r="BY300" s="25"/>
      <c r="BZ300" s="57"/>
      <c r="CA300" s="57"/>
      <c r="CB300" s="57"/>
      <c r="CC300" s="57"/>
      <c r="CD300" s="57"/>
      <c r="CE300" s="57"/>
      <c r="CF300" s="57"/>
      <c r="CG300" s="57"/>
      <c r="CH300" s="57"/>
      <c r="CI300" s="57"/>
      <c r="CJ300" s="57"/>
      <c r="CK300" s="57"/>
      <c r="CL300" s="57"/>
      <c r="CM300" s="57"/>
      <c r="CN300" s="57"/>
      <c r="CO300" s="57"/>
      <c r="CP300" s="57"/>
      <c r="CQ300" s="57"/>
    </row>
    <row r="301" spans="1:95" s="121" customFormat="1">
      <c r="A301" s="26"/>
      <c r="B301" s="54"/>
      <c r="C301" s="53"/>
      <c r="D301" s="27"/>
      <c r="E301" s="28"/>
      <c r="F301" s="29"/>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30">
        <f t="shared" si="12"/>
        <v>0</v>
      </c>
      <c r="AV301" s="24"/>
      <c r="AW301" s="44" t="str">
        <f>IFERROR(VLOOKUP(AV301,'Domenii-CNATDCU'!$A$2:$C$87,3,FALSE),"")</f>
        <v/>
      </c>
      <c r="AX301" s="56"/>
      <c r="AY301" s="58"/>
      <c r="AZ301" s="46"/>
      <c r="BA301" s="25"/>
      <c r="BB301" s="25"/>
      <c r="BC301" s="25"/>
      <c r="BD301" s="25"/>
      <c r="BE301" s="25"/>
      <c r="BF301" s="25"/>
      <c r="BG301" s="25"/>
      <c r="BH301" s="25"/>
      <c r="BI301" s="25"/>
      <c r="BJ301" s="25"/>
      <c r="BK301" s="25"/>
      <c r="BL301" s="25"/>
      <c r="BM301" s="25"/>
      <c r="BN301" s="25"/>
      <c r="BO301" s="25"/>
      <c r="BP301" s="25"/>
      <c r="BQ301" s="25"/>
      <c r="BR301" s="25"/>
      <c r="BS301" s="25"/>
      <c r="BT301" s="25"/>
      <c r="BU301" s="25"/>
      <c r="BV301" s="25"/>
      <c r="BW301" s="25"/>
      <c r="BX301" s="25"/>
      <c r="BY301" s="25"/>
      <c r="BZ301" s="57"/>
      <c r="CA301" s="57"/>
      <c r="CB301" s="57"/>
      <c r="CC301" s="57"/>
      <c r="CD301" s="57"/>
      <c r="CE301" s="57"/>
      <c r="CF301" s="57"/>
      <c r="CG301" s="57"/>
      <c r="CH301" s="57"/>
      <c r="CI301" s="57"/>
      <c r="CJ301" s="57"/>
      <c r="CK301" s="57"/>
      <c r="CL301" s="57"/>
      <c r="CM301" s="57"/>
      <c r="CN301" s="57"/>
      <c r="CO301" s="57"/>
      <c r="CP301" s="57"/>
      <c r="CQ301" s="57"/>
    </row>
    <row r="302" spans="1:95" s="121" customFormat="1">
      <c r="A302" s="26"/>
      <c r="B302" s="54"/>
      <c r="C302" s="53"/>
      <c r="D302" s="27"/>
      <c r="E302" s="28"/>
      <c r="F302" s="29"/>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30">
        <f t="shared" si="12"/>
        <v>0</v>
      </c>
      <c r="AV302" s="24"/>
      <c r="AW302" s="44" t="str">
        <f>IFERROR(VLOOKUP(AV302,'Domenii-CNATDCU'!$A$2:$C$87,3,FALSE),"")</f>
        <v/>
      </c>
      <c r="AX302" s="56"/>
      <c r="AY302" s="58"/>
      <c r="AZ302" s="46"/>
      <c r="BA302" s="25"/>
      <c r="BB302" s="25"/>
      <c r="BC302" s="25"/>
      <c r="BD302" s="25"/>
      <c r="BE302" s="25"/>
      <c r="BF302" s="25"/>
      <c r="BG302" s="25"/>
      <c r="BH302" s="25"/>
      <c r="BI302" s="25"/>
      <c r="BJ302" s="25"/>
      <c r="BK302" s="25"/>
      <c r="BL302" s="25"/>
      <c r="BM302" s="25"/>
      <c r="BN302" s="25"/>
      <c r="BO302" s="25"/>
      <c r="BP302" s="25"/>
      <c r="BQ302" s="25"/>
      <c r="BR302" s="25"/>
      <c r="BS302" s="25"/>
      <c r="BT302" s="25"/>
      <c r="BU302" s="25"/>
      <c r="BV302" s="25"/>
      <c r="BW302" s="25"/>
      <c r="BX302" s="25"/>
      <c r="BY302" s="25"/>
      <c r="BZ302" s="57"/>
      <c r="CA302" s="57"/>
      <c r="CB302" s="57"/>
      <c r="CC302" s="57"/>
      <c r="CD302" s="57"/>
      <c r="CE302" s="57"/>
      <c r="CF302" s="57"/>
      <c r="CG302" s="57"/>
      <c r="CH302" s="57"/>
      <c r="CI302" s="57"/>
      <c r="CJ302" s="57"/>
      <c r="CK302" s="57"/>
      <c r="CL302" s="57"/>
      <c r="CM302" s="57"/>
      <c r="CN302" s="57"/>
      <c r="CO302" s="57"/>
      <c r="CP302" s="57"/>
      <c r="CQ302" s="57"/>
    </row>
    <row r="303" spans="1:95" s="121" customFormat="1">
      <c r="A303" s="26"/>
      <c r="B303" s="54"/>
      <c r="C303" s="53"/>
      <c r="D303" s="27"/>
      <c r="E303" s="28"/>
      <c r="F303" s="29"/>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30">
        <f t="shared" si="12"/>
        <v>0</v>
      </c>
      <c r="AV303" s="24"/>
      <c r="AW303" s="44" t="str">
        <f>IFERROR(VLOOKUP(AV303,'Domenii-CNATDCU'!$A$2:$C$87,3,FALSE),"")</f>
        <v/>
      </c>
      <c r="AX303" s="56"/>
      <c r="AY303" s="58"/>
      <c r="AZ303" s="46"/>
      <c r="BA303" s="25"/>
      <c r="BB303" s="25"/>
      <c r="BC303" s="25"/>
      <c r="BD303" s="25"/>
      <c r="BE303" s="25"/>
      <c r="BF303" s="25"/>
      <c r="BG303" s="25"/>
      <c r="BH303" s="25"/>
      <c r="BI303" s="25"/>
      <c r="BJ303" s="25"/>
      <c r="BK303" s="25"/>
      <c r="BL303" s="25"/>
      <c r="BM303" s="25"/>
      <c r="BN303" s="25"/>
      <c r="BO303" s="25"/>
      <c r="BP303" s="25"/>
      <c r="BQ303" s="25"/>
      <c r="BR303" s="25"/>
      <c r="BS303" s="25"/>
      <c r="BT303" s="25"/>
      <c r="BU303" s="25"/>
      <c r="BV303" s="25"/>
      <c r="BW303" s="25"/>
      <c r="BX303" s="25"/>
      <c r="BY303" s="25"/>
      <c r="BZ303" s="57"/>
      <c r="CA303" s="57"/>
      <c r="CB303" s="57"/>
      <c r="CC303" s="57"/>
      <c r="CD303" s="57"/>
      <c r="CE303" s="57"/>
      <c r="CF303" s="57"/>
      <c r="CG303" s="57"/>
      <c r="CH303" s="57"/>
      <c r="CI303" s="57"/>
      <c r="CJ303" s="57"/>
      <c r="CK303" s="57"/>
      <c r="CL303" s="57"/>
      <c r="CM303" s="57"/>
      <c r="CN303" s="57"/>
      <c r="CO303" s="57"/>
      <c r="CP303" s="57"/>
      <c r="CQ303" s="57"/>
    </row>
    <row r="304" spans="1:95" s="121" customFormat="1">
      <c r="A304" s="26"/>
      <c r="B304" s="54"/>
      <c r="C304" s="53"/>
      <c r="D304" s="27"/>
      <c r="E304" s="28"/>
      <c r="F304" s="29"/>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30">
        <f t="shared" si="12"/>
        <v>0</v>
      </c>
      <c r="AV304" s="24"/>
      <c r="AW304" s="44" t="str">
        <f>IFERROR(VLOOKUP(AV304,'Domenii-CNATDCU'!$A$2:$C$87,3,FALSE),"")</f>
        <v/>
      </c>
      <c r="AX304" s="56"/>
      <c r="AY304" s="58"/>
      <c r="AZ304" s="46"/>
      <c r="BA304" s="25"/>
      <c r="BB304" s="25"/>
      <c r="BC304" s="25"/>
      <c r="BD304" s="25"/>
      <c r="BE304" s="25"/>
      <c r="BF304" s="25"/>
      <c r="BG304" s="25"/>
      <c r="BH304" s="25"/>
      <c r="BI304" s="25"/>
      <c r="BJ304" s="25"/>
      <c r="BK304" s="25"/>
      <c r="BL304" s="25"/>
      <c r="BM304" s="25"/>
      <c r="BN304" s="25"/>
      <c r="BO304" s="25"/>
      <c r="BP304" s="25"/>
      <c r="BQ304" s="25"/>
      <c r="BR304" s="25"/>
      <c r="BS304" s="25"/>
      <c r="BT304" s="25"/>
      <c r="BU304" s="25"/>
      <c r="BV304" s="25"/>
      <c r="BW304" s="25"/>
      <c r="BX304" s="25"/>
      <c r="BY304" s="25"/>
      <c r="BZ304" s="57"/>
      <c r="CA304" s="57"/>
      <c r="CB304" s="57"/>
      <c r="CC304" s="57"/>
      <c r="CD304" s="57"/>
      <c r="CE304" s="57"/>
      <c r="CF304" s="57"/>
      <c r="CG304" s="57"/>
      <c r="CH304" s="57"/>
      <c r="CI304" s="57"/>
      <c r="CJ304" s="57"/>
      <c r="CK304" s="57"/>
      <c r="CL304" s="57"/>
      <c r="CM304" s="57"/>
      <c r="CN304" s="57"/>
      <c r="CO304" s="57"/>
      <c r="CP304" s="57"/>
      <c r="CQ304" s="57"/>
    </row>
    <row r="305" spans="1:95" s="121" customFormat="1">
      <c r="A305" s="26"/>
      <c r="B305" s="54"/>
      <c r="C305" s="53"/>
      <c r="D305" s="27"/>
      <c r="E305" s="28"/>
      <c r="F305" s="29"/>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30">
        <f t="shared" si="12"/>
        <v>0</v>
      </c>
      <c r="AV305" s="24"/>
      <c r="AW305" s="44" t="str">
        <f>IFERROR(VLOOKUP(AV305,'Domenii-CNATDCU'!$A$2:$C$87,3,FALSE),"")</f>
        <v/>
      </c>
      <c r="AX305" s="56"/>
      <c r="AY305" s="58"/>
      <c r="AZ305" s="46"/>
      <c r="BA305" s="25"/>
      <c r="BB305" s="25"/>
      <c r="BC305" s="25"/>
      <c r="BD305" s="25"/>
      <c r="BE305" s="25"/>
      <c r="BF305" s="25"/>
      <c r="BG305" s="25"/>
      <c r="BH305" s="25"/>
      <c r="BI305" s="25"/>
      <c r="BJ305" s="25"/>
      <c r="BK305" s="25"/>
      <c r="BL305" s="25"/>
      <c r="BM305" s="25"/>
      <c r="BN305" s="25"/>
      <c r="BO305" s="25"/>
      <c r="BP305" s="25"/>
      <c r="BQ305" s="25"/>
      <c r="BR305" s="25"/>
      <c r="BS305" s="25"/>
      <c r="BT305" s="25"/>
      <c r="BU305" s="25"/>
      <c r="BV305" s="25"/>
      <c r="BW305" s="25"/>
      <c r="BX305" s="25"/>
      <c r="BY305" s="25"/>
      <c r="BZ305" s="57"/>
      <c r="CA305" s="57"/>
      <c r="CB305" s="57"/>
      <c r="CC305" s="57"/>
      <c r="CD305" s="57"/>
      <c r="CE305" s="57"/>
      <c r="CF305" s="57"/>
      <c r="CG305" s="57"/>
      <c r="CH305" s="57"/>
      <c r="CI305" s="57"/>
      <c r="CJ305" s="57"/>
      <c r="CK305" s="57"/>
      <c r="CL305" s="57"/>
      <c r="CM305" s="57"/>
      <c r="CN305" s="57"/>
      <c r="CO305" s="57"/>
      <c r="CP305" s="57"/>
      <c r="CQ305" s="57"/>
    </row>
    <row r="306" spans="1:95" s="121" customFormat="1">
      <c r="A306" s="26"/>
      <c r="B306" s="54"/>
      <c r="C306" s="53"/>
      <c r="D306" s="27"/>
      <c r="E306" s="28"/>
      <c r="F306" s="29"/>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30">
        <f t="shared" si="12"/>
        <v>0</v>
      </c>
      <c r="AV306" s="24"/>
      <c r="AW306" s="44" t="str">
        <f>IFERROR(VLOOKUP(AV306,'Domenii-CNATDCU'!$A$2:$C$87,3,FALSE),"")</f>
        <v/>
      </c>
      <c r="AX306" s="56"/>
      <c r="AY306" s="58"/>
      <c r="AZ306" s="46"/>
      <c r="BA306" s="25"/>
      <c r="BB306" s="25"/>
      <c r="BC306" s="25"/>
      <c r="BD306" s="25"/>
      <c r="BE306" s="25"/>
      <c r="BF306" s="25"/>
      <c r="BG306" s="25"/>
      <c r="BH306" s="25"/>
      <c r="BI306" s="25"/>
      <c r="BJ306" s="25"/>
      <c r="BK306" s="25"/>
      <c r="BL306" s="25"/>
      <c r="BM306" s="25"/>
      <c r="BN306" s="25"/>
      <c r="BO306" s="25"/>
      <c r="BP306" s="25"/>
      <c r="BQ306" s="25"/>
      <c r="BR306" s="25"/>
      <c r="BS306" s="25"/>
      <c r="BT306" s="25"/>
      <c r="BU306" s="25"/>
      <c r="BV306" s="25"/>
      <c r="BW306" s="25"/>
      <c r="BX306" s="25"/>
      <c r="BY306" s="25"/>
      <c r="BZ306" s="57"/>
      <c r="CA306" s="57"/>
      <c r="CB306" s="57"/>
      <c r="CC306" s="57"/>
      <c r="CD306" s="57"/>
      <c r="CE306" s="57"/>
      <c r="CF306" s="57"/>
      <c r="CG306" s="57"/>
      <c r="CH306" s="57"/>
      <c r="CI306" s="57"/>
      <c r="CJ306" s="57"/>
      <c r="CK306" s="57"/>
      <c r="CL306" s="57"/>
      <c r="CM306" s="57"/>
      <c r="CN306" s="57"/>
      <c r="CO306" s="57"/>
      <c r="CP306" s="57"/>
      <c r="CQ306" s="57"/>
    </row>
    <row r="307" spans="1:95" s="121" customFormat="1">
      <c r="A307" s="26"/>
      <c r="B307" s="54"/>
      <c r="C307" s="53"/>
      <c r="D307" s="27"/>
      <c r="E307" s="28"/>
      <c r="F307" s="29"/>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30">
        <f t="shared" si="12"/>
        <v>0</v>
      </c>
      <c r="AV307" s="24"/>
      <c r="AW307" s="44" t="str">
        <f>IFERROR(VLOOKUP(AV307,'Domenii-CNATDCU'!$A$2:$C$87,3,FALSE),"")</f>
        <v/>
      </c>
      <c r="AX307" s="56"/>
      <c r="AY307" s="58"/>
      <c r="AZ307" s="46"/>
      <c r="BA307" s="25"/>
      <c r="BB307" s="25"/>
      <c r="BC307" s="25"/>
      <c r="BD307" s="25"/>
      <c r="BE307" s="25"/>
      <c r="BF307" s="25"/>
      <c r="BG307" s="25"/>
      <c r="BH307" s="25"/>
      <c r="BI307" s="25"/>
      <c r="BJ307" s="25"/>
      <c r="BK307" s="25"/>
      <c r="BL307" s="25"/>
      <c r="BM307" s="25"/>
      <c r="BN307" s="25"/>
      <c r="BO307" s="25"/>
      <c r="BP307" s="25"/>
      <c r="BQ307" s="25"/>
      <c r="BR307" s="25"/>
      <c r="BS307" s="25"/>
      <c r="BT307" s="25"/>
      <c r="BU307" s="25"/>
      <c r="BV307" s="25"/>
      <c r="BW307" s="25"/>
      <c r="BX307" s="25"/>
      <c r="BY307" s="25"/>
      <c r="BZ307" s="57"/>
      <c r="CA307" s="57"/>
      <c r="CB307" s="57"/>
      <c r="CC307" s="57"/>
      <c r="CD307" s="57"/>
      <c r="CE307" s="57"/>
      <c r="CF307" s="57"/>
      <c r="CG307" s="57"/>
      <c r="CH307" s="57"/>
      <c r="CI307" s="57"/>
      <c r="CJ307" s="57"/>
      <c r="CK307" s="57"/>
      <c r="CL307" s="57"/>
      <c r="CM307" s="57"/>
      <c r="CN307" s="57"/>
      <c r="CO307" s="57"/>
      <c r="CP307" s="57"/>
      <c r="CQ307" s="57"/>
    </row>
    <row r="308" spans="1:95" s="121" customFormat="1">
      <c r="A308" s="26"/>
      <c r="B308" s="54"/>
      <c r="C308" s="53"/>
      <c r="D308" s="27"/>
      <c r="E308" s="28"/>
      <c r="F308" s="29"/>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30">
        <f t="shared" si="12"/>
        <v>0</v>
      </c>
      <c r="AV308" s="24"/>
      <c r="AW308" s="44" t="str">
        <f>IFERROR(VLOOKUP(AV308,'Domenii-CNATDCU'!$A$2:$C$87,3,FALSE),"")</f>
        <v/>
      </c>
      <c r="AX308" s="56"/>
      <c r="AY308" s="58"/>
      <c r="AZ308" s="46"/>
      <c r="BA308" s="25"/>
      <c r="BB308" s="25"/>
      <c r="BC308" s="25"/>
      <c r="BD308" s="25"/>
      <c r="BE308" s="25"/>
      <c r="BF308" s="25"/>
      <c r="BG308" s="25"/>
      <c r="BH308" s="25"/>
      <c r="BI308" s="25"/>
      <c r="BJ308" s="25"/>
      <c r="BK308" s="25"/>
      <c r="BL308" s="25"/>
      <c r="BM308" s="25"/>
      <c r="BN308" s="25"/>
      <c r="BO308" s="25"/>
      <c r="BP308" s="25"/>
      <c r="BQ308" s="25"/>
      <c r="BR308" s="25"/>
      <c r="BS308" s="25"/>
      <c r="BT308" s="25"/>
      <c r="BU308" s="25"/>
      <c r="BV308" s="25"/>
      <c r="BW308" s="25"/>
      <c r="BX308" s="25"/>
      <c r="BY308" s="25"/>
      <c r="BZ308" s="57"/>
      <c r="CA308" s="57"/>
      <c r="CB308" s="57"/>
      <c r="CC308" s="57"/>
      <c r="CD308" s="57"/>
      <c r="CE308" s="57"/>
      <c r="CF308" s="57"/>
      <c r="CG308" s="57"/>
      <c r="CH308" s="57"/>
      <c r="CI308" s="57"/>
      <c r="CJ308" s="57"/>
      <c r="CK308" s="57"/>
      <c r="CL308" s="57"/>
      <c r="CM308" s="57"/>
      <c r="CN308" s="57"/>
      <c r="CO308" s="57"/>
      <c r="CP308" s="57"/>
      <c r="CQ308" s="57"/>
    </row>
    <row r="309" spans="1:95" s="121" customFormat="1">
      <c r="A309" s="26"/>
      <c r="B309" s="54"/>
      <c r="C309" s="53"/>
      <c r="D309" s="27"/>
      <c r="E309" s="28"/>
      <c r="F309" s="29"/>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30">
        <f t="shared" si="12"/>
        <v>0</v>
      </c>
      <c r="AV309" s="24"/>
      <c r="AW309" s="44" t="str">
        <f>IFERROR(VLOOKUP(AV309,'Domenii-CNATDCU'!$A$2:$C$87,3,FALSE),"")</f>
        <v/>
      </c>
      <c r="AX309" s="56"/>
      <c r="AY309" s="58"/>
      <c r="AZ309" s="46"/>
      <c r="BA309" s="25"/>
      <c r="BB309" s="25"/>
      <c r="BC309" s="25"/>
      <c r="BD309" s="25"/>
      <c r="BE309" s="25"/>
      <c r="BF309" s="25"/>
      <c r="BG309" s="25"/>
      <c r="BH309" s="25"/>
      <c r="BI309" s="25"/>
      <c r="BJ309" s="25"/>
      <c r="BK309" s="25"/>
      <c r="BL309" s="25"/>
      <c r="BM309" s="25"/>
      <c r="BN309" s="25"/>
      <c r="BO309" s="25"/>
      <c r="BP309" s="25"/>
      <c r="BQ309" s="25"/>
      <c r="BR309" s="25"/>
      <c r="BS309" s="25"/>
      <c r="BT309" s="25"/>
      <c r="BU309" s="25"/>
      <c r="BV309" s="25"/>
      <c r="BW309" s="25"/>
      <c r="BX309" s="25"/>
      <c r="BY309" s="25"/>
      <c r="BZ309" s="57"/>
      <c r="CA309" s="57"/>
      <c r="CB309" s="57"/>
      <c r="CC309" s="57"/>
      <c r="CD309" s="57"/>
      <c r="CE309" s="57"/>
      <c r="CF309" s="57"/>
      <c r="CG309" s="57"/>
      <c r="CH309" s="57"/>
      <c r="CI309" s="57"/>
      <c r="CJ309" s="57"/>
      <c r="CK309" s="57"/>
      <c r="CL309" s="57"/>
      <c r="CM309" s="57"/>
      <c r="CN309" s="57"/>
      <c r="CO309" s="57"/>
      <c r="CP309" s="57"/>
      <c r="CQ309" s="57"/>
    </row>
    <row r="310" spans="1:95" s="121" customFormat="1">
      <c r="A310" s="26"/>
      <c r="B310" s="54"/>
      <c r="C310" s="53"/>
      <c r="D310" s="27"/>
      <c r="E310" s="28"/>
      <c r="F310" s="29"/>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30">
        <f t="shared" si="12"/>
        <v>0</v>
      </c>
      <c r="AV310" s="24"/>
      <c r="AW310" s="44" t="str">
        <f>IFERROR(VLOOKUP(AV310,'Domenii-CNATDCU'!$A$2:$C$87,3,FALSE),"")</f>
        <v/>
      </c>
      <c r="AX310" s="56"/>
      <c r="AY310" s="58"/>
      <c r="AZ310" s="46"/>
      <c r="BA310" s="25"/>
      <c r="BB310" s="25"/>
      <c r="BC310" s="25"/>
      <c r="BD310" s="25"/>
      <c r="BE310" s="25"/>
      <c r="BF310" s="25"/>
      <c r="BG310" s="25"/>
      <c r="BH310" s="25"/>
      <c r="BI310" s="25"/>
      <c r="BJ310" s="25"/>
      <c r="BK310" s="25"/>
      <c r="BL310" s="25"/>
      <c r="BM310" s="25"/>
      <c r="BN310" s="25"/>
      <c r="BO310" s="25"/>
      <c r="BP310" s="25"/>
      <c r="BQ310" s="25"/>
      <c r="BR310" s="25"/>
      <c r="BS310" s="25"/>
      <c r="BT310" s="25"/>
      <c r="BU310" s="25"/>
      <c r="BV310" s="25"/>
      <c r="BW310" s="25"/>
      <c r="BX310" s="25"/>
      <c r="BY310" s="25"/>
      <c r="BZ310" s="57"/>
      <c r="CA310" s="57"/>
      <c r="CB310" s="57"/>
      <c r="CC310" s="57"/>
      <c r="CD310" s="57"/>
      <c r="CE310" s="57"/>
      <c r="CF310" s="57"/>
      <c r="CG310" s="57"/>
      <c r="CH310" s="57"/>
      <c r="CI310" s="57"/>
      <c r="CJ310" s="57"/>
      <c r="CK310" s="57"/>
      <c r="CL310" s="57"/>
      <c r="CM310" s="57"/>
      <c r="CN310" s="57"/>
      <c r="CO310" s="57"/>
      <c r="CP310" s="57"/>
      <c r="CQ310" s="57"/>
    </row>
    <row r="311" spans="1:95" s="121" customFormat="1">
      <c r="A311" s="26"/>
      <c r="B311" s="54"/>
      <c r="C311" s="53"/>
      <c r="D311" s="27"/>
      <c r="E311" s="28"/>
      <c r="F311" s="29"/>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30">
        <f t="shared" si="12"/>
        <v>0</v>
      </c>
      <c r="AV311" s="24"/>
      <c r="AW311" s="44" t="str">
        <f>IFERROR(VLOOKUP(AV311,'Domenii-CNATDCU'!$A$2:$C$87,3,FALSE),"")</f>
        <v/>
      </c>
      <c r="AX311" s="56"/>
      <c r="AY311" s="58"/>
      <c r="AZ311" s="46"/>
      <c r="BA311" s="25"/>
      <c r="BB311" s="25"/>
      <c r="BC311" s="25"/>
      <c r="BD311" s="25"/>
      <c r="BE311" s="25"/>
      <c r="BF311" s="25"/>
      <c r="BG311" s="25"/>
      <c r="BH311" s="25"/>
      <c r="BI311" s="25"/>
      <c r="BJ311" s="25"/>
      <c r="BK311" s="25"/>
      <c r="BL311" s="25"/>
      <c r="BM311" s="25"/>
      <c r="BN311" s="25"/>
      <c r="BO311" s="25"/>
      <c r="BP311" s="25"/>
      <c r="BQ311" s="25"/>
      <c r="BR311" s="25"/>
      <c r="BS311" s="25"/>
      <c r="BT311" s="25"/>
      <c r="BU311" s="25"/>
      <c r="BV311" s="25"/>
      <c r="BW311" s="25"/>
      <c r="BX311" s="25"/>
      <c r="BY311" s="25"/>
      <c r="BZ311" s="57"/>
      <c r="CA311" s="57"/>
      <c r="CB311" s="57"/>
      <c r="CC311" s="57"/>
      <c r="CD311" s="57"/>
      <c r="CE311" s="57"/>
      <c r="CF311" s="57"/>
      <c r="CG311" s="57"/>
      <c r="CH311" s="57"/>
      <c r="CI311" s="57"/>
      <c r="CJ311" s="57"/>
      <c r="CK311" s="57"/>
      <c r="CL311" s="57"/>
      <c r="CM311" s="57"/>
      <c r="CN311" s="57"/>
      <c r="CO311" s="57"/>
      <c r="CP311" s="57"/>
      <c r="CQ311" s="57"/>
    </row>
    <row r="312" spans="1:95" s="121" customFormat="1">
      <c r="A312" s="26"/>
      <c r="B312" s="54"/>
      <c r="C312" s="53"/>
      <c r="D312" s="27"/>
      <c r="E312" s="28"/>
      <c r="F312" s="29"/>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30">
        <f t="shared" si="12"/>
        <v>0</v>
      </c>
      <c r="AV312" s="24"/>
      <c r="AW312" s="44" t="str">
        <f>IFERROR(VLOOKUP(AV312,'Domenii-CNATDCU'!$A$2:$C$87,3,FALSE),"")</f>
        <v/>
      </c>
      <c r="AX312" s="56"/>
      <c r="AY312" s="58"/>
      <c r="AZ312" s="46"/>
      <c r="BA312" s="25"/>
      <c r="BB312" s="25"/>
      <c r="BC312" s="25"/>
      <c r="BD312" s="25"/>
      <c r="BE312" s="25"/>
      <c r="BF312" s="25"/>
      <c r="BG312" s="25"/>
      <c r="BH312" s="25"/>
      <c r="BI312" s="25"/>
      <c r="BJ312" s="25"/>
      <c r="BK312" s="25"/>
      <c r="BL312" s="25"/>
      <c r="BM312" s="25"/>
      <c r="BN312" s="25"/>
      <c r="BO312" s="25"/>
      <c r="BP312" s="25"/>
      <c r="BQ312" s="25"/>
      <c r="BR312" s="25"/>
      <c r="BS312" s="25"/>
      <c r="BT312" s="25"/>
      <c r="BU312" s="25"/>
      <c r="BV312" s="25"/>
      <c r="BW312" s="25"/>
      <c r="BX312" s="25"/>
      <c r="BY312" s="25"/>
      <c r="BZ312" s="57"/>
      <c r="CA312" s="57"/>
      <c r="CB312" s="57"/>
      <c r="CC312" s="57"/>
      <c r="CD312" s="57"/>
      <c r="CE312" s="57"/>
      <c r="CF312" s="57"/>
      <c r="CG312" s="57"/>
      <c r="CH312" s="57"/>
      <c r="CI312" s="57"/>
      <c r="CJ312" s="57"/>
      <c r="CK312" s="57"/>
      <c r="CL312" s="57"/>
      <c r="CM312" s="57"/>
      <c r="CN312" s="57"/>
      <c r="CO312" s="57"/>
      <c r="CP312" s="57"/>
      <c r="CQ312" s="57"/>
    </row>
    <row r="313" spans="1:95" s="121" customFormat="1">
      <c r="A313" s="26"/>
      <c r="B313" s="54"/>
      <c r="C313" s="53"/>
      <c r="D313" s="27"/>
      <c r="E313" s="28"/>
      <c r="F313" s="29"/>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30">
        <f t="shared" si="12"/>
        <v>0</v>
      </c>
      <c r="AV313" s="24"/>
      <c r="AW313" s="44" t="str">
        <f>IFERROR(VLOOKUP(AV313,'Domenii-CNATDCU'!$A$2:$C$87,3,FALSE),"")</f>
        <v/>
      </c>
      <c r="AX313" s="56"/>
      <c r="AY313" s="58"/>
      <c r="AZ313" s="46"/>
      <c r="BA313" s="25"/>
      <c r="BB313" s="25"/>
      <c r="BC313" s="25"/>
      <c r="BD313" s="25"/>
      <c r="BE313" s="25"/>
      <c r="BF313" s="25"/>
      <c r="BG313" s="25"/>
      <c r="BH313" s="25"/>
      <c r="BI313" s="25"/>
      <c r="BJ313" s="25"/>
      <c r="BK313" s="25"/>
      <c r="BL313" s="25"/>
      <c r="BM313" s="25"/>
      <c r="BN313" s="25"/>
      <c r="BO313" s="25"/>
      <c r="BP313" s="25"/>
      <c r="BQ313" s="25"/>
      <c r="BR313" s="25"/>
      <c r="BS313" s="25"/>
      <c r="BT313" s="25"/>
      <c r="BU313" s="25"/>
      <c r="BV313" s="25"/>
      <c r="BW313" s="25"/>
      <c r="BX313" s="25"/>
      <c r="BY313" s="25"/>
      <c r="BZ313" s="57"/>
      <c r="CA313" s="57"/>
      <c r="CB313" s="57"/>
      <c r="CC313" s="57"/>
      <c r="CD313" s="57"/>
      <c r="CE313" s="57"/>
      <c r="CF313" s="57"/>
      <c r="CG313" s="57"/>
      <c r="CH313" s="57"/>
      <c r="CI313" s="57"/>
      <c r="CJ313" s="57"/>
      <c r="CK313" s="57"/>
      <c r="CL313" s="57"/>
      <c r="CM313" s="57"/>
      <c r="CN313" s="57"/>
      <c r="CO313" s="57"/>
      <c r="CP313" s="57"/>
      <c r="CQ313" s="57"/>
    </row>
    <row r="314" spans="1:95" s="121" customFormat="1">
      <c r="A314" s="26"/>
      <c r="B314" s="54"/>
      <c r="C314" s="53"/>
      <c r="D314" s="27"/>
      <c r="E314" s="28"/>
      <c r="F314" s="29"/>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30">
        <f t="shared" si="12"/>
        <v>0</v>
      </c>
      <c r="AV314" s="24"/>
      <c r="AW314" s="44" t="str">
        <f>IFERROR(VLOOKUP(AV314,'Domenii-CNATDCU'!$A$2:$C$87,3,FALSE),"")</f>
        <v/>
      </c>
      <c r="AX314" s="56"/>
      <c r="AY314" s="58"/>
      <c r="AZ314" s="46"/>
      <c r="BA314" s="25"/>
      <c r="BB314" s="25"/>
      <c r="BC314" s="25"/>
      <c r="BD314" s="25"/>
      <c r="BE314" s="25"/>
      <c r="BF314" s="25"/>
      <c r="BG314" s="25"/>
      <c r="BH314" s="25"/>
      <c r="BI314" s="25"/>
      <c r="BJ314" s="25"/>
      <c r="BK314" s="25"/>
      <c r="BL314" s="25"/>
      <c r="BM314" s="25"/>
      <c r="BN314" s="25"/>
      <c r="BO314" s="25"/>
      <c r="BP314" s="25"/>
      <c r="BQ314" s="25"/>
      <c r="BR314" s="25"/>
      <c r="BS314" s="25"/>
      <c r="BT314" s="25"/>
      <c r="BU314" s="25"/>
      <c r="BV314" s="25"/>
      <c r="BW314" s="25"/>
      <c r="BX314" s="25"/>
      <c r="BY314" s="25"/>
      <c r="BZ314" s="57"/>
      <c r="CA314" s="57"/>
      <c r="CB314" s="57"/>
      <c r="CC314" s="57"/>
      <c r="CD314" s="57"/>
      <c r="CE314" s="57"/>
      <c r="CF314" s="57"/>
      <c r="CG314" s="57"/>
      <c r="CH314" s="57"/>
      <c r="CI314" s="57"/>
      <c r="CJ314" s="57"/>
      <c r="CK314" s="57"/>
      <c r="CL314" s="57"/>
      <c r="CM314" s="57"/>
      <c r="CN314" s="57"/>
      <c r="CO314" s="57"/>
      <c r="CP314" s="57"/>
      <c r="CQ314" s="57"/>
    </row>
    <row r="315" spans="1:95" s="121" customFormat="1">
      <c r="A315" s="26"/>
      <c r="B315" s="54"/>
      <c r="C315" s="53"/>
      <c r="D315" s="27"/>
      <c r="E315" s="28"/>
      <c r="F315" s="29"/>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30">
        <f t="shared" si="12"/>
        <v>0</v>
      </c>
      <c r="AV315" s="24"/>
      <c r="AW315" s="44" t="str">
        <f>IFERROR(VLOOKUP(AV315,'Domenii-CNATDCU'!$A$2:$C$87,3,FALSE),"")</f>
        <v/>
      </c>
      <c r="AX315" s="56"/>
      <c r="AY315" s="58"/>
      <c r="AZ315" s="46"/>
      <c r="BA315" s="25"/>
      <c r="BB315" s="25"/>
      <c r="BC315" s="25"/>
      <c r="BD315" s="25"/>
      <c r="BE315" s="25"/>
      <c r="BF315" s="25"/>
      <c r="BG315" s="25"/>
      <c r="BH315" s="25"/>
      <c r="BI315" s="25"/>
      <c r="BJ315" s="25"/>
      <c r="BK315" s="25"/>
      <c r="BL315" s="25"/>
      <c r="BM315" s="25"/>
      <c r="BN315" s="25"/>
      <c r="BO315" s="25"/>
      <c r="BP315" s="25"/>
      <c r="BQ315" s="25"/>
      <c r="BR315" s="25"/>
      <c r="BS315" s="25"/>
      <c r="BT315" s="25"/>
      <c r="BU315" s="25"/>
      <c r="BV315" s="25"/>
      <c r="BW315" s="25"/>
      <c r="BX315" s="25"/>
      <c r="BY315" s="25"/>
      <c r="BZ315" s="57"/>
      <c r="CA315" s="57"/>
      <c r="CB315" s="57"/>
      <c r="CC315" s="57"/>
      <c r="CD315" s="57"/>
      <c r="CE315" s="57"/>
      <c r="CF315" s="57"/>
      <c r="CG315" s="57"/>
      <c r="CH315" s="57"/>
      <c r="CI315" s="57"/>
      <c r="CJ315" s="57"/>
      <c r="CK315" s="57"/>
      <c r="CL315" s="57"/>
      <c r="CM315" s="57"/>
      <c r="CN315" s="57"/>
      <c r="CO315" s="57"/>
      <c r="CP315" s="57"/>
      <c r="CQ315" s="57"/>
    </row>
    <row r="316" spans="1:95" s="121" customFormat="1">
      <c r="A316" s="26"/>
      <c r="B316" s="54"/>
      <c r="C316" s="53"/>
      <c r="D316" s="27"/>
      <c r="E316" s="28"/>
      <c r="F316" s="29"/>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30">
        <f t="shared" si="12"/>
        <v>0</v>
      </c>
      <c r="AV316" s="24"/>
      <c r="AW316" s="44" t="str">
        <f>IFERROR(VLOOKUP(AV316,'Domenii-CNATDCU'!$A$2:$C$87,3,FALSE),"")</f>
        <v/>
      </c>
      <c r="AX316" s="56"/>
      <c r="AY316" s="58"/>
      <c r="AZ316" s="46"/>
      <c r="BA316" s="25"/>
      <c r="BB316" s="25"/>
      <c r="BC316" s="25"/>
      <c r="BD316" s="25"/>
      <c r="BE316" s="25"/>
      <c r="BF316" s="25"/>
      <c r="BG316" s="25"/>
      <c r="BH316" s="25"/>
      <c r="BI316" s="25"/>
      <c r="BJ316" s="25"/>
      <c r="BK316" s="25"/>
      <c r="BL316" s="25"/>
      <c r="BM316" s="25"/>
      <c r="BN316" s="25"/>
      <c r="BO316" s="25"/>
      <c r="BP316" s="25"/>
      <c r="BQ316" s="25"/>
      <c r="BR316" s="25"/>
      <c r="BS316" s="25"/>
      <c r="BT316" s="25"/>
      <c r="BU316" s="25"/>
      <c r="BV316" s="25"/>
      <c r="BW316" s="25"/>
      <c r="BX316" s="25"/>
      <c r="BY316" s="25"/>
      <c r="BZ316" s="57"/>
      <c r="CA316" s="57"/>
      <c r="CB316" s="57"/>
      <c r="CC316" s="57"/>
      <c r="CD316" s="57"/>
      <c r="CE316" s="57"/>
      <c r="CF316" s="57"/>
      <c r="CG316" s="57"/>
      <c r="CH316" s="57"/>
      <c r="CI316" s="57"/>
      <c r="CJ316" s="57"/>
      <c r="CK316" s="57"/>
      <c r="CL316" s="57"/>
      <c r="CM316" s="57"/>
      <c r="CN316" s="57"/>
      <c r="CO316" s="57"/>
      <c r="CP316" s="57"/>
      <c r="CQ316" s="57"/>
    </row>
    <row r="317" spans="1:95" s="121" customFormat="1">
      <c r="A317" s="26"/>
      <c r="B317" s="54"/>
      <c r="C317" s="53"/>
      <c r="D317" s="27"/>
      <c r="E317" s="28"/>
      <c r="F317" s="29"/>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30">
        <f t="shared" si="12"/>
        <v>0</v>
      </c>
      <c r="AV317" s="24"/>
      <c r="AW317" s="44" t="str">
        <f>IFERROR(VLOOKUP(AV317,'Domenii-CNATDCU'!$A$2:$C$87,3,FALSE),"")</f>
        <v/>
      </c>
      <c r="AX317" s="56"/>
      <c r="AY317" s="58"/>
      <c r="AZ317" s="46"/>
      <c r="BA317" s="25"/>
      <c r="BB317" s="25"/>
      <c r="BC317" s="25"/>
      <c r="BD317" s="25"/>
      <c r="BE317" s="25"/>
      <c r="BF317" s="25"/>
      <c r="BG317" s="25"/>
      <c r="BH317" s="25"/>
      <c r="BI317" s="25"/>
      <c r="BJ317" s="25"/>
      <c r="BK317" s="25"/>
      <c r="BL317" s="25"/>
      <c r="BM317" s="25"/>
      <c r="BN317" s="25"/>
      <c r="BO317" s="25"/>
      <c r="BP317" s="25"/>
      <c r="BQ317" s="25"/>
      <c r="BR317" s="25"/>
      <c r="BS317" s="25"/>
      <c r="BT317" s="25"/>
      <c r="BU317" s="25"/>
      <c r="BV317" s="25"/>
      <c r="BW317" s="25"/>
      <c r="BX317" s="25"/>
      <c r="BY317" s="25"/>
      <c r="BZ317" s="57"/>
      <c r="CA317" s="57"/>
      <c r="CB317" s="57"/>
      <c r="CC317" s="57"/>
      <c r="CD317" s="57"/>
      <c r="CE317" s="57"/>
      <c r="CF317" s="57"/>
      <c r="CG317" s="57"/>
      <c r="CH317" s="57"/>
      <c r="CI317" s="57"/>
      <c r="CJ317" s="57"/>
      <c r="CK317" s="57"/>
      <c r="CL317" s="57"/>
      <c r="CM317" s="57"/>
      <c r="CN317" s="57"/>
      <c r="CO317" s="57"/>
      <c r="CP317" s="57"/>
      <c r="CQ317" s="57"/>
    </row>
    <row r="318" spans="1:95" s="121" customFormat="1">
      <c r="A318" s="26"/>
      <c r="B318" s="54"/>
      <c r="C318" s="53"/>
      <c r="D318" s="27"/>
      <c r="E318" s="28"/>
      <c r="F318" s="29"/>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30">
        <f t="shared" si="12"/>
        <v>0</v>
      </c>
      <c r="AV318" s="24"/>
      <c r="AW318" s="44" t="str">
        <f>IFERROR(VLOOKUP(AV318,'Domenii-CNATDCU'!$A$2:$C$87,3,FALSE),"")</f>
        <v/>
      </c>
      <c r="AX318" s="56"/>
      <c r="AY318" s="58"/>
      <c r="AZ318" s="46"/>
      <c r="BA318" s="25"/>
      <c r="BB318" s="25"/>
      <c r="BC318" s="25"/>
      <c r="BD318" s="25"/>
      <c r="BE318" s="25"/>
      <c r="BF318" s="25"/>
      <c r="BG318" s="25"/>
      <c r="BH318" s="25"/>
      <c r="BI318" s="25"/>
      <c r="BJ318" s="25"/>
      <c r="BK318" s="25"/>
      <c r="BL318" s="25"/>
      <c r="BM318" s="25"/>
      <c r="BN318" s="25"/>
      <c r="BO318" s="25"/>
      <c r="BP318" s="25"/>
      <c r="BQ318" s="25"/>
      <c r="BR318" s="25"/>
      <c r="BS318" s="25"/>
      <c r="BT318" s="25"/>
      <c r="BU318" s="25"/>
      <c r="BV318" s="25"/>
      <c r="BW318" s="25"/>
      <c r="BX318" s="25"/>
      <c r="BY318" s="25"/>
      <c r="BZ318" s="57"/>
      <c r="CA318" s="57"/>
      <c r="CB318" s="57"/>
      <c r="CC318" s="57"/>
      <c r="CD318" s="57"/>
      <c r="CE318" s="57"/>
      <c r="CF318" s="57"/>
      <c r="CG318" s="57"/>
      <c r="CH318" s="57"/>
      <c r="CI318" s="57"/>
      <c r="CJ318" s="57"/>
      <c r="CK318" s="57"/>
      <c r="CL318" s="57"/>
      <c r="CM318" s="57"/>
      <c r="CN318" s="57"/>
      <c r="CO318" s="57"/>
      <c r="CP318" s="57"/>
      <c r="CQ318" s="57"/>
    </row>
    <row r="319" spans="1:95" s="121" customFormat="1">
      <c r="A319" s="26"/>
      <c r="B319" s="54"/>
      <c r="C319" s="53"/>
      <c r="D319" s="27"/>
      <c r="E319" s="28"/>
      <c r="F319" s="29"/>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30">
        <f t="shared" si="12"/>
        <v>0</v>
      </c>
      <c r="AV319" s="24"/>
      <c r="AW319" s="44" t="str">
        <f>IFERROR(VLOOKUP(AV319,'Domenii-CNATDCU'!$A$2:$C$87,3,FALSE),"")</f>
        <v/>
      </c>
      <c r="AX319" s="56"/>
      <c r="AY319" s="58"/>
      <c r="AZ319" s="46"/>
      <c r="BA319" s="25"/>
      <c r="BB319" s="25"/>
      <c r="BC319" s="25"/>
      <c r="BD319" s="25"/>
      <c r="BE319" s="25"/>
      <c r="BF319" s="25"/>
      <c r="BG319" s="25"/>
      <c r="BH319" s="25"/>
      <c r="BI319" s="25"/>
      <c r="BJ319" s="25"/>
      <c r="BK319" s="25"/>
      <c r="BL319" s="25"/>
      <c r="BM319" s="25"/>
      <c r="BN319" s="25"/>
      <c r="BO319" s="25"/>
      <c r="BP319" s="25"/>
      <c r="BQ319" s="25"/>
      <c r="BR319" s="25"/>
      <c r="BS319" s="25"/>
      <c r="BT319" s="25"/>
      <c r="BU319" s="25"/>
      <c r="BV319" s="25"/>
      <c r="BW319" s="25"/>
      <c r="BX319" s="25"/>
      <c r="BY319" s="25"/>
      <c r="BZ319" s="57"/>
      <c r="CA319" s="57"/>
      <c r="CB319" s="57"/>
      <c r="CC319" s="57"/>
      <c r="CD319" s="57"/>
      <c r="CE319" s="57"/>
      <c r="CF319" s="57"/>
      <c r="CG319" s="57"/>
      <c r="CH319" s="57"/>
      <c r="CI319" s="57"/>
      <c r="CJ319" s="57"/>
      <c r="CK319" s="57"/>
      <c r="CL319" s="57"/>
      <c r="CM319" s="57"/>
      <c r="CN319" s="57"/>
      <c r="CO319" s="57"/>
      <c r="CP319" s="57"/>
      <c r="CQ319" s="57"/>
    </row>
    <row r="320" spans="1:95" s="121" customFormat="1">
      <c r="A320" s="26"/>
      <c r="B320" s="54"/>
      <c r="C320" s="53"/>
      <c r="D320" s="27"/>
      <c r="E320" s="28"/>
      <c r="F320" s="29"/>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30">
        <f t="shared" si="12"/>
        <v>0</v>
      </c>
      <c r="AV320" s="24"/>
      <c r="AW320" s="44" t="str">
        <f>IFERROR(VLOOKUP(AV320,'Domenii-CNATDCU'!$A$2:$C$87,3,FALSE),"")</f>
        <v/>
      </c>
      <c r="AX320" s="56"/>
      <c r="AY320" s="58"/>
      <c r="AZ320" s="46"/>
      <c r="BA320" s="25"/>
      <c r="BB320" s="25"/>
      <c r="BC320" s="25"/>
      <c r="BD320" s="25"/>
      <c r="BE320" s="25"/>
      <c r="BF320" s="25"/>
      <c r="BG320" s="25"/>
      <c r="BH320" s="25"/>
      <c r="BI320" s="25"/>
      <c r="BJ320" s="25"/>
      <c r="BK320" s="25"/>
      <c r="BL320" s="25"/>
      <c r="BM320" s="25"/>
      <c r="BN320" s="25"/>
      <c r="BO320" s="25"/>
      <c r="BP320" s="25"/>
      <c r="BQ320" s="25"/>
      <c r="BR320" s="25"/>
      <c r="BS320" s="25"/>
      <c r="BT320" s="25"/>
      <c r="BU320" s="25"/>
      <c r="BV320" s="25"/>
      <c r="BW320" s="25"/>
      <c r="BX320" s="25"/>
      <c r="BY320" s="25"/>
      <c r="BZ320" s="57"/>
      <c r="CA320" s="57"/>
      <c r="CB320" s="57"/>
      <c r="CC320" s="57"/>
      <c r="CD320" s="57"/>
      <c r="CE320" s="57"/>
      <c r="CF320" s="57"/>
      <c r="CG320" s="57"/>
      <c r="CH320" s="57"/>
      <c r="CI320" s="57"/>
      <c r="CJ320" s="57"/>
      <c r="CK320" s="57"/>
      <c r="CL320" s="57"/>
      <c r="CM320" s="57"/>
      <c r="CN320" s="57"/>
      <c r="CO320" s="57"/>
      <c r="CP320" s="57"/>
      <c r="CQ320" s="57"/>
    </row>
    <row r="321" spans="1:95" s="121" customFormat="1">
      <c r="A321" s="26"/>
      <c r="B321" s="54"/>
      <c r="C321" s="53"/>
      <c r="D321" s="27"/>
      <c r="E321" s="28"/>
      <c r="F321" s="29"/>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30">
        <f t="shared" si="12"/>
        <v>0</v>
      </c>
      <c r="AV321" s="24"/>
      <c r="AW321" s="44" t="str">
        <f>IFERROR(VLOOKUP(AV321,'Domenii-CNATDCU'!$A$2:$C$87,3,FALSE),"")</f>
        <v/>
      </c>
      <c r="AX321" s="56"/>
      <c r="AY321" s="58"/>
      <c r="AZ321" s="46"/>
      <c r="BA321" s="25"/>
      <c r="BB321" s="25"/>
      <c r="BC321" s="25"/>
      <c r="BD321" s="25"/>
      <c r="BE321" s="25"/>
      <c r="BF321" s="25"/>
      <c r="BG321" s="25"/>
      <c r="BH321" s="25"/>
      <c r="BI321" s="25"/>
      <c r="BJ321" s="25"/>
      <c r="BK321" s="25"/>
      <c r="BL321" s="25"/>
      <c r="BM321" s="25"/>
      <c r="BN321" s="25"/>
      <c r="BO321" s="25"/>
      <c r="BP321" s="25"/>
      <c r="BQ321" s="25"/>
      <c r="BR321" s="25"/>
      <c r="BS321" s="25"/>
      <c r="BT321" s="25"/>
      <c r="BU321" s="25"/>
      <c r="BV321" s="25"/>
      <c r="BW321" s="25"/>
      <c r="BX321" s="25"/>
      <c r="BY321" s="25"/>
      <c r="BZ321" s="57"/>
      <c r="CA321" s="57"/>
      <c r="CB321" s="57"/>
      <c r="CC321" s="57"/>
      <c r="CD321" s="57"/>
      <c r="CE321" s="57"/>
      <c r="CF321" s="57"/>
      <c r="CG321" s="57"/>
      <c r="CH321" s="57"/>
      <c r="CI321" s="57"/>
      <c r="CJ321" s="57"/>
      <c r="CK321" s="57"/>
      <c r="CL321" s="57"/>
      <c r="CM321" s="57"/>
      <c r="CN321" s="57"/>
      <c r="CO321" s="57"/>
      <c r="CP321" s="57"/>
      <c r="CQ321" s="57"/>
    </row>
    <row r="322" spans="1:95" s="121" customFormat="1">
      <c r="A322" s="26"/>
      <c r="B322" s="54"/>
      <c r="C322" s="53"/>
      <c r="D322" s="27"/>
      <c r="E322" s="28"/>
      <c r="F322" s="29"/>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30">
        <f t="shared" si="12"/>
        <v>0</v>
      </c>
      <c r="AV322" s="24"/>
      <c r="AW322" s="44" t="str">
        <f>IFERROR(VLOOKUP(AV322,'Domenii-CNATDCU'!$A$2:$C$87,3,FALSE),"")</f>
        <v/>
      </c>
      <c r="AX322" s="56"/>
      <c r="AY322" s="58"/>
      <c r="AZ322" s="46"/>
      <c r="BA322" s="25"/>
      <c r="BB322" s="25"/>
      <c r="BC322" s="25"/>
      <c r="BD322" s="25"/>
      <c r="BE322" s="25"/>
      <c r="BF322" s="25"/>
      <c r="BG322" s="25"/>
      <c r="BH322" s="25"/>
      <c r="BI322" s="25"/>
      <c r="BJ322" s="25"/>
      <c r="BK322" s="25"/>
      <c r="BL322" s="25"/>
      <c r="BM322" s="25"/>
      <c r="BN322" s="25"/>
      <c r="BO322" s="25"/>
      <c r="BP322" s="25"/>
      <c r="BQ322" s="25"/>
      <c r="BR322" s="25"/>
      <c r="BS322" s="25"/>
      <c r="BT322" s="25"/>
      <c r="BU322" s="25"/>
      <c r="BV322" s="25"/>
      <c r="BW322" s="25"/>
      <c r="BX322" s="25"/>
      <c r="BY322" s="25"/>
      <c r="BZ322" s="57"/>
      <c r="CA322" s="57"/>
      <c r="CB322" s="57"/>
      <c r="CC322" s="57"/>
      <c r="CD322" s="57"/>
      <c r="CE322" s="57"/>
      <c r="CF322" s="57"/>
      <c r="CG322" s="57"/>
      <c r="CH322" s="57"/>
      <c r="CI322" s="57"/>
      <c r="CJ322" s="57"/>
      <c r="CK322" s="57"/>
      <c r="CL322" s="57"/>
      <c r="CM322" s="57"/>
      <c r="CN322" s="57"/>
      <c r="CO322" s="57"/>
      <c r="CP322" s="57"/>
      <c r="CQ322" s="57"/>
    </row>
    <row r="323" spans="1:95" s="121" customFormat="1">
      <c r="A323" s="26"/>
      <c r="B323" s="54"/>
      <c r="C323" s="53"/>
      <c r="D323" s="27"/>
      <c r="E323" s="28"/>
      <c r="F323" s="29"/>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30">
        <f t="shared" si="12"/>
        <v>0</v>
      </c>
      <c r="AV323" s="24"/>
      <c r="AW323" s="44" t="str">
        <f>IFERROR(VLOOKUP(AV323,'Domenii-CNATDCU'!$A$2:$C$87,3,FALSE),"")</f>
        <v/>
      </c>
      <c r="AX323" s="56"/>
      <c r="AY323" s="58"/>
      <c r="AZ323" s="46"/>
      <c r="BA323" s="25"/>
      <c r="BB323" s="25"/>
      <c r="BC323" s="25"/>
      <c r="BD323" s="25"/>
      <c r="BE323" s="25"/>
      <c r="BF323" s="25"/>
      <c r="BG323" s="25"/>
      <c r="BH323" s="25"/>
      <c r="BI323" s="25"/>
      <c r="BJ323" s="25"/>
      <c r="BK323" s="25"/>
      <c r="BL323" s="25"/>
      <c r="BM323" s="25"/>
      <c r="BN323" s="25"/>
      <c r="BO323" s="25"/>
      <c r="BP323" s="25"/>
      <c r="BQ323" s="25"/>
      <c r="BR323" s="25"/>
      <c r="BS323" s="25"/>
      <c r="BT323" s="25"/>
      <c r="BU323" s="25"/>
      <c r="BV323" s="25"/>
      <c r="BW323" s="25"/>
      <c r="BX323" s="25"/>
      <c r="BY323" s="25"/>
      <c r="BZ323" s="57"/>
      <c r="CA323" s="57"/>
      <c r="CB323" s="57"/>
      <c r="CC323" s="57"/>
      <c r="CD323" s="57"/>
      <c r="CE323" s="57"/>
      <c r="CF323" s="57"/>
      <c r="CG323" s="57"/>
      <c r="CH323" s="57"/>
      <c r="CI323" s="57"/>
      <c r="CJ323" s="57"/>
      <c r="CK323" s="57"/>
      <c r="CL323" s="57"/>
      <c r="CM323" s="57"/>
      <c r="CN323" s="57"/>
      <c r="CO323" s="57"/>
      <c r="CP323" s="57"/>
      <c r="CQ323" s="57"/>
    </row>
    <row r="324" spans="1:95" s="121" customFormat="1">
      <c r="A324" s="26"/>
      <c r="B324" s="54"/>
      <c r="C324" s="53"/>
      <c r="D324" s="27"/>
      <c r="E324" s="28"/>
      <c r="F324" s="29"/>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30">
        <f t="shared" si="12"/>
        <v>0</v>
      </c>
      <c r="AV324" s="24"/>
      <c r="AW324" s="44" t="str">
        <f>IFERROR(VLOOKUP(AV324,'Domenii-CNATDCU'!$A$2:$C$87,3,FALSE),"")</f>
        <v/>
      </c>
      <c r="AX324" s="56"/>
      <c r="AY324" s="58"/>
      <c r="AZ324" s="46"/>
      <c r="BA324" s="25"/>
      <c r="BB324" s="25"/>
      <c r="BC324" s="25"/>
      <c r="BD324" s="25"/>
      <c r="BE324" s="25"/>
      <c r="BF324" s="25"/>
      <c r="BG324" s="25"/>
      <c r="BH324" s="25"/>
      <c r="BI324" s="25"/>
      <c r="BJ324" s="25"/>
      <c r="BK324" s="25"/>
      <c r="BL324" s="25"/>
      <c r="BM324" s="25"/>
      <c r="BN324" s="25"/>
      <c r="BO324" s="25"/>
      <c r="BP324" s="25"/>
      <c r="BQ324" s="25"/>
      <c r="BR324" s="25"/>
      <c r="BS324" s="25"/>
      <c r="BT324" s="25"/>
      <c r="BU324" s="25"/>
      <c r="BV324" s="25"/>
      <c r="BW324" s="25"/>
      <c r="BX324" s="25"/>
      <c r="BY324" s="25"/>
      <c r="BZ324" s="57"/>
      <c r="CA324" s="57"/>
      <c r="CB324" s="57"/>
      <c r="CC324" s="57"/>
      <c r="CD324" s="57"/>
      <c r="CE324" s="57"/>
      <c r="CF324" s="57"/>
      <c r="CG324" s="57"/>
      <c r="CH324" s="57"/>
      <c r="CI324" s="57"/>
      <c r="CJ324" s="57"/>
      <c r="CK324" s="57"/>
      <c r="CL324" s="57"/>
      <c r="CM324" s="57"/>
      <c r="CN324" s="57"/>
      <c r="CO324" s="57"/>
      <c r="CP324" s="57"/>
      <c r="CQ324" s="57"/>
    </row>
    <row r="325" spans="1:95" s="121" customFormat="1">
      <c r="A325" s="26"/>
      <c r="B325" s="54"/>
      <c r="C325" s="53"/>
      <c r="D325" s="27"/>
      <c r="E325" s="28"/>
      <c r="F325" s="29"/>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30">
        <f t="shared" si="12"/>
        <v>0</v>
      </c>
      <c r="AV325" s="24"/>
      <c r="AW325" s="44" t="str">
        <f>IFERROR(VLOOKUP(AV325,'Domenii-CNATDCU'!$A$2:$C$87,3,FALSE),"")</f>
        <v/>
      </c>
      <c r="AX325" s="56"/>
      <c r="AY325" s="58"/>
      <c r="AZ325" s="46"/>
      <c r="BA325" s="25"/>
      <c r="BB325" s="25"/>
      <c r="BC325" s="25"/>
      <c r="BD325" s="25"/>
      <c r="BE325" s="25"/>
      <c r="BF325" s="25"/>
      <c r="BG325" s="25"/>
      <c r="BH325" s="25"/>
      <c r="BI325" s="25"/>
      <c r="BJ325" s="25"/>
      <c r="BK325" s="25"/>
      <c r="BL325" s="25"/>
      <c r="BM325" s="25"/>
      <c r="BN325" s="25"/>
      <c r="BO325" s="25"/>
      <c r="BP325" s="25"/>
      <c r="BQ325" s="25"/>
      <c r="BR325" s="25"/>
      <c r="BS325" s="25"/>
      <c r="BT325" s="25"/>
      <c r="BU325" s="25"/>
      <c r="BV325" s="25"/>
      <c r="BW325" s="25"/>
      <c r="BX325" s="25"/>
      <c r="BY325" s="25"/>
      <c r="BZ325" s="57"/>
      <c r="CA325" s="57"/>
      <c r="CB325" s="57"/>
      <c r="CC325" s="57"/>
      <c r="CD325" s="57"/>
      <c r="CE325" s="57"/>
      <c r="CF325" s="57"/>
      <c r="CG325" s="57"/>
      <c r="CH325" s="57"/>
      <c r="CI325" s="57"/>
      <c r="CJ325" s="57"/>
      <c r="CK325" s="57"/>
      <c r="CL325" s="57"/>
      <c r="CM325" s="57"/>
      <c r="CN325" s="57"/>
      <c r="CO325" s="57"/>
      <c r="CP325" s="57"/>
      <c r="CQ325" s="57"/>
    </row>
    <row r="326" spans="1:95" s="121" customFormat="1">
      <c r="A326" s="26"/>
      <c r="B326" s="54"/>
      <c r="C326" s="53"/>
      <c r="D326" s="27"/>
      <c r="E326" s="28"/>
      <c r="F326" s="29"/>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30">
        <f t="shared" si="12"/>
        <v>0</v>
      </c>
      <c r="AV326" s="24"/>
      <c r="AW326" s="44" t="str">
        <f>IFERROR(VLOOKUP(AV326,'Domenii-CNATDCU'!$A$2:$C$87,3,FALSE),"")</f>
        <v/>
      </c>
      <c r="AX326" s="56"/>
      <c r="AY326" s="58"/>
      <c r="AZ326" s="46"/>
      <c r="BA326" s="25"/>
      <c r="BB326" s="25"/>
      <c r="BC326" s="25"/>
      <c r="BD326" s="25"/>
      <c r="BE326" s="25"/>
      <c r="BF326" s="25"/>
      <c r="BG326" s="25"/>
      <c r="BH326" s="25"/>
      <c r="BI326" s="25"/>
      <c r="BJ326" s="25"/>
      <c r="BK326" s="25"/>
      <c r="BL326" s="25"/>
      <c r="BM326" s="25"/>
      <c r="BN326" s="25"/>
      <c r="BO326" s="25"/>
      <c r="BP326" s="25"/>
      <c r="BQ326" s="25"/>
      <c r="BR326" s="25"/>
      <c r="BS326" s="25"/>
      <c r="BT326" s="25"/>
      <c r="BU326" s="25"/>
      <c r="BV326" s="25"/>
      <c r="BW326" s="25"/>
      <c r="BX326" s="25"/>
      <c r="BY326" s="25"/>
      <c r="BZ326" s="57"/>
      <c r="CA326" s="57"/>
      <c r="CB326" s="57"/>
      <c r="CC326" s="57"/>
      <c r="CD326" s="57"/>
      <c r="CE326" s="57"/>
      <c r="CF326" s="57"/>
      <c r="CG326" s="57"/>
      <c r="CH326" s="57"/>
      <c r="CI326" s="57"/>
      <c r="CJ326" s="57"/>
      <c r="CK326" s="57"/>
      <c r="CL326" s="57"/>
      <c r="CM326" s="57"/>
      <c r="CN326" s="57"/>
      <c r="CO326" s="57"/>
      <c r="CP326" s="57"/>
      <c r="CQ326" s="57"/>
    </row>
    <row r="327" spans="1:95" s="121" customFormat="1">
      <c r="A327" s="26"/>
      <c r="B327" s="54"/>
      <c r="C327" s="53"/>
      <c r="D327" s="27"/>
      <c r="E327" s="28"/>
      <c r="F327" s="29"/>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30">
        <f t="shared" si="12"/>
        <v>0</v>
      </c>
      <c r="AV327" s="24"/>
      <c r="AW327" s="44" t="str">
        <f>IFERROR(VLOOKUP(AV327,'Domenii-CNATDCU'!$A$2:$C$87,3,FALSE),"")</f>
        <v/>
      </c>
      <c r="AX327" s="56"/>
      <c r="AY327" s="58"/>
      <c r="AZ327" s="46"/>
      <c r="BA327" s="25"/>
      <c r="BB327" s="25"/>
      <c r="BC327" s="25"/>
      <c r="BD327" s="25"/>
      <c r="BE327" s="25"/>
      <c r="BF327" s="25"/>
      <c r="BG327" s="25"/>
      <c r="BH327" s="25"/>
      <c r="BI327" s="25"/>
      <c r="BJ327" s="25"/>
      <c r="BK327" s="25"/>
      <c r="BL327" s="25"/>
      <c r="BM327" s="25"/>
      <c r="BN327" s="25"/>
      <c r="BO327" s="25"/>
      <c r="BP327" s="25"/>
      <c r="BQ327" s="25"/>
      <c r="BR327" s="25"/>
      <c r="BS327" s="25"/>
      <c r="BT327" s="25"/>
      <c r="BU327" s="25"/>
      <c r="BV327" s="25"/>
      <c r="BW327" s="25"/>
      <c r="BX327" s="25"/>
      <c r="BY327" s="25"/>
      <c r="BZ327" s="57"/>
      <c r="CA327" s="57"/>
      <c r="CB327" s="57"/>
      <c r="CC327" s="57"/>
      <c r="CD327" s="57"/>
      <c r="CE327" s="57"/>
      <c r="CF327" s="57"/>
      <c r="CG327" s="57"/>
      <c r="CH327" s="57"/>
      <c r="CI327" s="57"/>
      <c r="CJ327" s="57"/>
      <c r="CK327" s="57"/>
      <c r="CL327" s="57"/>
      <c r="CM327" s="57"/>
      <c r="CN327" s="57"/>
      <c r="CO327" s="57"/>
      <c r="CP327" s="57"/>
      <c r="CQ327" s="57"/>
    </row>
    <row r="328" spans="1:95" s="121" customFormat="1">
      <c r="A328" s="26"/>
      <c r="B328" s="54"/>
      <c r="C328" s="53"/>
      <c r="D328" s="27"/>
      <c r="E328" s="28"/>
      <c r="F328" s="29"/>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30">
        <f t="shared" si="12"/>
        <v>0</v>
      </c>
      <c r="AV328" s="24"/>
      <c r="AW328" s="44" t="str">
        <f>IFERROR(VLOOKUP(AV328,'Domenii-CNATDCU'!$A$2:$C$87,3,FALSE),"")</f>
        <v/>
      </c>
      <c r="AX328" s="56"/>
      <c r="AY328" s="58"/>
      <c r="AZ328" s="46"/>
      <c r="BA328" s="25"/>
      <c r="BB328" s="25"/>
      <c r="BC328" s="25"/>
      <c r="BD328" s="25"/>
      <c r="BE328" s="25"/>
      <c r="BF328" s="25"/>
      <c r="BG328" s="25"/>
      <c r="BH328" s="25"/>
      <c r="BI328" s="25"/>
      <c r="BJ328" s="25"/>
      <c r="BK328" s="25"/>
      <c r="BL328" s="25"/>
      <c r="BM328" s="25"/>
      <c r="BN328" s="25"/>
      <c r="BO328" s="25"/>
      <c r="BP328" s="25"/>
      <c r="BQ328" s="25"/>
      <c r="BR328" s="25"/>
      <c r="BS328" s="25"/>
      <c r="BT328" s="25"/>
      <c r="BU328" s="25"/>
      <c r="BV328" s="25"/>
      <c r="BW328" s="25"/>
      <c r="BX328" s="25"/>
      <c r="BY328" s="25"/>
      <c r="BZ328" s="57"/>
      <c r="CA328" s="57"/>
      <c r="CB328" s="57"/>
      <c r="CC328" s="57"/>
      <c r="CD328" s="57"/>
      <c r="CE328" s="57"/>
      <c r="CF328" s="57"/>
      <c r="CG328" s="57"/>
      <c r="CH328" s="57"/>
      <c r="CI328" s="57"/>
      <c r="CJ328" s="57"/>
      <c r="CK328" s="57"/>
      <c r="CL328" s="57"/>
      <c r="CM328" s="57"/>
      <c r="CN328" s="57"/>
      <c r="CO328" s="57"/>
      <c r="CP328" s="57"/>
      <c r="CQ328" s="57"/>
    </row>
    <row r="329" spans="1:95" s="121" customFormat="1">
      <c r="A329" s="26"/>
      <c r="B329" s="54"/>
      <c r="C329" s="53"/>
      <c r="D329" s="27"/>
      <c r="E329" s="28"/>
      <c r="F329" s="29"/>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30">
        <f t="shared" si="12"/>
        <v>0</v>
      </c>
      <c r="AV329" s="24"/>
      <c r="AW329" s="44" t="str">
        <f>IFERROR(VLOOKUP(AV329,'Domenii-CNATDCU'!$A$2:$C$87,3,FALSE),"")</f>
        <v/>
      </c>
      <c r="AX329" s="56"/>
      <c r="AY329" s="58"/>
      <c r="AZ329" s="46"/>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57"/>
      <c r="CA329" s="57"/>
      <c r="CB329" s="57"/>
      <c r="CC329" s="57"/>
      <c r="CD329" s="57"/>
      <c r="CE329" s="57"/>
      <c r="CF329" s="57"/>
      <c r="CG329" s="57"/>
      <c r="CH329" s="57"/>
      <c r="CI329" s="57"/>
      <c r="CJ329" s="57"/>
      <c r="CK329" s="57"/>
      <c r="CL329" s="57"/>
      <c r="CM329" s="57"/>
      <c r="CN329" s="57"/>
      <c r="CO329" s="57"/>
      <c r="CP329" s="57"/>
      <c r="CQ329" s="57"/>
    </row>
    <row r="330" spans="1:95" s="121" customFormat="1">
      <c r="A330" s="26"/>
      <c r="B330" s="54"/>
      <c r="C330" s="53"/>
      <c r="D330" s="27"/>
      <c r="E330" s="28"/>
      <c r="F330" s="29"/>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30">
        <f t="shared" si="12"/>
        <v>0</v>
      </c>
      <c r="AV330" s="24"/>
      <c r="AW330" s="44" t="str">
        <f>IFERROR(VLOOKUP(AV330,'Domenii-CNATDCU'!$A$2:$C$87,3,FALSE),"")</f>
        <v/>
      </c>
      <c r="AX330" s="56"/>
      <c r="AY330" s="58"/>
      <c r="AZ330" s="46"/>
      <c r="BA330" s="25"/>
      <c r="BB330" s="25"/>
      <c r="BC330" s="25"/>
      <c r="BD330" s="25"/>
      <c r="BE330" s="25"/>
      <c r="BF330" s="25"/>
      <c r="BG330" s="25"/>
      <c r="BH330" s="25"/>
      <c r="BI330" s="25"/>
      <c r="BJ330" s="25"/>
      <c r="BK330" s="25"/>
      <c r="BL330" s="25"/>
      <c r="BM330" s="25"/>
      <c r="BN330" s="25"/>
      <c r="BO330" s="25"/>
      <c r="BP330" s="25"/>
      <c r="BQ330" s="25"/>
      <c r="BR330" s="25"/>
      <c r="BS330" s="25"/>
      <c r="BT330" s="25"/>
      <c r="BU330" s="25"/>
      <c r="BV330" s="25"/>
      <c r="BW330" s="25"/>
      <c r="BX330" s="25"/>
      <c r="BY330" s="25"/>
      <c r="BZ330" s="57"/>
      <c r="CA330" s="57"/>
      <c r="CB330" s="57"/>
      <c r="CC330" s="57"/>
      <c r="CD330" s="57"/>
      <c r="CE330" s="57"/>
      <c r="CF330" s="57"/>
      <c r="CG330" s="57"/>
      <c r="CH330" s="57"/>
      <c r="CI330" s="57"/>
      <c r="CJ330" s="57"/>
      <c r="CK330" s="57"/>
      <c r="CL330" s="57"/>
      <c r="CM330" s="57"/>
      <c r="CN330" s="57"/>
      <c r="CO330" s="57"/>
      <c r="CP330" s="57"/>
      <c r="CQ330" s="57"/>
    </row>
    <row r="331" spans="1:95" s="121" customFormat="1">
      <c r="A331" s="26"/>
      <c r="B331" s="54"/>
      <c r="C331" s="53"/>
      <c r="D331" s="27"/>
      <c r="E331" s="28"/>
      <c r="F331" s="29"/>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30">
        <f t="shared" si="12"/>
        <v>0</v>
      </c>
      <c r="AV331" s="24"/>
      <c r="AW331" s="44" t="str">
        <f>IFERROR(VLOOKUP(AV331,'Domenii-CNATDCU'!$A$2:$C$87,3,FALSE),"")</f>
        <v/>
      </c>
      <c r="AX331" s="56"/>
      <c r="AY331" s="58"/>
      <c r="AZ331" s="46"/>
      <c r="BA331" s="25"/>
      <c r="BB331" s="25"/>
      <c r="BC331" s="25"/>
      <c r="BD331" s="25"/>
      <c r="BE331" s="25"/>
      <c r="BF331" s="25"/>
      <c r="BG331" s="25"/>
      <c r="BH331" s="25"/>
      <c r="BI331" s="25"/>
      <c r="BJ331" s="25"/>
      <c r="BK331" s="25"/>
      <c r="BL331" s="25"/>
      <c r="BM331" s="25"/>
      <c r="BN331" s="25"/>
      <c r="BO331" s="25"/>
      <c r="BP331" s="25"/>
      <c r="BQ331" s="25"/>
      <c r="BR331" s="25"/>
      <c r="BS331" s="25"/>
      <c r="BT331" s="25"/>
      <c r="BU331" s="25"/>
      <c r="BV331" s="25"/>
      <c r="BW331" s="25"/>
      <c r="BX331" s="25"/>
      <c r="BY331" s="25"/>
      <c r="BZ331" s="57"/>
      <c r="CA331" s="57"/>
      <c r="CB331" s="57"/>
      <c r="CC331" s="57"/>
      <c r="CD331" s="57"/>
      <c r="CE331" s="57"/>
      <c r="CF331" s="57"/>
      <c r="CG331" s="57"/>
      <c r="CH331" s="57"/>
      <c r="CI331" s="57"/>
      <c r="CJ331" s="57"/>
      <c r="CK331" s="57"/>
      <c r="CL331" s="57"/>
      <c r="CM331" s="57"/>
      <c r="CN331" s="57"/>
      <c r="CO331" s="57"/>
      <c r="CP331" s="57"/>
      <c r="CQ331" s="57"/>
    </row>
    <row r="332" spans="1:95" s="121" customFormat="1">
      <c r="A332" s="26"/>
      <c r="B332" s="54"/>
      <c r="C332" s="53"/>
      <c r="D332" s="27"/>
      <c r="E332" s="28"/>
      <c r="F332" s="29"/>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30">
        <f t="shared" si="12"/>
        <v>0</v>
      </c>
      <c r="AV332" s="24"/>
      <c r="AW332" s="44" t="str">
        <f>IFERROR(VLOOKUP(AV332,'Domenii-CNATDCU'!$A$2:$C$87,3,FALSE),"")</f>
        <v/>
      </c>
      <c r="AX332" s="56"/>
      <c r="AY332" s="58"/>
      <c r="AZ332" s="46"/>
      <c r="BA332" s="25"/>
      <c r="BB332" s="25"/>
      <c r="BC332" s="25"/>
      <c r="BD332" s="25"/>
      <c r="BE332" s="25"/>
      <c r="BF332" s="25"/>
      <c r="BG332" s="25"/>
      <c r="BH332" s="25"/>
      <c r="BI332" s="25"/>
      <c r="BJ332" s="25"/>
      <c r="BK332" s="25"/>
      <c r="BL332" s="25"/>
      <c r="BM332" s="25"/>
      <c r="BN332" s="25"/>
      <c r="BO332" s="25"/>
      <c r="BP332" s="25"/>
      <c r="BQ332" s="25"/>
      <c r="BR332" s="25"/>
      <c r="BS332" s="25"/>
      <c r="BT332" s="25"/>
      <c r="BU332" s="25"/>
      <c r="BV332" s="25"/>
      <c r="BW332" s="25"/>
      <c r="BX332" s="25"/>
      <c r="BY332" s="25"/>
      <c r="BZ332" s="57"/>
      <c r="CA332" s="57"/>
      <c r="CB332" s="57"/>
      <c r="CC332" s="57"/>
      <c r="CD332" s="57"/>
      <c r="CE332" s="57"/>
      <c r="CF332" s="57"/>
      <c r="CG332" s="57"/>
      <c r="CH332" s="57"/>
      <c r="CI332" s="57"/>
      <c r="CJ332" s="57"/>
      <c r="CK332" s="57"/>
      <c r="CL332" s="57"/>
      <c r="CM332" s="57"/>
      <c r="CN332" s="57"/>
      <c r="CO332" s="57"/>
      <c r="CP332" s="57"/>
      <c r="CQ332" s="57"/>
    </row>
    <row r="333" spans="1:95" s="121" customFormat="1">
      <c r="A333" s="26"/>
      <c r="B333" s="54"/>
      <c r="C333" s="53"/>
      <c r="D333" s="27"/>
      <c r="E333" s="28"/>
      <c r="F333" s="29"/>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30">
        <f t="shared" si="12"/>
        <v>0</v>
      </c>
      <c r="AV333" s="24"/>
      <c r="AW333" s="44" t="str">
        <f>IFERROR(VLOOKUP(AV333,'Domenii-CNATDCU'!$A$2:$C$87,3,FALSE),"")</f>
        <v/>
      </c>
      <c r="AX333" s="56"/>
      <c r="AY333" s="58"/>
      <c r="AZ333" s="46"/>
      <c r="BA333" s="25"/>
      <c r="BB333" s="25"/>
      <c r="BC333" s="25"/>
      <c r="BD333" s="25"/>
      <c r="BE333" s="25"/>
      <c r="BF333" s="25"/>
      <c r="BG333" s="25"/>
      <c r="BH333" s="25"/>
      <c r="BI333" s="25"/>
      <c r="BJ333" s="25"/>
      <c r="BK333" s="25"/>
      <c r="BL333" s="25"/>
      <c r="BM333" s="25"/>
      <c r="BN333" s="25"/>
      <c r="BO333" s="25"/>
      <c r="BP333" s="25"/>
      <c r="BQ333" s="25"/>
      <c r="BR333" s="25"/>
      <c r="BS333" s="25"/>
      <c r="BT333" s="25"/>
      <c r="BU333" s="25"/>
      <c r="BV333" s="25"/>
      <c r="BW333" s="25"/>
      <c r="BX333" s="25"/>
      <c r="BY333" s="25"/>
      <c r="BZ333" s="57"/>
      <c r="CA333" s="57"/>
      <c r="CB333" s="57"/>
      <c r="CC333" s="57"/>
      <c r="CD333" s="57"/>
      <c r="CE333" s="57"/>
      <c r="CF333" s="57"/>
      <c r="CG333" s="57"/>
      <c r="CH333" s="57"/>
      <c r="CI333" s="57"/>
      <c r="CJ333" s="57"/>
      <c r="CK333" s="57"/>
      <c r="CL333" s="57"/>
      <c r="CM333" s="57"/>
      <c r="CN333" s="57"/>
      <c r="CO333" s="57"/>
      <c r="CP333" s="57"/>
      <c r="CQ333" s="57"/>
    </row>
    <row r="334" spans="1:95" s="121" customFormat="1">
      <c r="A334" s="26"/>
      <c r="B334" s="54"/>
      <c r="C334" s="53"/>
      <c r="D334" s="27"/>
      <c r="E334" s="28"/>
      <c r="F334" s="29"/>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30">
        <f t="shared" si="12"/>
        <v>0</v>
      </c>
      <c r="AV334" s="24"/>
      <c r="AW334" s="44" t="str">
        <f>IFERROR(VLOOKUP(AV334,'Domenii-CNATDCU'!$A$2:$C$87,3,FALSE),"")</f>
        <v/>
      </c>
      <c r="AX334" s="56"/>
      <c r="AY334" s="58"/>
      <c r="AZ334" s="46"/>
      <c r="BA334" s="25"/>
      <c r="BB334" s="25"/>
      <c r="BC334" s="25"/>
      <c r="BD334" s="25"/>
      <c r="BE334" s="25"/>
      <c r="BF334" s="25"/>
      <c r="BG334" s="25"/>
      <c r="BH334" s="25"/>
      <c r="BI334" s="25"/>
      <c r="BJ334" s="25"/>
      <c r="BK334" s="25"/>
      <c r="BL334" s="25"/>
      <c r="BM334" s="25"/>
      <c r="BN334" s="25"/>
      <c r="BO334" s="25"/>
      <c r="BP334" s="25"/>
      <c r="BQ334" s="25"/>
      <c r="BR334" s="25"/>
      <c r="BS334" s="25"/>
      <c r="BT334" s="25"/>
      <c r="BU334" s="25"/>
      <c r="BV334" s="25"/>
      <c r="BW334" s="25"/>
      <c r="BX334" s="25"/>
      <c r="BY334" s="25"/>
      <c r="BZ334" s="57"/>
      <c r="CA334" s="57"/>
      <c r="CB334" s="57"/>
      <c r="CC334" s="57"/>
      <c r="CD334" s="57"/>
      <c r="CE334" s="57"/>
      <c r="CF334" s="57"/>
      <c r="CG334" s="57"/>
      <c r="CH334" s="57"/>
      <c r="CI334" s="57"/>
      <c r="CJ334" s="57"/>
      <c r="CK334" s="57"/>
      <c r="CL334" s="57"/>
      <c r="CM334" s="57"/>
      <c r="CN334" s="57"/>
      <c r="CO334" s="57"/>
      <c r="CP334" s="57"/>
      <c r="CQ334" s="57"/>
    </row>
    <row r="335" spans="1:95" s="121" customFormat="1">
      <c r="A335" s="26"/>
      <c r="B335" s="54"/>
      <c r="C335" s="53"/>
      <c r="D335" s="27"/>
      <c r="E335" s="28"/>
      <c r="F335" s="29"/>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30">
        <f t="shared" si="12"/>
        <v>0</v>
      </c>
      <c r="AV335" s="24"/>
      <c r="AW335" s="44" t="str">
        <f>IFERROR(VLOOKUP(AV335,'Domenii-CNATDCU'!$A$2:$C$87,3,FALSE),"")</f>
        <v/>
      </c>
      <c r="AX335" s="56"/>
      <c r="AY335" s="58"/>
      <c r="AZ335" s="46"/>
      <c r="BA335" s="25"/>
      <c r="BB335" s="25"/>
      <c r="BC335" s="25"/>
      <c r="BD335" s="25"/>
      <c r="BE335" s="25"/>
      <c r="BF335" s="25"/>
      <c r="BG335" s="25"/>
      <c r="BH335" s="25"/>
      <c r="BI335" s="25"/>
      <c r="BJ335" s="25"/>
      <c r="BK335" s="25"/>
      <c r="BL335" s="25"/>
      <c r="BM335" s="25"/>
      <c r="BN335" s="25"/>
      <c r="BO335" s="25"/>
      <c r="BP335" s="25"/>
      <c r="BQ335" s="25"/>
      <c r="BR335" s="25"/>
      <c r="BS335" s="25"/>
      <c r="BT335" s="25"/>
      <c r="BU335" s="25"/>
      <c r="BV335" s="25"/>
      <c r="BW335" s="25"/>
      <c r="BX335" s="25"/>
      <c r="BY335" s="25"/>
      <c r="BZ335" s="57"/>
      <c r="CA335" s="57"/>
      <c r="CB335" s="57"/>
      <c r="CC335" s="57"/>
      <c r="CD335" s="57"/>
      <c r="CE335" s="57"/>
      <c r="CF335" s="57"/>
      <c r="CG335" s="57"/>
      <c r="CH335" s="57"/>
      <c r="CI335" s="57"/>
      <c r="CJ335" s="57"/>
      <c r="CK335" s="57"/>
      <c r="CL335" s="57"/>
      <c r="CM335" s="57"/>
      <c r="CN335" s="57"/>
      <c r="CO335" s="57"/>
      <c r="CP335" s="57"/>
      <c r="CQ335" s="57"/>
    </row>
    <row r="336" spans="1:95" s="121" customFormat="1">
      <c r="A336" s="26"/>
      <c r="B336" s="54"/>
      <c r="C336" s="53"/>
      <c r="D336" s="27"/>
      <c r="E336" s="28"/>
      <c r="F336" s="29"/>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30">
        <f t="shared" si="12"/>
        <v>0</v>
      </c>
      <c r="AV336" s="24"/>
      <c r="AW336" s="44" t="str">
        <f>IFERROR(VLOOKUP(AV336,'Domenii-CNATDCU'!$A$2:$C$87,3,FALSE),"")</f>
        <v/>
      </c>
      <c r="AX336" s="56"/>
      <c r="AY336" s="58"/>
      <c r="AZ336" s="46"/>
      <c r="BA336" s="25"/>
      <c r="BB336" s="25"/>
      <c r="BC336" s="25"/>
      <c r="BD336" s="25"/>
      <c r="BE336" s="25"/>
      <c r="BF336" s="25"/>
      <c r="BG336" s="25"/>
      <c r="BH336" s="25"/>
      <c r="BI336" s="25"/>
      <c r="BJ336" s="25"/>
      <c r="BK336" s="25"/>
      <c r="BL336" s="25"/>
      <c r="BM336" s="25"/>
      <c r="BN336" s="25"/>
      <c r="BO336" s="25"/>
      <c r="BP336" s="25"/>
      <c r="BQ336" s="25"/>
      <c r="BR336" s="25"/>
      <c r="BS336" s="25"/>
      <c r="BT336" s="25"/>
      <c r="BU336" s="25"/>
      <c r="BV336" s="25"/>
      <c r="BW336" s="25"/>
      <c r="BX336" s="25"/>
      <c r="BY336" s="25"/>
      <c r="BZ336" s="57"/>
      <c r="CA336" s="57"/>
      <c r="CB336" s="57"/>
      <c r="CC336" s="57"/>
      <c r="CD336" s="57"/>
      <c r="CE336" s="57"/>
      <c r="CF336" s="57"/>
      <c r="CG336" s="57"/>
      <c r="CH336" s="57"/>
      <c r="CI336" s="57"/>
      <c r="CJ336" s="57"/>
      <c r="CK336" s="57"/>
      <c r="CL336" s="57"/>
      <c r="CM336" s="57"/>
      <c r="CN336" s="57"/>
      <c r="CO336" s="57"/>
      <c r="CP336" s="57"/>
      <c r="CQ336" s="57"/>
    </row>
    <row r="337" spans="1:95" s="121" customFormat="1">
      <c r="A337" s="26"/>
      <c r="B337" s="54"/>
      <c r="C337" s="53"/>
      <c r="D337" s="27"/>
      <c r="E337" s="28"/>
      <c r="F337" s="29"/>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30">
        <f t="shared" si="12"/>
        <v>0</v>
      </c>
      <c r="AV337" s="24"/>
      <c r="AW337" s="44" t="str">
        <f>IFERROR(VLOOKUP(AV337,'Domenii-CNATDCU'!$A$2:$C$87,3,FALSE),"")</f>
        <v/>
      </c>
      <c r="AX337" s="56"/>
      <c r="AY337" s="58"/>
      <c r="AZ337" s="46"/>
      <c r="BA337" s="25"/>
      <c r="BB337" s="25"/>
      <c r="BC337" s="25"/>
      <c r="BD337" s="25"/>
      <c r="BE337" s="25"/>
      <c r="BF337" s="25"/>
      <c r="BG337" s="25"/>
      <c r="BH337" s="25"/>
      <c r="BI337" s="25"/>
      <c r="BJ337" s="25"/>
      <c r="BK337" s="25"/>
      <c r="BL337" s="25"/>
      <c r="BM337" s="25"/>
      <c r="BN337" s="25"/>
      <c r="BO337" s="25"/>
      <c r="BP337" s="25"/>
      <c r="BQ337" s="25"/>
      <c r="BR337" s="25"/>
      <c r="BS337" s="25"/>
      <c r="BT337" s="25"/>
      <c r="BU337" s="25"/>
      <c r="BV337" s="25"/>
      <c r="BW337" s="25"/>
      <c r="BX337" s="25"/>
      <c r="BY337" s="25"/>
      <c r="BZ337" s="57"/>
      <c r="CA337" s="57"/>
      <c r="CB337" s="57"/>
      <c r="CC337" s="57"/>
      <c r="CD337" s="57"/>
      <c r="CE337" s="57"/>
      <c r="CF337" s="57"/>
      <c r="CG337" s="57"/>
      <c r="CH337" s="57"/>
      <c r="CI337" s="57"/>
      <c r="CJ337" s="57"/>
      <c r="CK337" s="57"/>
      <c r="CL337" s="57"/>
      <c r="CM337" s="57"/>
      <c r="CN337" s="57"/>
      <c r="CO337" s="57"/>
      <c r="CP337" s="57"/>
      <c r="CQ337" s="57"/>
    </row>
    <row r="338" spans="1:95" s="121" customFormat="1">
      <c r="A338" s="26"/>
      <c r="B338" s="54"/>
      <c r="C338" s="53"/>
      <c r="D338" s="27"/>
      <c r="E338" s="28"/>
      <c r="F338" s="29"/>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30">
        <f t="shared" si="12"/>
        <v>0</v>
      </c>
      <c r="AV338" s="24"/>
      <c r="AW338" s="44" t="str">
        <f>IFERROR(VLOOKUP(AV338,'Domenii-CNATDCU'!$A$2:$C$87,3,FALSE),"")</f>
        <v/>
      </c>
      <c r="AX338" s="56"/>
      <c r="AY338" s="58"/>
      <c r="AZ338" s="46"/>
      <c r="BA338" s="25"/>
      <c r="BB338" s="25"/>
      <c r="BC338" s="25"/>
      <c r="BD338" s="25"/>
      <c r="BE338" s="25"/>
      <c r="BF338" s="25"/>
      <c r="BG338" s="25"/>
      <c r="BH338" s="25"/>
      <c r="BI338" s="25"/>
      <c r="BJ338" s="25"/>
      <c r="BK338" s="25"/>
      <c r="BL338" s="25"/>
      <c r="BM338" s="25"/>
      <c r="BN338" s="25"/>
      <c r="BO338" s="25"/>
      <c r="BP338" s="25"/>
      <c r="BQ338" s="25"/>
      <c r="BR338" s="25"/>
      <c r="BS338" s="25"/>
      <c r="BT338" s="25"/>
      <c r="BU338" s="25"/>
      <c r="BV338" s="25"/>
      <c r="BW338" s="25"/>
      <c r="BX338" s="25"/>
      <c r="BY338" s="25"/>
      <c r="BZ338" s="57"/>
      <c r="CA338" s="57"/>
      <c r="CB338" s="57"/>
      <c r="CC338" s="57"/>
      <c r="CD338" s="57"/>
      <c r="CE338" s="57"/>
      <c r="CF338" s="57"/>
      <c r="CG338" s="57"/>
      <c r="CH338" s="57"/>
      <c r="CI338" s="57"/>
      <c r="CJ338" s="57"/>
      <c r="CK338" s="57"/>
      <c r="CL338" s="57"/>
      <c r="CM338" s="57"/>
      <c r="CN338" s="57"/>
      <c r="CO338" s="57"/>
      <c r="CP338" s="57"/>
      <c r="CQ338" s="57"/>
    </row>
    <row r="339" spans="1:95" s="121" customFormat="1">
      <c r="A339" s="26"/>
      <c r="B339" s="54"/>
      <c r="C339" s="53"/>
      <c r="D339" s="27"/>
      <c r="E339" s="28"/>
      <c r="F339" s="29"/>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30">
        <f t="shared" si="12"/>
        <v>0</v>
      </c>
      <c r="AV339" s="24"/>
      <c r="AW339" s="44" t="str">
        <f>IFERROR(VLOOKUP(AV339,'Domenii-CNATDCU'!$A$2:$C$87,3,FALSE),"")</f>
        <v/>
      </c>
      <c r="AX339" s="56"/>
      <c r="AY339" s="58"/>
      <c r="AZ339" s="46"/>
      <c r="BA339" s="25"/>
      <c r="BB339" s="25"/>
      <c r="BC339" s="25"/>
      <c r="BD339" s="25"/>
      <c r="BE339" s="25"/>
      <c r="BF339" s="25"/>
      <c r="BG339" s="25"/>
      <c r="BH339" s="25"/>
      <c r="BI339" s="25"/>
      <c r="BJ339" s="25"/>
      <c r="BK339" s="25"/>
      <c r="BL339" s="25"/>
      <c r="BM339" s="25"/>
      <c r="BN339" s="25"/>
      <c r="BO339" s="25"/>
      <c r="BP339" s="25"/>
      <c r="BQ339" s="25"/>
      <c r="BR339" s="25"/>
      <c r="BS339" s="25"/>
      <c r="BT339" s="25"/>
      <c r="BU339" s="25"/>
      <c r="BV339" s="25"/>
      <c r="BW339" s="25"/>
      <c r="BX339" s="25"/>
      <c r="BY339" s="25"/>
      <c r="BZ339" s="57"/>
      <c r="CA339" s="57"/>
      <c r="CB339" s="57"/>
      <c r="CC339" s="57"/>
      <c r="CD339" s="57"/>
      <c r="CE339" s="57"/>
      <c r="CF339" s="57"/>
      <c r="CG339" s="57"/>
      <c r="CH339" s="57"/>
      <c r="CI339" s="57"/>
      <c r="CJ339" s="57"/>
      <c r="CK339" s="57"/>
      <c r="CL339" s="57"/>
      <c r="CM339" s="57"/>
      <c r="CN339" s="57"/>
      <c r="CO339" s="57"/>
      <c r="CP339" s="57"/>
      <c r="CQ339" s="57"/>
    </row>
    <row r="340" spans="1:95" s="121" customFormat="1">
      <c r="A340" s="26"/>
      <c r="B340" s="54"/>
      <c r="C340" s="53"/>
      <c r="D340" s="27"/>
      <c r="E340" s="28"/>
      <c r="F340" s="29"/>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30">
        <f t="shared" si="12"/>
        <v>0</v>
      </c>
      <c r="AV340" s="24"/>
      <c r="AW340" s="44" t="str">
        <f>IFERROR(VLOOKUP(AV340,'Domenii-CNATDCU'!$A$2:$C$87,3,FALSE),"")</f>
        <v/>
      </c>
      <c r="AX340" s="56"/>
      <c r="AY340" s="58"/>
      <c r="AZ340" s="46"/>
      <c r="BA340" s="25"/>
      <c r="BB340" s="25"/>
      <c r="BC340" s="25"/>
      <c r="BD340" s="25"/>
      <c r="BE340" s="25"/>
      <c r="BF340" s="25"/>
      <c r="BG340" s="25"/>
      <c r="BH340" s="25"/>
      <c r="BI340" s="25"/>
      <c r="BJ340" s="25"/>
      <c r="BK340" s="25"/>
      <c r="BL340" s="25"/>
      <c r="BM340" s="25"/>
      <c r="BN340" s="25"/>
      <c r="BO340" s="25"/>
      <c r="BP340" s="25"/>
      <c r="BQ340" s="25"/>
      <c r="BR340" s="25"/>
      <c r="BS340" s="25"/>
      <c r="BT340" s="25"/>
      <c r="BU340" s="25"/>
      <c r="BV340" s="25"/>
      <c r="BW340" s="25"/>
      <c r="BX340" s="25"/>
      <c r="BY340" s="25"/>
      <c r="BZ340" s="57"/>
      <c r="CA340" s="57"/>
      <c r="CB340" s="57"/>
      <c r="CC340" s="57"/>
      <c r="CD340" s="57"/>
      <c r="CE340" s="57"/>
      <c r="CF340" s="57"/>
      <c r="CG340" s="57"/>
      <c r="CH340" s="57"/>
      <c r="CI340" s="57"/>
      <c r="CJ340" s="57"/>
      <c r="CK340" s="57"/>
      <c r="CL340" s="57"/>
      <c r="CM340" s="57"/>
      <c r="CN340" s="57"/>
      <c r="CO340" s="57"/>
      <c r="CP340" s="57"/>
      <c r="CQ340" s="57"/>
    </row>
    <row r="341" spans="1:95" s="121" customFormat="1">
      <c r="A341" s="26"/>
      <c r="B341" s="54"/>
      <c r="C341" s="53"/>
      <c r="D341" s="27"/>
      <c r="E341" s="28"/>
      <c r="F341" s="29"/>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30">
        <f t="shared" si="12"/>
        <v>0</v>
      </c>
      <c r="AV341" s="24"/>
      <c r="AW341" s="44" t="str">
        <f>IFERROR(VLOOKUP(AV341,'Domenii-CNATDCU'!$A$2:$C$87,3,FALSE),"")</f>
        <v/>
      </c>
      <c r="AX341" s="56"/>
      <c r="AY341" s="58"/>
      <c r="AZ341" s="46"/>
      <c r="BA341" s="25"/>
      <c r="BB341" s="25"/>
      <c r="BC341" s="25"/>
      <c r="BD341" s="25"/>
      <c r="BE341" s="25"/>
      <c r="BF341" s="25"/>
      <c r="BG341" s="25"/>
      <c r="BH341" s="25"/>
      <c r="BI341" s="25"/>
      <c r="BJ341" s="25"/>
      <c r="BK341" s="25"/>
      <c r="BL341" s="25"/>
      <c r="BM341" s="25"/>
      <c r="BN341" s="25"/>
      <c r="BO341" s="25"/>
      <c r="BP341" s="25"/>
      <c r="BQ341" s="25"/>
      <c r="BR341" s="25"/>
      <c r="BS341" s="25"/>
      <c r="BT341" s="25"/>
      <c r="BU341" s="25"/>
      <c r="BV341" s="25"/>
      <c r="BW341" s="25"/>
      <c r="BX341" s="25"/>
      <c r="BY341" s="25"/>
      <c r="BZ341" s="57"/>
      <c r="CA341" s="57"/>
      <c r="CB341" s="57"/>
      <c r="CC341" s="57"/>
      <c r="CD341" s="57"/>
      <c r="CE341" s="57"/>
      <c r="CF341" s="57"/>
      <c r="CG341" s="57"/>
      <c r="CH341" s="57"/>
      <c r="CI341" s="57"/>
      <c r="CJ341" s="57"/>
      <c r="CK341" s="57"/>
      <c r="CL341" s="57"/>
      <c r="CM341" s="57"/>
      <c r="CN341" s="57"/>
      <c r="CO341" s="57"/>
      <c r="CP341" s="57"/>
      <c r="CQ341" s="57"/>
    </row>
    <row r="342" spans="1:95" s="121" customFormat="1">
      <c r="A342" s="26"/>
      <c r="B342" s="54"/>
      <c r="C342" s="53"/>
      <c r="D342" s="27"/>
      <c r="E342" s="28"/>
      <c r="F342" s="29"/>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30">
        <f t="shared" si="12"/>
        <v>0</v>
      </c>
      <c r="AV342" s="24"/>
      <c r="AW342" s="44" t="str">
        <f>IFERROR(VLOOKUP(AV342,'Domenii-CNATDCU'!$A$2:$C$87,3,FALSE),"")</f>
        <v/>
      </c>
      <c r="AX342" s="56"/>
      <c r="AY342" s="58"/>
      <c r="AZ342" s="46"/>
      <c r="BA342" s="25"/>
      <c r="BB342" s="25"/>
      <c r="BC342" s="25"/>
      <c r="BD342" s="25"/>
      <c r="BE342" s="25"/>
      <c r="BF342" s="25"/>
      <c r="BG342" s="25"/>
      <c r="BH342" s="25"/>
      <c r="BI342" s="25"/>
      <c r="BJ342" s="25"/>
      <c r="BK342" s="25"/>
      <c r="BL342" s="25"/>
      <c r="BM342" s="25"/>
      <c r="BN342" s="25"/>
      <c r="BO342" s="25"/>
      <c r="BP342" s="25"/>
      <c r="BQ342" s="25"/>
      <c r="BR342" s="25"/>
      <c r="BS342" s="25"/>
      <c r="BT342" s="25"/>
      <c r="BU342" s="25"/>
      <c r="BV342" s="25"/>
      <c r="BW342" s="25"/>
      <c r="BX342" s="25"/>
      <c r="BY342" s="25"/>
      <c r="BZ342" s="57"/>
      <c r="CA342" s="57"/>
      <c r="CB342" s="57"/>
      <c r="CC342" s="57"/>
      <c r="CD342" s="57"/>
      <c r="CE342" s="57"/>
      <c r="CF342" s="57"/>
      <c r="CG342" s="57"/>
      <c r="CH342" s="57"/>
      <c r="CI342" s="57"/>
      <c r="CJ342" s="57"/>
      <c r="CK342" s="57"/>
      <c r="CL342" s="57"/>
      <c r="CM342" s="57"/>
      <c r="CN342" s="57"/>
      <c r="CO342" s="57"/>
      <c r="CP342" s="57"/>
      <c r="CQ342" s="57"/>
    </row>
    <row r="343" spans="1:95" s="121" customFormat="1">
      <c r="A343" s="26"/>
      <c r="B343" s="54"/>
      <c r="C343" s="53"/>
      <c r="D343" s="27"/>
      <c r="E343" s="28"/>
      <c r="F343" s="29"/>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30">
        <f t="shared" si="12"/>
        <v>0</v>
      </c>
      <c r="AV343" s="24"/>
      <c r="AW343" s="44" t="str">
        <f>IFERROR(VLOOKUP(AV343,'Domenii-CNATDCU'!$A$2:$C$87,3,FALSE),"")</f>
        <v/>
      </c>
      <c r="AX343" s="56"/>
      <c r="AY343" s="58"/>
      <c r="AZ343" s="46"/>
      <c r="BA343" s="25"/>
      <c r="BB343" s="25"/>
      <c r="BC343" s="25"/>
      <c r="BD343" s="25"/>
      <c r="BE343" s="25"/>
      <c r="BF343" s="25"/>
      <c r="BG343" s="25"/>
      <c r="BH343" s="25"/>
      <c r="BI343" s="25"/>
      <c r="BJ343" s="25"/>
      <c r="BK343" s="25"/>
      <c r="BL343" s="25"/>
      <c r="BM343" s="25"/>
      <c r="BN343" s="25"/>
      <c r="BO343" s="25"/>
      <c r="BP343" s="25"/>
      <c r="BQ343" s="25"/>
      <c r="BR343" s="25"/>
      <c r="BS343" s="25"/>
      <c r="BT343" s="25"/>
      <c r="BU343" s="25"/>
      <c r="BV343" s="25"/>
      <c r="BW343" s="25"/>
      <c r="BX343" s="25"/>
      <c r="BY343" s="25"/>
      <c r="BZ343" s="57"/>
      <c r="CA343" s="57"/>
      <c r="CB343" s="57"/>
      <c r="CC343" s="57"/>
      <c r="CD343" s="57"/>
      <c r="CE343" s="57"/>
      <c r="CF343" s="57"/>
      <c r="CG343" s="57"/>
      <c r="CH343" s="57"/>
      <c r="CI343" s="57"/>
      <c r="CJ343" s="57"/>
      <c r="CK343" s="57"/>
      <c r="CL343" s="57"/>
      <c r="CM343" s="57"/>
      <c r="CN343" s="57"/>
      <c r="CO343" s="57"/>
      <c r="CP343" s="57"/>
      <c r="CQ343" s="57"/>
    </row>
    <row r="344" spans="1:95" s="121" customFormat="1">
      <c r="A344" s="26"/>
      <c r="B344" s="54"/>
      <c r="C344" s="53"/>
      <c r="D344" s="27"/>
      <c r="E344" s="28"/>
      <c r="F344" s="29"/>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30">
        <f t="shared" si="12"/>
        <v>0</v>
      </c>
      <c r="AV344" s="24"/>
      <c r="AW344" s="44" t="str">
        <f>IFERROR(VLOOKUP(AV344,'Domenii-CNATDCU'!$A$2:$C$87,3,FALSE),"")</f>
        <v/>
      </c>
      <c r="AX344" s="56"/>
      <c r="AY344" s="58"/>
      <c r="AZ344" s="46"/>
      <c r="BA344" s="25"/>
      <c r="BB344" s="25"/>
      <c r="BC344" s="25"/>
      <c r="BD344" s="25"/>
      <c r="BE344" s="25"/>
      <c r="BF344" s="25"/>
      <c r="BG344" s="25"/>
      <c r="BH344" s="25"/>
      <c r="BI344" s="25"/>
      <c r="BJ344" s="25"/>
      <c r="BK344" s="25"/>
      <c r="BL344" s="25"/>
      <c r="BM344" s="25"/>
      <c r="BN344" s="25"/>
      <c r="BO344" s="25"/>
      <c r="BP344" s="25"/>
      <c r="BQ344" s="25"/>
      <c r="BR344" s="25"/>
      <c r="BS344" s="25"/>
      <c r="BT344" s="25"/>
      <c r="BU344" s="25"/>
      <c r="BV344" s="25"/>
      <c r="BW344" s="25"/>
      <c r="BX344" s="25"/>
      <c r="BY344" s="25"/>
      <c r="BZ344" s="57"/>
      <c r="CA344" s="57"/>
      <c r="CB344" s="57"/>
      <c r="CC344" s="57"/>
      <c r="CD344" s="57"/>
      <c r="CE344" s="57"/>
      <c r="CF344" s="57"/>
      <c r="CG344" s="57"/>
      <c r="CH344" s="57"/>
      <c r="CI344" s="57"/>
      <c r="CJ344" s="57"/>
      <c r="CK344" s="57"/>
      <c r="CL344" s="57"/>
      <c r="CM344" s="57"/>
      <c r="CN344" s="57"/>
      <c r="CO344" s="57"/>
      <c r="CP344" s="57"/>
      <c r="CQ344" s="57"/>
    </row>
    <row r="345" spans="1:95" s="121" customFormat="1">
      <c r="A345" s="26"/>
      <c r="B345" s="54"/>
      <c r="C345" s="53"/>
      <c r="D345" s="27"/>
      <c r="E345" s="28"/>
      <c r="F345" s="29"/>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30">
        <f t="shared" si="12"/>
        <v>0</v>
      </c>
      <c r="AV345" s="24"/>
      <c r="AW345" s="44" t="str">
        <f>IFERROR(VLOOKUP(AV345,'Domenii-CNATDCU'!$A$2:$C$87,3,FALSE),"")</f>
        <v/>
      </c>
      <c r="AX345" s="56"/>
      <c r="AY345" s="58"/>
      <c r="AZ345" s="46"/>
      <c r="BA345" s="25"/>
      <c r="BB345" s="25"/>
      <c r="BC345" s="25"/>
      <c r="BD345" s="25"/>
      <c r="BE345" s="25"/>
      <c r="BF345" s="25"/>
      <c r="BG345" s="25"/>
      <c r="BH345" s="25"/>
      <c r="BI345" s="25"/>
      <c r="BJ345" s="25"/>
      <c r="BK345" s="25"/>
      <c r="BL345" s="25"/>
      <c r="BM345" s="25"/>
      <c r="BN345" s="25"/>
      <c r="BO345" s="25"/>
      <c r="BP345" s="25"/>
      <c r="BQ345" s="25"/>
      <c r="BR345" s="25"/>
      <c r="BS345" s="25"/>
      <c r="BT345" s="25"/>
      <c r="BU345" s="25"/>
      <c r="BV345" s="25"/>
      <c r="BW345" s="25"/>
      <c r="BX345" s="25"/>
      <c r="BY345" s="25"/>
      <c r="BZ345" s="57"/>
      <c r="CA345" s="57"/>
      <c r="CB345" s="57"/>
      <c r="CC345" s="57"/>
      <c r="CD345" s="57"/>
      <c r="CE345" s="57"/>
      <c r="CF345" s="57"/>
      <c r="CG345" s="57"/>
      <c r="CH345" s="57"/>
      <c r="CI345" s="57"/>
      <c r="CJ345" s="57"/>
      <c r="CK345" s="57"/>
      <c r="CL345" s="57"/>
      <c r="CM345" s="57"/>
      <c r="CN345" s="57"/>
      <c r="CO345" s="57"/>
      <c r="CP345" s="57"/>
      <c r="CQ345" s="57"/>
    </row>
    <row r="346" spans="1:95" s="121" customFormat="1">
      <c r="A346" s="26"/>
      <c r="B346" s="54"/>
      <c r="C346" s="53"/>
      <c r="D346" s="27"/>
      <c r="E346" s="28"/>
      <c r="F346" s="29"/>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30">
        <f t="shared" si="12"/>
        <v>0</v>
      </c>
      <c r="AV346" s="24"/>
      <c r="AW346" s="44" t="str">
        <f>IFERROR(VLOOKUP(AV346,'Domenii-CNATDCU'!$A$2:$C$87,3,FALSE),"")</f>
        <v/>
      </c>
      <c r="AX346" s="56"/>
      <c r="AY346" s="58"/>
      <c r="AZ346" s="46"/>
      <c r="BA346" s="25"/>
      <c r="BB346" s="25"/>
      <c r="BC346" s="25"/>
      <c r="BD346" s="25"/>
      <c r="BE346" s="25"/>
      <c r="BF346" s="25"/>
      <c r="BG346" s="25"/>
      <c r="BH346" s="25"/>
      <c r="BI346" s="25"/>
      <c r="BJ346" s="25"/>
      <c r="BK346" s="25"/>
      <c r="BL346" s="25"/>
      <c r="BM346" s="25"/>
      <c r="BN346" s="25"/>
      <c r="BO346" s="25"/>
      <c r="BP346" s="25"/>
      <c r="BQ346" s="25"/>
      <c r="BR346" s="25"/>
      <c r="BS346" s="25"/>
      <c r="BT346" s="25"/>
      <c r="BU346" s="25"/>
      <c r="BV346" s="25"/>
      <c r="BW346" s="25"/>
      <c r="BX346" s="25"/>
      <c r="BY346" s="25"/>
      <c r="BZ346" s="57"/>
      <c r="CA346" s="57"/>
      <c r="CB346" s="57"/>
      <c r="CC346" s="57"/>
      <c r="CD346" s="57"/>
      <c r="CE346" s="57"/>
      <c r="CF346" s="57"/>
      <c r="CG346" s="57"/>
      <c r="CH346" s="57"/>
      <c r="CI346" s="57"/>
      <c r="CJ346" s="57"/>
      <c r="CK346" s="57"/>
      <c r="CL346" s="57"/>
      <c r="CM346" s="57"/>
      <c r="CN346" s="57"/>
      <c r="CO346" s="57"/>
      <c r="CP346" s="57"/>
      <c r="CQ346" s="57"/>
    </row>
    <row r="347" spans="1:95" s="121" customFormat="1">
      <c r="A347" s="26"/>
      <c r="B347" s="54"/>
      <c r="C347" s="53"/>
      <c r="D347" s="27"/>
      <c r="E347" s="28"/>
      <c r="F347" s="29"/>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30">
        <f t="shared" si="12"/>
        <v>0</v>
      </c>
      <c r="AV347" s="24"/>
      <c r="AW347" s="44" t="str">
        <f>IFERROR(VLOOKUP(AV347,'Domenii-CNATDCU'!$A$2:$C$87,3,FALSE),"")</f>
        <v/>
      </c>
      <c r="AX347" s="56"/>
      <c r="AY347" s="58"/>
      <c r="AZ347" s="46"/>
      <c r="BA347" s="25"/>
      <c r="BB347" s="25"/>
      <c r="BC347" s="25"/>
      <c r="BD347" s="25"/>
      <c r="BE347" s="25"/>
      <c r="BF347" s="25"/>
      <c r="BG347" s="25"/>
      <c r="BH347" s="25"/>
      <c r="BI347" s="25"/>
      <c r="BJ347" s="25"/>
      <c r="BK347" s="25"/>
      <c r="BL347" s="25"/>
      <c r="BM347" s="25"/>
      <c r="BN347" s="25"/>
      <c r="BO347" s="25"/>
      <c r="BP347" s="25"/>
      <c r="BQ347" s="25"/>
      <c r="BR347" s="25"/>
      <c r="BS347" s="25"/>
      <c r="BT347" s="25"/>
      <c r="BU347" s="25"/>
      <c r="BV347" s="25"/>
      <c r="BW347" s="25"/>
      <c r="BX347" s="25"/>
      <c r="BY347" s="25"/>
      <c r="BZ347" s="57"/>
      <c r="CA347" s="57"/>
      <c r="CB347" s="57"/>
      <c r="CC347" s="57"/>
      <c r="CD347" s="57"/>
      <c r="CE347" s="57"/>
      <c r="CF347" s="57"/>
      <c r="CG347" s="57"/>
      <c r="CH347" s="57"/>
      <c r="CI347" s="57"/>
      <c r="CJ347" s="57"/>
      <c r="CK347" s="57"/>
      <c r="CL347" s="57"/>
      <c r="CM347" s="57"/>
      <c r="CN347" s="57"/>
      <c r="CO347" s="57"/>
      <c r="CP347" s="57"/>
      <c r="CQ347" s="57"/>
    </row>
    <row r="348" spans="1:95" s="121" customFormat="1">
      <c r="A348" s="26"/>
      <c r="B348" s="54"/>
      <c r="C348" s="53"/>
      <c r="D348" s="27"/>
      <c r="E348" s="28"/>
      <c r="F348" s="29"/>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30">
        <f t="shared" si="12"/>
        <v>0</v>
      </c>
      <c r="AV348" s="24"/>
      <c r="AW348" s="44" t="str">
        <f>IFERROR(VLOOKUP(AV348,'Domenii-CNATDCU'!$A$2:$C$87,3,FALSE),"")</f>
        <v/>
      </c>
      <c r="AX348" s="56"/>
      <c r="AY348" s="58"/>
      <c r="AZ348" s="46"/>
      <c r="BA348" s="25"/>
      <c r="BB348" s="25"/>
      <c r="BC348" s="25"/>
      <c r="BD348" s="25"/>
      <c r="BE348" s="25"/>
      <c r="BF348" s="25"/>
      <c r="BG348" s="25"/>
      <c r="BH348" s="25"/>
      <c r="BI348" s="25"/>
      <c r="BJ348" s="25"/>
      <c r="BK348" s="25"/>
      <c r="BL348" s="25"/>
      <c r="BM348" s="25"/>
      <c r="BN348" s="25"/>
      <c r="BO348" s="25"/>
      <c r="BP348" s="25"/>
      <c r="BQ348" s="25"/>
      <c r="BR348" s="25"/>
      <c r="BS348" s="25"/>
      <c r="BT348" s="25"/>
      <c r="BU348" s="25"/>
      <c r="BV348" s="25"/>
      <c r="BW348" s="25"/>
      <c r="BX348" s="25"/>
      <c r="BY348" s="25"/>
      <c r="BZ348" s="57"/>
      <c r="CA348" s="57"/>
      <c r="CB348" s="57"/>
      <c r="CC348" s="57"/>
      <c r="CD348" s="57"/>
      <c r="CE348" s="57"/>
      <c r="CF348" s="57"/>
      <c r="CG348" s="57"/>
      <c r="CH348" s="57"/>
      <c r="CI348" s="57"/>
      <c r="CJ348" s="57"/>
      <c r="CK348" s="57"/>
      <c r="CL348" s="57"/>
      <c r="CM348" s="57"/>
      <c r="CN348" s="57"/>
      <c r="CO348" s="57"/>
      <c r="CP348" s="57"/>
      <c r="CQ348" s="57"/>
    </row>
    <row r="349" spans="1:95" s="121" customFormat="1">
      <c r="A349" s="26"/>
      <c r="B349" s="54"/>
      <c r="C349" s="53"/>
      <c r="D349" s="27"/>
      <c r="E349" s="28"/>
      <c r="F349" s="29"/>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30">
        <f t="shared" si="12"/>
        <v>0</v>
      </c>
      <c r="AV349" s="24"/>
      <c r="AW349" s="44" t="str">
        <f>IFERROR(VLOOKUP(AV349,'Domenii-CNATDCU'!$A$2:$C$87,3,FALSE),"")</f>
        <v/>
      </c>
      <c r="AX349" s="56"/>
      <c r="AY349" s="58"/>
      <c r="AZ349" s="46"/>
      <c r="BA349" s="25"/>
      <c r="BB349" s="25"/>
      <c r="BC349" s="25"/>
      <c r="BD349" s="25"/>
      <c r="BE349" s="25"/>
      <c r="BF349" s="25"/>
      <c r="BG349" s="25"/>
      <c r="BH349" s="25"/>
      <c r="BI349" s="25"/>
      <c r="BJ349" s="25"/>
      <c r="BK349" s="25"/>
      <c r="BL349" s="25"/>
      <c r="BM349" s="25"/>
      <c r="BN349" s="25"/>
      <c r="BO349" s="25"/>
      <c r="BP349" s="25"/>
      <c r="BQ349" s="25"/>
      <c r="BR349" s="25"/>
      <c r="BS349" s="25"/>
      <c r="BT349" s="25"/>
      <c r="BU349" s="25"/>
      <c r="BV349" s="25"/>
      <c r="BW349" s="25"/>
      <c r="BX349" s="25"/>
      <c r="BY349" s="25"/>
      <c r="BZ349" s="57"/>
      <c r="CA349" s="57"/>
      <c r="CB349" s="57"/>
      <c r="CC349" s="57"/>
      <c r="CD349" s="57"/>
      <c r="CE349" s="57"/>
      <c r="CF349" s="57"/>
      <c r="CG349" s="57"/>
      <c r="CH349" s="57"/>
      <c r="CI349" s="57"/>
      <c r="CJ349" s="57"/>
      <c r="CK349" s="57"/>
      <c r="CL349" s="57"/>
      <c r="CM349" s="57"/>
      <c r="CN349" s="57"/>
      <c r="CO349" s="57"/>
      <c r="CP349" s="57"/>
      <c r="CQ349" s="57"/>
    </row>
    <row r="350" spans="1:95" s="121" customFormat="1">
      <c r="A350" s="26"/>
      <c r="B350" s="54"/>
      <c r="C350" s="53"/>
      <c r="D350" s="27"/>
      <c r="E350" s="28"/>
      <c r="F350" s="29"/>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30">
        <f t="shared" ref="AU350:AU418" si="13">SUM(G350:AT350)</f>
        <v>0</v>
      </c>
      <c r="AV350" s="24"/>
      <c r="AW350" s="44" t="str">
        <f>IFERROR(VLOOKUP(AV350,'Domenii-CNATDCU'!$A$2:$C$87,3,FALSE),"")</f>
        <v/>
      </c>
      <c r="AX350" s="56"/>
      <c r="AY350" s="58"/>
      <c r="AZ350" s="46"/>
      <c r="BA350" s="25"/>
      <c r="BB350" s="25"/>
      <c r="BC350" s="25"/>
      <c r="BD350" s="25"/>
      <c r="BE350" s="25"/>
      <c r="BF350" s="25"/>
      <c r="BG350" s="25"/>
      <c r="BH350" s="25"/>
      <c r="BI350" s="25"/>
      <c r="BJ350" s="25"/>
      <c r="BK350" s="25"/>
      <c r="BL350" s="25"/>
      <c r="BM350" s="25"/>
      <c r="BN350" s="25"/>
      <c r="BO350" s="25"/>
      <c r="BP350" s="25"/>
      <c r="BQ350" s="25"/>
      <c r="BR350" s="25"/>
      <c r="BS350" s="25"/>
      <c r="BT350" s="25"/>
      <c r="BU350" s="25"/>
      <c r="BV350" s="25"/>
      <c r="BW350" s="25"/>
      <c r="BX350" s="25"/>
      <c r="BY350" s="25"/>
      <c r="BZ350" s="57"/>
      <c r="CA350" s="57"/>
      <c r="CB350" s="57"/>
      <c r="CC350" s="57"/>
      <c r="CD350" s="57"/>
      <c r="CE350" s="57"/>
      <c r="CF350" s="57"/>
      <c r="CG350" s="57"/>
      <c r="CH350" s="57"/>
      <c r="CI350" s="57"/>
      <c r="CJ350" s="57"/>
      <c r="CK350" s="57"/>
      <c r="CL350" s="57"/>
      <c r="CM350" s="57"/>
      <c r="CN350" s="57"/>
      <c r="CO350" s="57"/>
      <c r="CP350" s="57"/>
      <c r="CQ350" s="57"/>
    </row>
    <row r="351" spans="1:95" s="121" customFormat="1">
      <c r="A351" s="26"/>
      <c r="B351" s="54"/>
      <c r="C351" s="53"/>
      <c r="D351" s="27"/>
      <c r="E351" s="28"/>
      <c r="F351" s="29"/>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30">
        <f t="shared" si="13"/>
        <v>0</v>
      </c>
      <c r="AV351" s="24"/>
      <c r="AW351" s="44" t="str">
        <f>IFERROR(VLOOKUP(AV351,'Domenii-CNATDCU'!$A$2:$C$87,3,FALSE),"")</f>
        <v/>
      </c>
      <c r="AX351" s="56"/>
      <c r="AY351" s="58"/>
      <c r="AZ351" s="46"/>
      <c r="BA351" s="25"/>
      <c r="BB351" s="25"/>
      <c r="BC351" s="25"/>
      <c r="BD351" s="25"/>
      <c r="BE351" s="25"/>
      <c r="BF351" s="25"/>
      <c r="BG351" s="25"/>
      <c r="BH351" s="25"/>
      <c r="BI351" s="25"/>
      <c r="BJ351" s="25"/>
      <c r="BK351" s="25"/>
      <c r="BL351" s="25"/>
      <c r="BM351" s="25"/>
      <c r="BN351" s="25"/>
      <c r="BO351" s="25"/>
      <c r="BP351" s="25"/>
      <c r="BQ351" s="25"/>
      <c r="BR351" s="25"/>
      <c r="BS351" s="25"/>
      <c r="BT351" s="25"/>
      <c r="BU351" s="25"/>
      <c r="BV351" s="25"/>
      <c r="BW351" s="25"/>
      <c r="BX351" s="25"/>
      <c r="BY351" s="25"/>
      <c r="BZ351" s="57"/>
      <c r="CA351" s="57"/>
      <c r="CB351" s="57"/>
      <c r="CC351" s="57"/>
      <c r="CD351" s="57"/>
      <c r="CE351" s="57"/>
      <c r="CF351" s="57"/>
      <c r="CG351" s="57"/>
      <c r="CH351" s="57"/>
      <c r="CI351" s="57"/>
      <c r="CJ351" s="57"/>
      <c r="CK351" s="57"/>
      <c r="CL351" s="57"/>
      <c r="CM351" s="57"/>
      <c r="CN351" s="57"/>
      <c r="CO351" s="57"/>
      <c r="CP351" s="57"/>
      <c r="CQ351" s="57"/>
    </row>
    <row r="352" spans="1:95" s="121" customFormat="1">
      <c r="A352" s="26"/>
      <c r="B352" s="54"/>
      <c r="C352" s="53"/>
      <c r="D352" s="27"/>
      <c r="E352" s="28"/>
      <c r="F352" s="29"/>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30">
        <f t="shared" si="13"/>
        <v>0</v>
      </c>
      <c r="AV352" s="24"/>
      <c r="AW352" s="44" t="str">
        <f>IFERROR(VLOOKUP(AV352,'Domenii-CNATDCU'!$A$2:$C$87,3,FALSE),"")</f>
        <v/>
      </c>
      <c r="AX352" s="56"/>
      <c r="AY352" s="58"/>
      <c r="AZ352" s="46"/>
      <c r="BA352" s="25"/>
      <c r="BB352" s="25"/>
      <c r="BC352" s="25"/>
      <c r="BD352" s="25"/>
      <c r="BE352" s="25"/>
      <c r="BF352" s="25"/>
      <c r="BG352" s="25"/>
      <c r="BH352" s="25"/>
      <c r="BI352" s="25"/>
      <c r="BJ352" s="25"/>
      <c r="BK352" s="25"/>
      <c r="BL352" s="25"/>
      <c r="BM352" s="25"/>
      <c r="BN352" s="25"/>
      <c r="BO352" s="25"/>
      <c r="BP352" s="25"/>
      <c r="BQ352" s="25"/>
      <c r="BR352" s="25"/>
      <c r="BS352" s="25"/>
      <c r="BT352" s="25"/>
      <c r="BU352" s="25"/>
      <c r="BV352" s="25"/>
      <c r="BW352" s="25"/>
      <c r="BX352" s="25"/>
      <c r="BY352" s="25"/>
      <c r="BZ352" s="57"/>
      <c r="CA352" s="57"/>
      <c r="CB352" s="57"/>
      <c r="CC352" s="57"/>
      <c r="CD352" s="57"/>
      <c r="CE352" s="57"/>
      <c r="CF352" s="57"/>
      <c r="CG352" s="57"/>
      <c r="CH352" s="57"/>
      <c r="CI352" s="57"/>
      <c r="CJ352" s="57"/>
      <c r="CK352" s="57"/>
      <c r="CL352" s="57"/>
      <c r="CM352" s="57"/>
      <c r="CN352" s="57"/>
      <c r="CO352" s="57"/>
      <c r="CP352" s="57"/>
      <c r="CQ352" s="57"/>
    </row>
    <row r="353" spans="1:95" s="121" customFormat="1">
      <c r="A353" s="26"/>
      <c r="B353" s="54"/>
      <c r="C353" s="53"/>
      <c r="D353" s="27"/>
      <c r="E353" s="28"/>
      <c r="F353" s="29"/>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30">
        <f t="shared" si="13"/>
        <v>0</v>
      </c>
      <c r="AV353" s="24"/>
      <c r="AW353" s="44" t="str">
        <f>IFERROR(VLOOKUP(AV353,'Domenii-CNATDCU'!$A$2:$C$87,3,FALSE),"")</f>
        <v/>
      </c>
      <c r="AX353" s="56"/>
      <c r="AY353" s="58"/>
      <c r="AZ353" s="46"/>
      <c r="BA353" s="25"/>
      <c r="BB353" s="25"/>
      <c r="BC353" s="25"/>
      <c r="BD353" s="25"/>
      <c r="BE353" s="25"/>
      <c r="BF353" s="25"/>
      <c r="BG353" s="25"/>
      <c r="BH353" s="25"/>
      <c r="BI353" s="25"/>
      <c r="BJ353" s="25"/>
      <c r="BK353" s="25"/>
      <c r="BL353" s="25"/>
      <c r="BM353" s="25"/>
      <c r="BN353" s="25"/>
      <c r="BO353" s="25"/>
      <c r="BP353" s="25"/>
      <c r="BQ353" s="25"/>
      <c r="BR353" s="25"/>
      <c r="BS353" s="25"/>
      <c r="BT353" s="25"/>
      <c r="BU353" s="25"/>
      <c r="BV353" s="25"/>
      <c r="BW353" s="25"/>
      <c r="BX353" s="25"/>
      <c r="BY353" s="25"/>
      <c r="BZ353" s="57"/>
      <c r="CA353" s="57"/>
      <c r="CB353" s="57"/>
      <c r="CC353" s="57"/>
      <c r="CD353" s="57"/>
      <c r="CE353" s="57"/>
      <c r="CF353" s="57"/>
      <c r="CG353" s="57"/>
      <c r="CH353" s="57"/>
      <c r="CI353" s="57"/>
      <c r="CJ353" s="57"/>
      <c r="CK353" s="57"/>
      <c r="CL353" s="57"/>
      <c r="CM353" s="57"/>
      <c r="CN353" s="57"/>
      <c r="CO353" s="57"/>
      <c r="CP353" s="57"/>
      <c r="CQ353" s="57"/>
    </row>
    <row r="354" spans="1:95" s="121" customFormat="1">
      <c r="A354" s="26"/>
      <c r="B354" s="54"/>
      <c r="C354" s="53"/>
      <c r="D354" s="27"/>
      <c r="E354" s="28"/>
      <c r="F354" s="29"/>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30">
        <f t="shared" si="13"/>
        <v>0</v>
      </c>
      <c r="AV354" s="24"/>
      <c r="AW354" s="44" t="str">
        <f>IFERROR(VLOOKUP(AV354,'Domenii-CNATDCU'!$A$2:$C$87,3,FALSE),"")</f>
        <v/>
      </c>
      <c r="AX354" s="56"/>
      <c r="AY354" s="58"/>
      <c r="AZ354" s="46"/>
      <c r="BA354" s="25"/>
      <c r="BB354" s="25"/>
      <c r="BC354" s="25"/>
      <c r="BD354" s="25"/>
      <c r="BE354" s="25"/>
      <c r="BF354" s="25"/>
      <c r="BG354" s="25"/>
      <c r="BH354" s="25"/>
      <c r="BI354" s="25"/>
      <c r="BJ354" s="25"/>
      <c r="BK354" s="25"/>
      <c r="BL354" s="25"/>
      <c r="BM354" s="25"/>
      <c r="BN354" s="25"/>
      <c r="BO354" s="25"/>
      <c r="BP354" s="25"/>
      <c r="BQ354" s="25"/>
      <c r="BR354" s="25"/>
      <c r="BS354" s="25"/>
      <c r="BT354" s="25"/>
      <c r="BU354" s="25"/>
      <c r="BV354" s="25"/>
      <c r="BW354" s="25"/>
      <c r="BX354" s="25"/>
      <c r="BY354" s="25"/>
      <c r="BZ354" s="57"/>
      <c r="CA354" s="57"/>
      <c r="CB354" s="57"/>
      <c r="CC354" s="57"/>
      <c r="CD354" s="57"/>
      <c r="CE354" s="57"/>
      <c r="CF354" s="57"/>
      <c r="CG354" s="57"/>
      <c r="CH354" s="57"/>
      <c r="CI354" s="57"/>
      <c r="CJ354" s="57"/>
      <c r="CK354" s="57"/>
      <c r="CL354" s="57"/>
      <c r="CM354" s="57"/>
      <c r="CN354" s="57"/>
      <c r="CO354" s="57"/>
      <c r="CP354" s="57"/>
      <c r="CQ354" s="57"/>
    </row>
    <row r="355" spans="1:95" s="121" customFormat="1">
      <c r="A355" s="26"/>
      <c r="B355" s="54"/>
      <c r="C355" s="53"/>
      <c r="D355" s="27"/>
      <c r="E355" s="28"/>
      <c r="F355" s="29"/>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30">
        <f t="shared" si="13"/>
        <v>0</v>
      </c>
      <c r="AV355" s="24"/>
      <c r="AW355" s="44" t="str">
        <f>IFERROR(VLOOKUP(AV355,'Domenii-CNATDCU'!$A$2:$C$87,3,FALSE),"")</f>
        <v/>
      </c>
      <c r="AX355" s="56"/>
      <c r="AY355" s="58"/>
      <c r="AZ355" s="46"/>
      <c r="BA355" s="25"/>
      <c r="BB355" s="25"/>
      <c r="BC355" s="25"/>
      <c r="BD355" s="25"/>
      <c r="BE355" s="25"/>
      <c r="BF355" s="25"/>
      <c r="BG355" s="25"/>
      <c r="BH355" s="25"/>
      <c r="BI355" s="25"/>
      <c r="BJ355" s="25"/>
      <c r="BK355" s="25"/>
      <c r="BL355" s="25"/>
      <c r="BM355" s="25"/>
      <c r="BN355" s="25"/>
      <c r="BO355" s="25"/>
      <c r="BP355" s="25"/>
      <c r="BQ355" s="25"/>
      <c r="BR355" s="25"/>
      <c r="BS355" s="25"/>
      <c r="BT355" s="25"/>
      <c r="BU355" s="25"/>
      <c r="BV355" s="25"/>
      <c r="BW355" s="25"/>
      <c r="BX355" s="25"/>
      <c r="BY355" s="25"/>
      <c r="BZ355" s="57"/>
      <c r="CA355" s="57"/>
      <c r="CB355" s="57"/>
      <c r="CC355" s="57"/>
      <c r="CD355" s="57"/>
      <c r="CE355" s="57"/>
      <c r="CF355" s="57"/>
      <c r="CG355" s="57"/>
      <c r="CH355" s="57"/>
      <c r="CI355" s="57"/>
      <c r="CJ355" s="57"/>
      <c r="CK355" s="57"/>
      <c r="CL355" s="57"/>
      <c r="CM355" s="57"/>
      <c r="CN355" s="57"/>
      <c r="CO355" s="57"/>
      <c r="CP355" s="57"/>
      <c r="CQ355" s="57"/>
    </row>
    <row r="356" spans="1:95" s="121" customFormat="1">
      <c r="A356" s="26"/>
      <c r="B356" s="54"/>
      <c r="C356" s="53"/>
      <c r="D356" s="27"/>
      <c r="E356" s="28"/>
      <c r="F356" s="29"/>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30">
        <f t="shared" si="13"/>
        <v>0</v>
      </c>
      <c r="AV356" s="24"/>
      <c r="AW356" s="44" t="str">
        <f>IFERROR(VLOOKUP(AV356,'Domenii-CNATDCU'!$A$2:$C$87,3,FALSE),"")</f>
        <v/>
      </c>
      <c r="AX356" s="56"/>
      <c r="AY356" s="58"/>
      <c r="AZ356" s="46"/>
      <c r="BA356" s="25"/>
      <c r="BB356" s="25"/>
      <c r="BC356" s="25"/>
      <c r="BD356" s="25"/>
      <c r="BE356" s="25"/>
      <c r="BF356" s="25"/>
      <c r="BG356" s="25"/>
      <c r="BH356" s="25"/>
      <c r="BI356" s="25"/>
      <c r="BJ356" s="25"/>
      <c r="BK356" s="25"/>
      <c r="BL356" s="25"/>
      <c r="BM356" s="25"/>
      <c r="BN356" s="25"/>
      <c r="BO356" s="25"/>
      <c r="BP356" s="25"/>
      <c r="BQ356" s="25"/>
      <c r="BR356" s="25"/>
      <c r="BS356" s="25"/>
      <c r="BT356" s="25"/>
      <c r="BU356" s="25"/>
      <c r="BV356" s="25"/>
      <c r="BW356" s="25"/>
      <c r="BX356" s="25"/>
      <c r="BY356" s="25"/>
      <c r="BZ356" s="57"/>
      <c r="CA356" s="57"/>
      <c r="CB356" s="57"/>
      <c r="CC356" s="57"/>
      <c r="CD356" s="57"/>
      <c r="CE356" s="57"/>
      <c r="CF356" s="57"/>
      <c r="CG356" s="57"/>
      <c r="CH356" s="57"/>
      <c r="CI356" s="57"/>
      <c r="CJ356" s="57"/>
      <c r="CK356" s="57"/>
      <c r="CL356" s="57"/>
      <c r="CM356" s="57"/>
      <c r="CN356" s="57"/>
      <c r="CO356" s="57"/>
      <c r="CP356" s="57"/>
      <c r="CQ356" s="57"/>
    </row>
    <row r="357" spans="1:95" s="121" customFormat="1">
      <c r="A357" s="26"/>
      <c r="B357" s="54"/>
      <c r="C357" s="53"/>
      <c r="D357" s="27"/>
      <c r="E357" s="28"/>
      <c r="F357" s="29"/>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30">
        <f t="shared" si="13"/>
        <v>0</v>
      </c>
      <c r="AV357" s="24"/>
      <c r="AW357" s="44" t="str">
        <f>IFERROR(VLOOKUP(AV357,'Domenii-CNATDCU'!$A$2:$C$87,3,FALSE),"")</f>
        <v/>
      </c>
      <c r="AX357" s="56"/>
      <c r="AY357" s="58"/>
      <c r="AZ357" s="46"/>
      <c r="BA357" s="25"/>
      <c r="BB357" s="25"/>
      <c r="BC357" s="25"/>
      <c r="BD357" s="25"/>
      <c r="BE357" s="25"/>
      <c r="BF357" s="25"/>
      <c r="BG357" s="25"/>
      <c r="BH357" s="25"/>
      <c r="BI357" s="25"/>
      <c r="BJ357" s="25"/>
      <c r="BK357" s="25"/>
      <c r="BL357" s="25"/>
      <c r="BM357" s="25"/>
      <c r="BN357" s="25"/>
      <c r="BO357" s="25"/>
      <c r="BP357" s="25"/>
      <c r="BQ357" s="25"/>
      <c r="BR357" s="25"/>
      <c r="BS357" s="25"/>
      <c r="BT357" s="25"/>
      <c r="BU357" s="25"/>
      <c r="BV357" s="25"/>
      <c r="BW357" s="25"/>
      <c r="BX357" s="25"/>
      <c r="BY357" s="25"/>
      <c r="BZ357" s="57"/>
      <c r="CA357" s="57"/>
      <c r="CB357" s="57"/>
      <c r="CC357" s="57"/>
      <c r="CD357" s="57"/>
      <c r="CE357" s="57"/>
      <c r="CF357" s="57"/>
      <c r="CG357" s="57"/>
      <c r="CH357" s="57"/>
      <c r="CI357" s="57"/>
      <c r="CJ357" s="57"/>
      <c r="CK357" s="57"/>
      <c r="CL357" s="57"/>
      <c r="CM357" s="57"/>
      <c r="CN357" s="57"/>
      <c r="CO357" s="57"/>
      <c r="CP357" s="57"/>
      <c r="CQ357" s="57"/>
    </row>
    <row r="358" spans="1:95" s="121" customFormat="1">
      <c r="A358" s="26"/>
      <c r="B358" s="54"/>
      <c r="C358" s="53"/>
      <c r="D358" s="27"/>
      <c r="E358" s="28"/>
      <c r="F358" s="29"/>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30">
        <f t="shared" si="13"/>
        <v>0</v>
      </c>
      <c r="AV358" s="24"/>
      <c r="AW358" s="44" t="str">
        <f>IFERROR(VLOOKUP(AV358,'Domenii-CNATDCU'!$A$2:$C$87,3,FALSE),"")</f>
        <v/>
      </c>
      <c r="AX358" s="56"/>
      <c r="AY358" s="58"/>
      <c r="AZ358" s="46"/>
      <c r="BA358" s="25"/>
      <c r="BB358" s="25"/>
      <c r="BC358" s="25"/>
      <c r="BD358" s="25"/>
      <c r="BE358" s="25"/>
      <c r="BF358" s="25"/>
      <c r="BG358" s="25"/>
      <c r="BH358" s="25"/>
      <c r="BI358" s="25"/>
      <c r="BJ358" s="25"/>
      <c r="BK358" s="25"/>
      <c r="BL358" s="25"/>
      <c r="BM358" s="25"/>
      <c r="BN358" s="25"/>
      <c r="BO358" s="25"/>
      <c r="BP358" s="25"/>
      <c r="BQ358" s="25"/>
      <c r="BR358" s="25"/>
      <c r="BS358" s="25"/>
      <c r="BT358" s="25"/>
      <c r="BU358" s="25"/>
      <c r="BV358" s="25"/>
      <c r="BW358" s="25"/>
      <c r="BX358" s="25"/>
      <c r="BY358" s="25"/>
      <c r="BZ358" s="57"/>
      <c r="CA358" s="57"/>
      <c r="CB358" s="57"/>
      <c r="CC358" s="57"/>
      <c r="CD358" s="57"/>
      <c r="CE358" s="57"/>
      <c r="CF358" s="57"/>
      <c r="CG358" s="57"/>
      <c r="CH358" s="57"/>
      <c r="CI358" s="57"/>
      <c r="CJ358" s="57"/>
      <c r="CK358" s="57"/>
      <c r="CL358" s="57"/>
      <c r="CM358" s="57"/>
      <c r="CN358" s="57"/>
      <c r="CO358" s="57"/>
      <c r="CP358" s="57"/>
      <c r="CQ358" s="57"/>
    </row>
    <row r="359" spans="1:95" s="121" customFormat="1">
      <c r="A359" s="26"/>
      <c r="B359" s="54"/>
      <c r="C359" s="53"/>
      <c r="D359" s="27"/>
      <c r="E359" s="28"/>
      <c r="F359" s="29"/>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30">
        <f t="shared" si="13"/>
        <v>0</v>
      </c>
      <c r="AV359" s="24"/>
      <c r="AW359" s="44" t="str">
        <f>IFERROR(VLOOKUP(AV359,'Domenii-CNATDCU'!$A$2:$C$87,3,FALSE),"")</f>
        <v/>
      </c>
      <c r="AX359" s="56"/>
      <c r="AY359" s="58"/>
      <c r="AZ359" s="46"/>
      <c r="BA359" s="25"/>
      <c r="BB359" s="25"/>
      <c r="BC359" s="25"/>
      <c r="BD359" s="25"/>
      <c r="BE359" s="25"/>
      <c r="BF359" s="25"/>
      <c r="BG359" s="25"/>
      <c r="BH359" s="25"/>
      <c r="BI359" s="25"/>
      <c r="BJ359" s="25"/>
      <c r="BK359" s="25"/>
      <c r="BL359" s="25"/>
      <c r="BM359" s="25"/>
      <c r="BN359" s="25"/>
      <c r="BO359" s="25"/>
      <c r="BP359" s="25"/>
      <c r="BQ359" s="25"/>
      <c r="BR359" s="25"/>
      <c r="BS359" s="25"/>
      <c r="BT359" s="25"/>
      <c r="BU359" s="25"/>
      <c r="BV359" s="25"/>
      <c r="BW359" s="25"/>
      <c r="BX359" s="25"/>
      <c r="BY359" s="25"/>
      <c r="BZ359" s="57"/>
      <c r="CA359" s="57"/>
      <c r="CB359" s="57"/>
      <c r="CC359" s="57"/>
      <c r="CD359" s="57"/>
      <c r="CE359" s="57"/>
      <c r="CF359" s="57"/>
      <c r="CG359" s="57"/>
      <c r="CH359" s="57"/>
      <c r="CI359" s="57"/>
      <c r="CJ359" s="57"/>
      <c r="CK359" s="57"/>
      <c r="CL359" s="57"/>
      <c r="CM359" s="57"/>
      <c r="CN359" s="57"/>
      <c r="CO359" s="57"/>
      <c r="CP359" s="57"/>
      <c r="CQ359" s="57"/>
    </row>
    <row r="360" spans="1:95" s="121" customFormat="1">
      <c r="A360" s="26"/>
      <c r="B360" s="54"/>
      <c r="C360" s="53"/>
      <c r="D360" s="27"/>
      <c r="E360" s="28"/>
      <c r="F360" s="29"/>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30">
        <f t="shared" si="13"/>
        <v>0</v>
      </c>
      <c r="AV360" s="24"/>
      <c r="AW360" s="44" t="str">
        <f>IFERROR(VLOOKUP(AV360,'Domenii-CNATDCU'!$A$2:$C$87,3,FALSE),"")</f>
        <v/>
      </c>
      <c r="AX360" s="56"/>
      <c r="AY360" s="58"/>
      <c r="AZ360" s="46"/>
      <c r="BA360" s="25"/>
      <c r="BB360" s="25"/>
      <c r="BC360" s="25"/>
      <c r="BD360" s="25"/>
      <c r="BE360" s="25"/>
      <c r="BF360" s="25"/>
      <c r="BG360" s="25"/>
      <c r="BH360" s="25"/>
      <c r="BI360" s="25"/>
      <c r="BJ360" s="25"/>
      <c r="BK360" s="25"/>
      <c r="BL360" s="25"/>
      <c r="BM360" s="25"/>
      <c r="BN360" s="25"/>
      <c r="BO360" s="25"/>
      <c r="BP360" s="25"/>
      <c r="BQ360" s="25"/>
      <c r="BR360" s="25"/>
      <c r="BS360" s="25"/>
      <c r="BT360" s="25"/>
      <c r="BU360" s="25"/>
      <c r="BV360" s="25"/>
      <c r="BW360" s="25"/>
      <c r="BX360" s="25"/>
      <c r="BY360" s="25"/>
      <c r="BZ360" s="57"/>
      <c r="CA360" s="57"/>
      <c r="CB360" s="57"/>
      <c r="CC360" s="57"/>
      <c r="CD360" s="57"/>
      <c r="CE360" s="57"/>
      <c r="CF360" s="57"/>
      <c r="CG360" s="57"/>
      <c r="CH360" s="57"/>
      <c r="CI360" s="57"/>
      <c r="CJ360" s="57"/>
      <c r="CK360" s="57"/>
      <c r="CL360" s="57"/>
      <c r="CM360" s="57"/>
      <c r="CN360" s="57"/>
      <c r="CO360" s="57"/>
      <c r="CP360" s="57"/>
      <c r="CQ360" s="57"/>
    </row>
    <row r="361" spans="1:95" s="121" customFormat="1">
      <c r="A361" s="26"/>
      <c r="B361" s="54"/>
      <c r="C361" s="53"/>
      <c r="D361" s="27"/>
      <c r="E361" s="28"/>
      <c r="F361" s="29"/>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30">
        <f t="shared" si="13"/>
        <v>0</v>
      </c>
      <c r="AV361" s="24"/>
      <c r="AW361" s="44" t="str">
        <f>IFERROR(VLOOKUP(AV361,'Domenii-CNATDCU'!$A$2:$C$87,3,FALSE),"")</f>
        <v/>
      </c>
      <c r="AX361" s="56"/>
      <c r="AY361" s="58"/>
      <c r="AZ361" s="46"/>
      <c r="BA361" s="25"/>
      <c r="BB361" s="25"/>
      <c r="BC361" s="25"/>
      <c r="BD361" s="25"/>
      <c r="BE361" s="25"/>
      <c r="BF361" s="25"/>
      <c r="BG361" s="25"/>
      <c r="BH361" s="25"/>
      <c r="BI361" s="25"/>
      <c r="BJ361" s="25"/>
      <c r="BK361" s="25"/>
      <c r="BL361" s="25"/>
      <c r="BM361" s="25"/>
      <c r="BN361" s="25"/>
      <c r="BO361" s="25"/>
      <c r="BP361" s="25"/>
      <c r="BQ361" s="25"/>
      <c r="BR361" s="25"/>
      <c r="BS361" s="25"/>
      <c r="BT361" s="25"/>
      <c r="BU361" s="25"/>
      <c r="BV361" s="25"/>
      <c r="BW361" s="25"/>
      <c r="BX361" s="25"/>
      <c r="BY361" s="25"/>
      <c r="BZ361" s="57"/>
      <c r="CA361" s="57"/>
      <c r="CB361" s="57"/>
      <c r="CC361" s="57"/>
      <c r="CD361" s="57"/>
      <c r="CE361" s="57"/>
      <c r="CF361" s="57"/>
      <c r="CG361" s="57"/>
      <c r="CH361" s="57"/>
      <c r="CI361" s="57"/>
      <c r="CJ361" s="57"/>
      <c r="CK361" s="57"/>
      <c r="CL361" s="57"/>
      <c r="CM361" s="57"/>
      <c r="CN361" s="57"/>
      <c r="CO361" s="57"/>
      <c r="CP361" s="57"/>
      <c r="CQ361" s="57"/>
    </row>
    <row r="362" spans="1:95" s="121" customFormat="1">
      <c r="A362" s="26"/>
      <c r="B362" s="54"/>
      <c r="C362" s="53"/>
      <c r="D362" s="27"/>
      <c r="E362" s="28"/>
      <c r="F362" s="29"/>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30">
        <f t="shared" si="13"/>
        <v>0</v>
      </c>
      <c r="AV362" s="24"/>
      <c r="AW362" s="44" t="str">
        <f>IFERROR(VLOOKUP(AV362,'Domenii-CNATDCU'!$A$2:$C$87,3,FALSE),"")</f>
        <v/>
      </c>
      <c r="AX362" s="56"/>
      <c r="AY362" s="58"/>
      <c r="AZ362" s="46"/>
      <c r="BA362" s="25"/>
      <c r="BB362" s="25"/>
      <c r="BC362" s="25"/>
      <c r="BD362" s="25"/>
      <c r="BE362" s="25"/>
      <c r="BF362" s="25"/>
      <c r="BG362" s="25"/>
      <c r="BH362" s="25"/>
      <c r="BI362" s="25"/>
      <c r="BJ362" s="25"/>
      <c r="BK362" s="25"/>
      <c r="BL362" s="25"/>
      <c r="BM362" s="25"/>
      <c r="BN362" s="25"/>
      <c r="BO362" s="25"/>
      <c r="BP362" s="25"/>
      <c r="BQ362" s="25"/>
      <c r="BR362" s="25"/>
      <c r="BS362" s="25"/>
      <c r="BT362" s="25"/>
      <c r="BU362" s="25"/>
      <c r="BV362" s="25"/>
      <c r="BW362" s="25"/>
      <c r="BX362" s="25"/>
      <c r="BY362" s="25"/>
      <c r="BZ362" s="57"/>
      <c r="CA362" s="57"/>
      <c r="CB362" s="57"/>
      <c r="CC362" s="57"/>
      <c r="CD362" s="57"/>
      <c r="CE362" s="57"/>
      <c r="CF362" s="57"/>
      <c r="CG362" s="57"/>
      <c r="CH362" s="57"/>
      <c r="CI362" s="57"/>
      <c r="CJ362" s="57"/>
      <c r="CK362" s="57"/>
      <c r="CL362" s="57"/>
      <c r="CM362" s="57"/>
      <c r="CN362" s="57"/>
      <c r="CO362" s="57"/>
      <c r="CP362" s="57"/>
      <c r="CQ362" s="57"/>
    </row>
    <row r="363" spans="1:95" s="121" customFormat="1">
      <c r="A363" s="26"/>
      <c r="B363" s="54"/>
      <c r="C363" s="53"/>
      <c r="D363" s="27"/>
      <c r="E363" s="28"/>
      <c r="F363" s="29"/>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30">
        <f t="shared" si="13"/>
        <v>0</v>
      </c>
      <c r="AV363" s="24"/>
      <c r="AW363" s="44" t="str">
        <f>IFERROR(VLOOKUP(AV363,'Domenii-CNATDCU'!$A$2:$C$87,3,FALSE),"")</f>
        <v/>
      </c>
      <c r="AX363" s="56"/>
      <c r="AY363" s="58"/>
      <c r="AZ363" s="46"/>
      <c r="BA363" s="25"/>
      <c r="BB363" s="25"/>
      <c r="BC363" s="25"/>
      <c r="BD363" s="25"/>
      <c r="BE363" s="25"/>
      <c r="BF363" s="25"/>
      <c r="BG363" s="25"/>
      <c r="BH363" s="25"/>
      <c r="BI363" s="25"/>
      <c r="BJ363" s="25"/>
      <c r="BK363" s="25"/>
      <c r="BL363" s="25"/>
      <c r="BM363" s="25"/>
      <c r="BN363" s="25"/>
      <c r="BO363" s="25"/>
      <c r="BP363" s="25"/>
      <c r="BQ363" s="25"/>
      <c r="BR363" s="25"/>
      <c r="BS363" s="25"/>
      <c r="BT363" s="25"/>
      <c r="BU363" s="25"/>
      <c r="BV363" s="25"/>
      <c r="BW363" s="25"/>
      <c r="BX363" s="25"/>
      <c r="BY363" s="25"/>
      <c r="BZ363" s="57"/>
      <c r="CA363" s="57"/>
      <c r="CB363" s="57"/>
      <c r="CC363" s="57"/>
      <c r="CD363" s="57"/>
      <c r="CE363" s="57"/>
      <c r="CF363" s="57"/>
      <c r="CG363" s="57"/>
      <c r="CH363" s="57"/>
      <c r="CI363" s="57"/>
      <c r="CJ363" s="57"/>
      <c r="CK363" s="57"/>
      <c r="CL363" s="57"/>
      <c r="CM363" s="57"/>
      <c r="CN363" s="57"/>
      <c r="CO363" s="57"/>
      <c r="CP363" s="57"/>
      <c r="CQ363" s="57"/>
    </row>
    <row r="364" spans="1:95" s="121" customFormat="1">
      <c r="A364" s="26"/>
      <c r="B364" s="54"/>
      <c r="C364" s="53"/>
      <c r="D364" s="27"/>
      <c r="E364" s="28"/>
      <c r="F364" s="29"/>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30">
        <f t="shared" si="13"/>
        <v>0</v>
      </c>
      <c r="AV364" s="24"/>
      <c r="AW364" s="44" t="str">
        <f>IFERROR(VLOOKUP(AV364,'Domenii-CNATDCU'!$A$2:$C$87,3,FALSE),"")</f>
        <v/>
      </c>
      <c r="AX364" s="56"/>
      <c r="AY364" s="58"/>
      <c r="AZ364" s="46"/>
      <c r="BA364" s="25"/>
      <c r="BB364" s="25"/>
      <c r="BC364" s="25"/>
      <c r="BD364" s="25"/>
      <c r="BE364" s="25"/>
      <c r="BF364" s="25"/>
      <c r="BG364" s="25"/>
      <c r="BH364" s="25"/>
      <c r="BI364" s="25"/>
      <c r="BJ364" s="25"/>
      <c r="BK364" s="25"/>
      <c r="BL364" s="25"/>
      <c r="BM364" s="25"/>
      <c r="BN364" s="25"/>
      <c r="BO364" s="25"/>
      <c r="BP364" s="25"/>
      <c r="BQ364" s="25"/>
      <c r="BR364" s="25"/>
      <c r="BS364" s="25"/>
      <c r="BT364" s="25"/>
      <c r="BU364" s="25"/>
      <c r="BV364" s="25"/>
      <c r="BW364" s="25"/>
      <c r="BX364" s="25"/>
      <c r="BY364" s="25"/>
      <c r="BZ364" s="57"/>
      <c r="CA364" s="57"/>
      <c r="CB364" s="57"/>
      <c r="CC364" s="57"/>
      <c r="CD364" s="57"/>
      <c r="CE364" s="57"/>
      <c r="CF364" s="57"/>
      <c r="CG364" s="57"/>
      <c r="CH364" s="57"/>
      <c r="CI364" s="57"/>
      <c r="CJ364" s="57"/>
      <c r="CK364" s="57"/>
      <c r="CL364" s="57"/>
      <c r="CM364" s="57"/>
      <c r="CN364" s="57"/>
      <c r="CO364" s="57"/>
      <c r="CP364" s="57"/>
      <c r="CQ364" s="57"/>
    </row>
    <row r="365" spans="1:95" s="121" customFormat="1">
      <c r="A365" s="26"/>
      <c r="B365" s="54"/>
      <c r="C365" s="53"/>
      <c r="D365" s="27"/>
      <c r="E365" s="28"/>
      <c r="F365" s="29"/>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30">
        <f t="shared" si="13"/>
        <v>0</v>
      </c>
      <c r="AV365" s="24"/>
      <c r="AW365" s="44" t="str">
        <f>IFERROR(VLOOKUP(AV365,'Domenii-CNATDCU'!$A$2:$C$87,3,FALSE),"")</f>
        <v/>
      </c>
      <c r="AX365" s="56"/>
      <c r="AY365" s="58"/>
      <c r="AZ365" s="46"/>
      <c r="BA365" s="25"/>
      <c r="BB365" s="25"/>
      <c r="BC365" s="25"/>
      <c r="BD365" s="25"/>
      <c r="BE365" s="25"/>
      <c r="BF365" s="25"/>
      <c r="BG365" s="25"/>
      <c r="BH365" s="25"/>
      <c r="BI365" s="25"/>
      <c r="BJ365" s="25"/>
      <c r="BK365" s="25"/>
      <c r="BL365" s="25"/>
      <c r="BM365" s="25"/>
      <c r="BN365" s="25"/>
      <c r="BO365" s="25"/>
      <c r="BP365" s="25"/>
      <c r="BQ365" s="25"/>
      <c r="BR365" s="25"/>
      <c r="BS365" s="25"/>
      <c r="BT365" s="25"/>
      <c r="BU365" s="25"/>
      <c r="BV365" s="25"/>
      <c r="BW365" s="25"/>
      <c r="BX365" s="25"/>
      <c r="BY365" s="25"/>
      <c r="BZ365" s="57"/>
      <c r="CA365" s="57"/>
      <c r="CB365" s="57"/>
      <c r="CC365" s="57"/>
      <c r="CD365" s="57"/>
      <c r="CE365" s="57"/>
      <c r="CF365" s="57"/>
      <c r="CG365" s="57"/>
      <c r="CH365" s="57"/>
      <c r="CI365" s="57"/>
      <c r="CJ365" s="57"/>
      <c r="CK365" s="57"/>
      <c r="CL365" s="57"/>
      <c r="CM365" s="57"/>
      <c r="CN365" s="57"/>
      <c r="CO365" s="57"/>
      <c r="CP365" s="57"/>
      <c r="CQ365" s="57"/>
    </row>
    <row r="366" spans="1:95" s="121" customFormat="1">
      <c r="A366" s="26"/>
      <c r="B366" s="54"/>
      <c r="C366" s="53"/>
      <c r="D366" s="27"/>
      <c r="E366" s="28"/>
      <c r="F366" s="29"/>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30">
        <f t="shared" si="13"/>
        <v>0</v>
      </c>
      <c r="AV366" s="24"/>
      <c r="AW366" s="44" t="str">
        <f>IFERROR(VLOOKUP(AV366,'Domenii-CNATDCU'!$A$2:$C$87,3,FALSE),"")</f>
        <v/>
      </c>
      <c r="AX366" s="56"/>
      <c r="AY366" s="58"/>
      <c r="AZ366" s="46"/>
      <c r="BA366" s="25"/>
      <c r="BB366" s="25"/>
      <c r="BC366" s="25"/>
      <c r="BD366" s="25"/>
      <c r="BE366" s="25"/>
      <c r="BF366" s="25"/>
      <c r="BG366" s="25"/>
      <c r="BH366" s="25"/>
      <c r="BI366" s="25"/>
      <c r="BJ366" s="25"/>
      <c r="BK366" s="25"/>
      <c r="BL366" s="25"/>
      <c r="BM366" s="25"/>
      <c r="BN366" s="25"/>
      <c r="BO366" s="25"/>
      <c r="BP366" s="25"/>
      <c r="BQ366" s="25"/>
      <c r="BR366" s="25"/>
      <c r="BS366" s="25"/>
      <c r="BT366" s="25"/>
      <c r="BU366" s="25"/>
      <c r="BV366" s="25"/>
      <c r="BW366" s="25"/>
      <c r="BX366" s="25"/>
      <c r="BY366" s="25"/>
      <c r="BZ366" s="57"/>
      <c r="CA366" s="57"/>
      <c r="CB366" s="57"/>
      <c r="CC366" s="57"/>
      <c r="CD366" s="57"/>
      <c r="CE366" s="57"/>
      <c r="CF366" s="57"/>
      <c r="CG366" s="57"/>
      <c r="CH366" s="57"/>
      <c r="CI366" s="57"/>
      <c r="CJ366" s="57"/>
      <c r="CK366" s="57"/>
      <c r="CL366" s="57"/>
      <c r="CM366" s="57"/>
      <c r="CN366" s="57"/>
      <c r="CO366" s="57"/>
      <c r="CP366" s="57"/>
      <c r="CQ366" s="57"/>
    </row>
    <row r="367" spans="1:95" s="121" customFormat="1">
      <c r="A367" s="26"/>
      <c r="B367" s="54"/>
      <c r="C367" s="53"/>
      <c r="D367" s="27"/>
      <c r="E367" s="28"/>
      <c r="F367" s="29"/>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30">
        <f t="shared" si="13"/>
        <v>0</v>
      </c>
      <c r="AV367" s="24"/>
      <c r="AW367" s="44" t="str">
        <f>IFERROR(VLOOKUP(AV367,'Domenii-CNATDCU'!$A$2:$C$87,3,FALSE),"")</f>
        <v/>
      </c>
      <c r="AX367" s="56"/>
      <c r="AY367" s="58"/>
      <c r="AZ367" s="46"/>
      <c r="BA367" s="25"/>
      <c r="BB367" s="25"/>
      <c r="BC367" s="25"/>
      <c r="BD367" s="25"/>
      <c r="BE367" s="25"/>
      <c r="BF367" s="25"/>
      <c r="BG367" s="25"/>
      <c r="BH367" s="25"/>
      <c r="BI367" s="25"/>
      <c r="BJ367" s="25"/>
      <c r="BK367" s="25"/>
      <c r="BL367" s="25"/>
      <c r="BM367" s="25"/>
      <c r="BN367" s="25"/>
      <c r="BO367" s="25"/>
      <c r="BP367" s="25"/>
      <c r="BQ367" s="25"/>
      <c r="BR367" s="25"/>
      <c r="BS367" s="25"/>
      <c r="BT367" s="25"/>
      <c r="BU367" s="25"/>
      <c r="BV367" s="25"/>
      <c r="BW367" s="25"/>
      <c r="BX367" s="25"/>
      <c r="BY367" s="25"/>
      <c r="BZ367" s="57"/>
      <c r="CA367" s="57"/>
      <c r="CB367" s="57"/>
      <c r="CC367" s="57"/>
      <c r="CD367" s="57"/>
      <c r="CE367" s="57"/>
      <c r="CF367" s="57"/>
      <c r="CG367" s="57"/>
      <c r="CH367" s="57"/>
      <c r="CI367" s="57"/>
      <c r="CJ367" s="57"/>
      <c r="CK367" s="57"/>
      <c r="CL367" s="57"/>
      <c r="CM367" s="57"/>
      <c r="CN367" s="57"/>
      <c r="CO367" s="57"/>
      <c r="CP367" s="57"/>
      <c r="CQ367" s="57"/>
    </row>
    <row r="368" spans="1:95" s="121" customFormat="1">
      <c r="A368" s="26"/>
      <c r="B368" s="54"/>
      <c r="C368" s="53"/>
      <c r="D368" s="27"/>
      <c r="E368" s="28"/>
      <c r="F368" s="29"/>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30">
        <f t="shared" si="13"/>
        <v>0</v>
      </c>
      <c r="AV368" s="24"/>
      <c r="AW368" s="44" t="str">
        <f>IFERROR(VLOOKUP(AV368,'Domenii-CNATDCU'!$A$2:$C$87,3,FALSE),"")</f>
        <v/>
      </c>
      <c r="AX368" s="56"/>
      <c r="AY368" s="58"/>
      <c r="AZ368" s="46"/>
      <c r="BA368" s="25"/>
      <c r="BB368" s="25"/>
      <c r="BC368" s="25"/>
      <c r="BD368" s="25"/>
      <c r="BE368" s="25"/>
      <c r="BF368" s="25"/>
      <c r="BG368" s="25"/>
      <c r="BH368" s="25"/>
      <c r="BI368" s="25"/>
      <c r="BJ368" s="25"/>
      <c r="BK368" s="25"/>
      <c r="BL368" s="25"/>
      <c r="BM368" s="25"/>
      <c r="BN368" s="25"/>
      <c r="BO368" s="25"/>
      <c r="BP368" s="25"/>
      <c r="BQ368" s="25"/>
      <c r="BR368" s="25"/>
      <c r="BS368" s="25"/>
      <c r="BT368" s="25"/>
      <c r="BU368" s="25"/>
      <c r="BV368" s="25"/>
      <c r="BW368" s="25"/>
      <c r="BX368" s="25"/>
      <c r="BY368" s="25"/>
      <c r="BZ368" s="57"/>
      <c r="CA368" s="57"/>
      <c r="CB368" s="57"/>
      <c r="CC368" s="57"/>
      <c r="CD368" s="57"/>
      <c r="CE368" s="57"/>
      <c r="CF368" s="57"/>
      <c r="CG368" s="57"/>
      <c r="CH368" s="57"/>
      <c r="CI368" s="57"/>
      <c r="CJ368" s="57"/>
      <c r="CK368" s="57"/>
      <c r="CL368" s="57"/>
      <c r="CM368" s="57"/>
      <c r="CN368" s="57"/>
      <c r="CO368" s="57"/>
      <c r="CP368" s="57"/>
      <c r="CQ368" s="57"/>
    </row>
    <row r="369" spans="1:95" s="121" customFormat="1">
      <c r="A369" s="26"/>
      <c r="B369" s="54"/>
      <c r="C369" s="53"/>
      <c r="D369" s="27"/>
      <c r="E369" s="28"/>
      <c r="F369" s="29"/>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30">
        <f t="shared" si="13"/>
        <v>0</v>
      </c>
      <c r="AV369" s="24"/>
      <c r="AW369" s="44" t="str">
        <f>IFERROR(VLOOKUP(AV369,'Domenii-CNATDCU'!$A$2:$C$87,3,FALSE),"")</f>
        <v/>
      </c>
      <c r="AX369" s="56"/>
      <c r="AY369" s="58"/>
      <c r="AZ369" s="46"/>
      <c r="BA369" s="25"/>
      <c r="BB369" s="25"/>
      <c r="BC369" s="25"/>
      <c r="BD369" s="25"/>
      <c r="BE369" s="25"/>
      <c r="BF369" s="25"/>
      <c r="BG369" s="25"/>
      <c r="BH369" s="25"/>
      <c r="BI369" s="25"/>
      <c r="BJ369" s="25"/>
      <c r="BK369" s="25"/>
      <c r="BL369" s="25"/>
      <c r="BM369" s="25"/>
      <c r="BN369" s="25"/>
      <c r="BO369" s="25"/>
      <c r="BP369" s="25"/>
      <c r="BQ369" s="25"/>
      <c r="BR369" s="25"/>
      <c r="BS369" s="25"/>
      <c r="BT369" s="25"/>
      <c r="BU369" s="25"/>
      <c r="BV369" s="25"/>
      <c r="BW369" s="25"/>
      <c r="BX369" s="25"/>
      <c r="BY369" s="25"/>
      <c r="BZ369" s="57"/>
      <c r="CA369" s="57"/>
      <c r="CB369" s="57"/>
      <c r="CC369" s="57"/>
      <c r="CD369" s="57"/>
      <c r="CE369" s="57"/>
      <c r="CF369" s="57"/>
      <c r="CG369" s="57"/>
      <c r="CH369" s="57"/>
      <c r="CI369" s="57"/>
      <c r="CJ369" s="57"/>
      <c r="CK369" s="57"/>
      <c r="CL369" s="57"/>
      <c r="CM369" s="57"/>
      <c r="CN369" s="57"/>
      <c r="CO369" s="57"/>
      <c r="CP369" s="57"/>
      <c r="CQ369" s="57"/>
    </row>
    <row r="370" spans="1:95" s="121" customFormat="1">
      <c r="A370" s="26"/>
      <c r="B370" s="54"/>
      <c r="C370" s="53"/>
      <c r="D370" s="27"/>
      <c r="E370" s="28"/>
      <c r="F370" s="29"/>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30">
        <f t="shared" si="13"/>
        <v>0</v>
      </c>
      <c r="AV370" s="24"/>
      <c r="AW370" s="44" t="str">
        <f>IFERROR(VLOOKUP(AV370,'Domenii-CNATDCU'!$A$2:$C$87,3,FALSE),"")</f>
        <v/>
      </c>
      <c r="AX370" s="56"/>
      <c r="AY370" s="58"/>
      <c r="AZ370" s="46"/>
      <c r="BA370" s="25"/>
      <c r="BB370" s="25"/>
      <c r="BC370" s="25"/>
      <c r="BD370" s="25"/>
      <c r="BE370" s="25"/>
      <c r="BF370" s="25"/>
      <c r="BG370" s="25"/>
      <c r="BH370" s="25"/>
      <c r="BI370" s="25"/>
      <c r="BJ370" s="25"/>
      <c r="BK370" s="25"/>
      <c r="BL370" s="25"/>
      <c r="BM370" s="25"/>
      <c r="BN370" s="25"/>
      <c r="BO370" s="25"/>
      <c r="BP370" s="25"/>
      <c r="BQ370" s="25"/>
      <c r="BR370" s="25"/>
      <c r="BS370" s="25"/>
      <c r="BT370" s="25"/>
      <c r="BU370" s="25"/>
      <c r="BV370" s="25"/>
      <c r="BW370" s="25"/>
      <c r="BX370" s="25"/>
      <c r="BY370" s="25"/>
      <c r="BZ370" s="57"/>
      <c r="CA370" s="57"/>
      <c r="CB370" s="57"/>
      <c r="CC370" s="57"/>
      <c r="CD370" s="57"/>
      <c r="CE370" s="57"/>
      <c r="CF370" s="57"/>
      <c r="CG370" s="57"/>
      <c r="CH370" s="57"/>
      <c r="CI370" s="57"/>
      <c r="CJ370" s="57"/>
      <c r="CK370" s="57"/>
      <c r="CL370" s="57"/>
      <c r="CM370" s="57"/>
      <c r="CN370" s="57"/>
      <c r="CO370" s="57"/>
      <c r="CP370" s="57"/>
      <c r="CQ370" s="57"/>
    </row>
    <row r="371" spans="1:95" s="121" customFormat="1">
      <c r="A371" s="26"/>
      <c r="B371" s="54"/>
      <c r="C371" s="53"/>
      <c r="D371" s="27"/>
      <c r="E371" s="28"/>
      <c r="F371" s="29"/>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30">
        <f t="shared" si="13"/>
        <v>0</v>
      </c>
      <c r="AV371" s="24"/>
      <c r="AW371" s="44" t="str">
        <f>IFERROR(VLOOKUP(AV371,'Domenii-CNATDCU'!$A$2:$C$87,3,FALSE),"")</f>
        <v/>
      </c>
      <c r="AX371" s="56"/>
      <c r="AY371" s="58"/>
      <c r="AZ371" s="46"/>
      <c r="BA371" s="25"/>
      <c r="BB371" s="25"/>
      <c r="BC371" s="25"/>
      <c r="BD371" s="25"/>
      <c r="BE371" s="25"/>
      <c r="BF371" s="25"/>
      <c r="BG371" s="25"/>
      <c r="BH371" s="25"/>
      <c r="BI371" s="25"/>
      <c r="BJ371" s="25"/>
      <c r="BK371" s="25"/>
      <c r="BL371" s="25"/>
      <c r="BM371" s="25"/>
      <c r="BN371" s="25"/>
      <c r="BO371" s="25"/>
      <c r="BP371" s="25"/>
      <c r="BQ371" s="25"/>
      <c r="BR371" s="25"/>
      <c r="BS371" s="25"/>
      <c r="BT371" s="25"/>
      <c r="BU371" s="25"/>
      <c r="BV371" s="25"/>
      <c r="BW371" s="25"/>
      <c r="BX371" s="25"/>
      <c r="BY371" s="25"/>
      <c r="BZ371" s="57"/>
      <c r="CA371" s="57"/>
      <c r="CB371" s="57"/>
      <c r="CC371" s="57"/>
      <c r="CD371" s="57"/>
      <c r="CE371" s="57"/>
      <c r="CF371" s="57"/>
      <c r="CG371" s="57"/>
      <c r="CH371" s="57"/>
      <c r="CI371" s="57"/>
      <c r="CJ371" s="57"/>
      <c r="CK371" s="57"/>
      <c r="CL371" s="57"/>
      <c r="CM371" s="57"/>
      <c r="CN371" s="57"/>
      <c r="CO371" s="57"/>
      <c r="CP371" s="57"/>
      <c r="CQ371" s="57"/>
    </row>
    <row r="372" spans="1:95" s="121" customFormat="1">
      <c r="A372" s="26"/>
      <c r="B372" s="54"/>
      <c r="C372" s="53"/>
      <c r="D372" s="27"/>
      <c r="E372" s="28"/>
      <c r="F372" s="29"/>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30">
        <f t="shared" si="13"/>
        <v>0</v>
      </c>
      <c r="AV372" s="24"/>
      <c r="AW372" s="44" t="str">
        <f>IFERROR(VLOOKUP(AV372,'Domenii-CNATDCU'!$A$2:$C$87,3,FALSE),"")</f>
        <v/>
      </c>
      <c r="AX372" s="56"/>
      <c r="AY372" s="58"/>
      <c r="AZ372" s="46"/>
      <c r="BA372" s="25"/>
      <c r="BB372" s="25"/>
      <c r="BC372" s="25"/>
      <c r="BD372" s="25"/>
      <c r="BE372" s="25"/>
      <c r="BF372" s="25"/>
      <c r="BG372" s="25"/>
      <c r="BH372" s="25"/>
      <c r="BI372" s="25"/>
      <c r="BJ372" s="25"/>
      <c r="BK372" s="25"/>
      <c r="BL372" s="25"/>
      <c r="BM372" s="25"/>
      <c r="BN372" s="25"/>
      <c r="BO372" s="25"/>
      <c r="BP372" s="25"/>
      <c r="BQ372" s="25"/>
      <c r="BR372" s="25"/>
      <c r="BS372" s="25"/>
      <c r="BT372" s="25"/>
      <c r="BU372" s="25"/>
      <c r="BV372" s="25"/>
      <c r="BW372" s="25"/>
      <c r="BX372" s="25"/>
      <c r="BY372" s="25"/>
      <c r="BZ372" s="57"/>
      <c r="CA372" s="57"/>
      <c r="CB372" s="57"/>
      <c r="CC372" s="57"/>
      <c r="CD372" s="57"/>
      <c r="CE372" s="57"/>
      <c r="CF372" s="57"/>
      <c r="CG372" s="57"/>
      <c r="CH372" s="57"/>
      <c r="CI372" s="57"/>
      <c r="CJ372" s="57"/>
      <c r="CK372" s="57"/>
      <c r="CL372" s="57"/>
      <c r="CM372" s="57"/>
      <c r="CN372" s="57"/>
      <c r="CO372" s="57"/>
      <c r="CP372" s="57"/>
      <c r="CQ372" s="57"/>
    </row>
    <row r="373" spans="1:95" s="121" customFormat="1">
      <c r="A373" s="26"/>
      <c r="B373" s="54"/>
      <c r="C373" s="53"/>
      <c r="D373" s="27"/>
      <c r="E373" s="28"/>
      <c r="F373" s="29"/>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30">
        <f t="shared" si="13"/>
        <v>0</v>
      </c>
      <c r="AV373" s="24"/>
      <c r="AW373" s="44" t="str">
        <f>IFERROR(VLOOKUP(AV373,'Domenii-CNATDCU'!$A$2:$C$87,3,FALSE),"")</f>
        <v/>
      </c>
      <c r="AX373" s="56"/>
      <c r="AY373" s="58"/>
      <c r="AZ373" s="46"/>
      <c r="BA373" s="25"/>
      <c r="BB373" s="25"/>
      <c r="BC373" s="25"/>
      <c r="BD373" s="25"/>
      <c r="BE373" s="25"/>
      <c r="BF373" s="25"/>
      <c r="BG373" s="25"/>
      <c r="BH373" s="25"/>
      <c r="BI373" s="25"/>
      <c r="BJ373" s="25"/>
      <c r="BK373" s="25"/>
      <c r="BL373" s="25"/>
      <c r="BM373" s="25"/>
      <c r="BN373" s="25"/>
      <c r="BO373" s="25"/>
      <c r="BP373" s="25"/>
      <c r="BQ373" s="25"/>
      <c r="BR373" s="25"/>
      <c r="BS373" s="25"/>
      <c r="BT373" s="25"/>
      <c r="BU373" s="25"/>
      <c r="BV373" s="25"/>
      <c r="BW373" s="25"/>
      <c r="BX373" s="25"/>
      <c r="BY373" s="25"/>
      <c r="BZ373" s="57"/>
      <c r="CA373" s="57"/>
      <c r="CB373" s="57"/>
      <c r="CC373" s="57"/>
      <c r="CD373" s="57"/>
      <c r="CE373" s="57"/>
      <c r="CF373" s="57"/>
      <c r="CG373" s="57"/>
      <c r="CH373" s="57"/>
      <c r="CI373" s="57"/>
      <c r="CJ373" s="57"/>
      <c r="CK373" s="57"/>
      <c r="CL373" s="57"/>
      <c r="CM373" s="57"/>
      <c r="CN373" s="57"/>
      <c r="CO373" s="57"/>
      <c r="CP373" s="57"/>
      <c r="CQ373" s="57"/>
    </row>
    <row r="374" spans="1:95" s="121" customFormat="1">
      <c r="A374" s="26"/>
      <c r="B374" s="54"/>
      <c r="C374" s="53"/>
      <c r="D374" s="27"/>
      <c r="E374" s="28"/>
      <c r="F374" s="29"/>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30">
        <f t="shared" si="13"/>
        <v>0</v>
      </c>
      <c r="AV374" s="24"/>
      <c r="AW374" s="44" t="str">
        <f>IFERROR(VLOOKUP(AV374,'Domenii-CNATDCU'!$A$2:$C$87,3,FALSE),"")</f>
        <v/>
      </c>
      <c r="AX374" s="56"/>
      <c r="AY374" s="58"/>
      <c r="AZ374" s="46"/>
      <c r="BA374" s="25"/>
      <c r="BB374" s="25"/>
      <c r="BC374" s="25"/>
      <c r="BD374" s="25"/>
      <c r="BE374" s="25"/>
      <c r="BF374" s="25"/>
      <c r="BG374" s="25"/>
      <c r="BH374" s="25"/>
      <c r="BI374" s="25"/>
      <c r="BJ374" s="25"/>
      <c r="BK374" s="25"/>
      <c r="BL374" s="25"/>
      <c r="BM374" s="25"/>
      <c r="BN374" s="25"/>
      <c r="BO374" s="25"/>
      <c r="BP374" s="25"/>
      <c r="BQ374" s="25"/>
      <c r="BR374" s="25"/>
      <c r="BS374" s="25"/>
      <c r="BT374" s="25"/>
      <c r="BU374" s="25"/>
      <c r="BV374" s="25"/>
      <c r="BW374" s="25"/>
      <c r="BX374" s="25"/>
      <c r="BY374" s="25"/>
      <c r="BZ374" s="57"/>
      <c r="CA374" s="57"/>
      <c r="CB374" s="57"/>
      <c r="CC374" s="57"/>
      <c r="CD374" s="57"/>
      <c r="CE374" s="57"/>
      <c r="CF374" s="57"/>
      <c r="CG374" s="57"/>
      <c r="CH374" s="57"/>
      <c r="CI374" s="57"/>
      <c r="CJ374" s="57"/>
      <c r="CK374" s="57"/>
      <c r="CL374" s="57"/>
      <c r="CM374" s="57"/>
      <c r="CN374" s="57"/>
      <c r="CO374" s="57"/>
      <c r="CP374" s="57"/>
      <c r="CQ374" s="57"/>
    </row>
    <row r="375" spans="1:95" s="121" customFormat="1">
      <c r="A375" s="26"/>
      <c r="B375" s="54"/>
      <c r="C375" s="53"/>
      <c r="D375" s="27"/>
      <c r="E375" s="28"/>
      <c r="F375" s="29"/>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30">
        <f t="shared" si="13"/>
        <v>0</v>
      </c>
      <c r="AV375" s="24"/>
      <c r="AW375" s="44" t="str">
        <f>IFERROR(VLOOKUP(AV375,'Domenii-CNATDCU'!$A$2:$C$87,3,FALSE),"")</f>
        <v/>
      </c>
      <c r="AX375" s="56"/>
      <c r="AY375" s="58"/>
      <c r="AZ375" s="46"/>
      <c r="BA375" s="25"/>
      <c r="BB375" s="25"/>
      <c r="BC375" s="25"/>
      <c r="BD375" s="25"/>
      <c r="BE375" s="25"/>
      <c r="BF375" s="25"/>
      <c r="BG375" s="25"/>
      <c r="BH375" s="25"/>
      <c r="BI375" s="25"/>
      <c r="BJ375" s="25"/>
      <c r="BK375" s="25"/>
      <c r="BL375" s="25"/>
      <c r="BM375" s="25"/>
      <c r="BN375" s="25"/>
      <c r="BO375" s="25"/>
      <c r="BP375" s="25"/>
      <c r="BQ375" s="25"/>
      <c r="BR375" s="25"/>
      <c r="BS375" s="25"/>
      <c r="BT375" s="25"/>
      <c r="BU375" s="25"/>
      <c r="BV375" s="25"/>
      <c r="BW375" s="25"/>
      <c r="BX375" s="25"/>
      <c r="BY375" s="25"/>
      <c r="BZ375" s="57"/>
      <c r="CA375" s="57"/>
      <c r="CB375" s="57"/>
      <c r="CC375" s="57"/>
      <c r="CD375" s="57"/>
      <c r="CE375" s="57"/>
      <c r="CF375" s="57"/>
      <c r="CG375" s="57"/>
      <c r="CH375" s="57"/>
      <c r="CI375" s="57"/>
      <c r="CJ375" s="57"/>
      <c r="CK375" s="57"/>
      <c r="CL375" s="57"/>
      <c r="CM375" s="57"/>
      <c r="CN375" s="57"/>
      <c r="CO375" s="57"/>
      <c r="CP375" s="57"/>
      <c r="CQ375" s="57"/>
    </row>
    <row r="376" spans="1:95" s="121" customFormat="1">
      <c r="A376" s="26"/>
      <c r="B376" s="54"/>
      <c r="C376" s="53"/>
      <c r="D376" s="27"/>
      <c r="E376" s="28"/>
      <c r="F376" s="29"/>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30">
        <f t="shared" si="13"/>
        <v>0</v>
      </c>
      <c r="AV376" s="24"/>
      <c r="AW376" s="44" t="str">
        <f>IFERROR(VLOOKUP(AV376,'Domenii-CNATDCU'!$A$2:$C$87,3,FALSE),"")</f>
        <v/>
      </c>
      <c r="AX376" s="56"/>
      <c r="AY376" s="58"/>
      <c r="AZ376" s="46"/>
      <c r="BA376" s="25"/>
      <c r="BB376" s="25"/>
      <c r="BC376" s="25"/>
      <c r="BD376" s="25"/>
      <c r="BE376" s="25"/>
      <c r="BF376" s="25"/>
      <c r="BG376" s="25"/>
      <c r="BH376" s="25"/>
      <c r="BI376" s="25"/>
      <c r="BJ376" s="25"/>
      <c r="BK376" s="25"/>
      <c r="BL376" s="25"/>
      <c r="BM376" s="25"/>
      <c r="BN376" s="25"/>
      <c r="BO376" s="25"/>
      <c r="BP376" s="25"/>
      <c r="BQ376" s="25"/>
      <c r="BR376" s="25"/>
      <c r="BS376" s="25"/>
      <c r="BT376" s="25"/>
      <c r="BU376" s="25"/>
      <c r="BV376" s="25"/>
      <c r="BW376" s="25"/>
      <c r="BX376" s="25"/>
      <c r="BY376" s="25"/>
      <c r="BZ376" s="57"/>
      <c r="CA376" s="57"/>
      <c r="CB376" s="57"/>
      <c r="CC376" s="57"/>
      <c r="CD376" s="57"/>
      <c r="CE376" s="57"/>
      <c r="CF376" s="57"/>
      <c r="CG376" s="57"/>
      <c r="CH376" s="57"/>
      <c r="CI376" s="57"/>
      <c r="CJ376" s="57"/>
      <c r="CK376" s="57"/>
      <c r="CL376" s="57"/>
      <c r="CM376" s="57"/>
      <c r="CN376" s="57"/>
      <c r="CO376" s="57"/>
      <c r="CP376" s="57"/>
      <c r="CQ376" s="57"/>
    </row>
    <row r="377" spans="1:95" s="121" customFormat="1">
      <c r="A377" s="26"/>
      <c r="B377" s="54"/>
      <c r="C377" s="53"/>
      <c r="D377" s="27"/>
      <c r="E377" s="28"/>
      <c r="F377" s="29"/>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30">
        <f t="shared" si="13"/>
        <v>0</v>
      </c>
      <c r="AV377" s="24"/>
      <c r="AW377" s="44" t="str">
        <f>IFERROR(VLOOKUP(AV377,'Domenii-CNATDCU'!$A$2:$C$87,3,FALSE),"")</f>
        <v/>
      </c>
      <c r="AX377" s="56"/>
      <c r="AY377" s="58"/>
      <c r="AZ377" s="46"/>
      <c r="BA377" s="25"/>
      <c r="BB377" s="25"/>
      <c r="BC377" s="25"/>
      <c r="BD377" s="25"/>
      <c r="BE377" s="25"/>
      <c r="BF377" s="25"/>
      <c r="BG377" s="25"/>
      <c r="BH377" s="25"/>
      <c r="BI377" s="25"/>
      <c r="BJ377" s="25"/>
      <c r="BK377" s="25"/>
      <c r="BL377" s="25"/>
      <c r="BM377" s="25"/>
      <c r="BN377" s="25"/>
      <c r="BO377" s="25"/>
      <c r="BP377" s="25"/>
      <c r="BQ377" s="25"/>
      <c r="BR377" s="25"/>
      <c r="BS377" s="25"/>
      <c r="BT377" s="25"/>
      <c r="BU377" s="25"/>
      <c r="BV377" s="25"/>
      <c r="BW377" s="25"/>
      <c r="BX377" s="25"/>
      <c r="BY377" s="25"/>
      <c r="BZ377" s="57"/>
      <c r="CA377" s="57"/>
      <c r="CB377" s="57"/>
      <c r="CC377" s="57"/>
      <c r="CD377" s="57"/>
      <c r="CE377" s="57"/>
      <c r="CF377" s="57"/>
      <c r="CG377" s="57"/>
      <c r="CH377" s="57"/>
      <c r="CI377" s="57"/>
      <c r="CJ377" s="57"/>
      <c r="CK377" s="57"/>
      <c r="CL377" s="57"/>
      <c r="CM377" s="57"/>
      <c r="CN377" s="57"/>
      <c r="CO377" s="57"/>
      <c r="CP377" s="57"/>
      <c r="CQ377" s="57"/>
    </row>
    <row r="378" spans="1:95" s="121" customFormat="1">
      <c r="A378" s="26"/>
      <c r="B378" s="54"/>
      <c r="C378" s="53"/>
      <c r="D378" s="27"/>
      <c r="E378" s="28"/>
      <c r="F378" s="29"/>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30">
        <f t="shared" si="13"/>
        <v>0</v>
      </c>
      <c r="AV378" s="24"/>
      <c r="AW378" s="44" t="str">
        <f>IFERROR(VLOOKUP(AV378,'Domenii-CNATDCU'!$A$2:$C$87,3,FALSE),"")</f>
        <v/>
      </c>
      <c r="AX378" s="56"/>
      <c r="AY378" s="58"/>
      <c r="AZ378" s="46"/>
      <c r="BA378" s="25"/>
      <c r="BB378" s="25"/>
      <c r="BC378" s="25"/>
      <c r="BD378" s="25"/>
      <c r="BE378" s="25"/>
      <c r="BF378" s="25"/>
      <c r="BG378" s="25"/>
      <c r="BH378" s="25"/>
      <c r="BI378" s="25"/>
      <c r="BJ378" s="25"/>
      <c r="BK378" s="25"/>
      <c r="BL378" s="25"/>
      <c r="BM378" s="25"/>
      <c r="BN378" s="25"/>
      <c r="BO378" s="25"/>
      <c r="BP378" s="25"/>
      <c r="BQ378" s="25"/>
      <c r="BR378" s="25"/>
      <c r="BS378" s="25"/>
      <c r="BT378" s="25"/>
      <c r="BU378" s="25"/>
      <c r="BV378" s="25"/>
      <c r="BW378" s="25"/>
      <c r="BX378" s="25"/>
      <c r="BY378" s="25"/>
      <c r="BZ378" s="57"/>
      <c r="CA378" s="57"/>
      <c r="CB378" s="57"/>
      <c r="CC378" s="57"/>
      <c r="CD378" s="57"/>
      <c r="CE378" s="57"/>
      <c r="CF378" s="57"/>
      <c r="CG378" s="57"/>
      <c r="CH378" s="57"/>
      <c r="CI378" s="57"/>
      <c r="CJ378" s="57"/>
      <c r="CK378" s="57"/>
      <c r="CL378" s="57"/>
      <c r="CM378" s="57"/>
      <c r="CN378" s="57"/>
      <c r="CO378" s="57"/>
      <c r="CP378" s="57"/>
      <c r="CQ378" s="57"/>
    </row>
    <row r="379" spans="1:95" s="121" customFormat="1">
      <c r="A379" s="26"/>
      <c r="B379" s="54"/>
      <c r="C379" s="53"/>
      <c r="D379" s="27"/>
      <c r="E379" s="28"/>
      <c r="F379" s="29"/>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30">
        <f t="shared" si="13"/>
        <v>0</v>
      </c>
      <c r="AV379" s="24"/>
      <c r="AW379" s="44" t="str">
        <f>IFERROR(VLOOKUP(AV379,'Domenii-CNATDCU'!$A$2:$C$87,3,FALSE),"")</f>
        <v/>
      </c>
      <c r="AX379" s="56"/>
      <c r="AY379" s="58"/>
      <c r="AZ379" s="46"/>
      <c r="BA379" s="25"/>
      <c r="BB379" s="25"/>
      <c r="BC379" s="25"/>
      <c r="BD379" s="25"/>
      <c r="BE379" s="25"/>
      <c r="BF379" s="25"/>
      <c r="BG379" s="25"/>
      <c r="BH379" s="25"/>
      <c r="BI379" s="25"/>
      <c r="BJ379" s="25"/>
      <c r="BK379" s="25"/>
      <c r="BL379" s="25"/>
      <c r="BM379" s="25"/>
      <c r="BN379" s="25"/>
      <c r="BO379" s="25"/>
      <c r="BP379" s="25"/>
      <c r="BQ379" s="25"/>
      <c r="BR379" s="25"/>
      <c r="BS379" s="25"/>
      <c r="BT379" s="25"/>
      <c r="BU379" s="25"/>
      <c r="BV379" s="25"/>
      <c r="BW379" s="25"/>
      <c r="BX379" s="25"/>
      <c r="BY379" s="25"/>
      <c r="BZ379" s="57"/>
      <c r="CA379" s="57"/>
      <c r="CB379" s="57"/>
      <c r="CC379" s="57"/>
      <c r="CD379" s="57"/>
      <c r="CE379" s="57"/>
      <c r="CF379" s="57"/>
      <c r="CG379" s="57"/>
      <c r="CH379" s="57"/>
      <c r="CI379" s="57"/>
      <c r="CJ379" s="57"/>
      <c r="CK379" s="57"/>
      <c r="CL379" s="57"/>
      <c r="CM379" s="57"/>
      <c r="CN379" s="57"/>
      <c r="CO379" s="57"/>
      <c r="CP379" s="57"/>
      <c r="CQ379" s="57"/>
    </row>
    <row r="380" spans="1:95" s="121" customFormat="1">
      <c r="A380" s="26"/>
      <c r="B380" s="54"/>
      <c r="C380" s="53"/>
      <c r="D380" s="27"/>
      <c r="E380" s="28"/>
      <c r="F380" s="29"/>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30">
        <f t="shared" si="13"/>
        <v>0</v>
      </c>
      <c r="AV380" s="24"/>
      <c r="AW380" s="44" t="str">
        <f>IFERROR(VLOOKUP(AV380,'Domenii-CNATDCU'!$A$2:$C$87,3,FALSE),"")</f>
        <v/>
      </c>
      <c r="AX380" s="56"/>
      <c r="AY380" s="58"/>
      <c r="AZ380" s="46"/>
      <c r="BA380" s="25"/>
      <c r="BB380" s="25"/>
      <c r="BC380" s="25"/>
      <c r="BD380" s="25"/>
      <c r="BE380" s="25"/>
      <c r="BF380" s="25"/>
      <c r="BG380" s="25"/>
      <c r="BH380" s="25"/>
      <c r="BI380" s="25"/>
      <c r="BJ380" s="25"/>
      <c r="BK380" s="25"/>
      <c r="BL380" s="25"/>
      <c r="BM380" s="25"/>
      <c r="BN380" s="25"/>
      <c r="BO380" s="25"/>
      <c r="BP380" s="25"/>
      <c r="BQ380" s="25"/>
      <c r="BR380" s="25"/>
      <c r="BS380" s="25"/>
      <c r="BT380" s="25"/>
      <c r="BU380" s="25"/>
      <c r="BV380" s="25"/>
      <c r="BW380" s="25"/>
      <c r="BX380" s="25"/>
      <c r="BY380" s="25"/>
      <c r="BZ380" s="57"/>
      <c r="CA380" s="57"/>
      <c r="CB380" s="57"/>
      <c r="CC380" s="57"/>
      <c r="CD380" s="57"/>
      <c r="CE380" s="57"/>
      <c r="CF380" s="57"/>
      <c r="CG380" s="57"/>
      <c r="CH380" s="57"/>
      <c r="CI380" s="57"/>
      <c r="CJ380" s="57"/>
      <c r="CK380" s="57"/>
      <c r="CL380" s="57"/>
      <c r="CM380" s="57"/>
      <c r="CN380" s="57"/>
      <c r="CO380" s="57"/>
      <c r="CP380" s="57"/>
      <c r="CQ380" s="57"/>
    </row>
    <row r="381" spans="1:95" s="121" customFormat="1">
      <c r="A381" s="26"/>
      <c r="B381" s="54"/>
      <c r="C381" s="53"/>
      <c r="D381" s="27"/>
      <c r="E381" s="28"/>
      <c r="F381" s="29"/>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30">
        <f t="shared" si="13"/>
        <v>0</v>
      </c>
      <c r="AV381" s="24"/>
      <c r="AW381" s="44" t="str">
        <f>IFERROR(VLOOKUP(AV381,'Domenii-CNATDCU'!$A$2:$C$87,3,FALSE),"")</f>
        <v/>
      </c>
      <c r="AX381" s="56"/>
      <c r="AY381" s="58"/>
      <c r="AZ381" s="46"/>
      <c r="BA381" s="25"/>
      <c r="BB381" s="25"/>
      <c r="BC381" s="25"/>
      <c r="BD381" s="25"/>
      <c r="BE381" s="25"/>
      <c r="BF381" s="25"/>
      <c r="BG381" s="25"/>
      <c r="BH381" s="25"/>
      <c r="BI381" s="25"/>
      <c r="BJ381" s="25"/>
      <c r="BK381" s="25"/>
      <c r="BL381" s="25"/>
      <c r="BM381" s="25"/>
      <c r="BN381" s="25"/>
      <c r="BO381" s="25"/>
      <c r="BP381" s="25"/>
      <c r="BQ381" s="25"/>
      <c r="BR381" s="25"/>
      <c r="BS381" s="25"/>
      <c r="BT381" s="25"/>
      <c r="BU381" s="25"/>
      <c r="BV381" s="25"/>
      <c r="BW381" s="25"/>
      <c r="BX381" s="25"/>
      <c r="BY381" s="25"/>
      <c r="BZ381" s="57"/>
      <c r="CA381" s="57"/>
      <c r="CB381" s="57"/>
      <c r="CC381" s="57"/>
      <c r="CD381" s="57"/>
      <c r="CE381" s="57"/>
      <c r="CF381" s="57"/>
      <c r="CG381" s="57"/>
      <c r="CH381" s="57"/>
      <c r="CI381" s="57"/>
      <c r="CJ381" s="57"/>
      <c r="CK381" s="57"/>
      <c r="CL381" s="57"/>
      <c r="CM381" s="57"/>
      <c r="CN381" s="57"/>
      <c r="CO381" s="57"/>
      <c r="CP381" s="57"/>
      <c r="CQ381" s="57"/>
    </row>
    <row r="382" spans="1:95" s="121" customFormat="1">
      <c r="A382" s="26"/>
      <c r="B382" s="54"/>
      <c r="C382" s="53"/>
      <c r="D382" s="27"/>
      <c r="E382" s="28"/>
      <c r="F382" s="29"/>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30">
        <f t="shared" si="13"/>
        <v>0</v>
      </c>
      <c r="AV382" s="24"/>
      <c r="AW382" s="44" t="str">
        <f>IFERROR(VLOOKUP(AV382,'Domenii-CNATDCU'!$A$2:$C$87,3,FALSE),"")</f>
        <v/>
      </c>
      <c r="AX382" s="56"/>
      <c r="AY382" s="58"/>
      <c r="AZ382" s="46"/>
      <c r="BA382" s="25"/>
      <c r="BB382" s="25"/>
      <c r="BC382" s="25"/>
      <c r="BD382" s="25"/>
      <c r="BE382" s="25"/>
      <c r="BF382" s="25"/>
      <c r="BG382" s="25"/>
      <c r="BH382" s="25"/>
      <c r="BI382" s="25"/>
      <c r="BJ382" s="25"/>
      <c r="BK382" s="25"/>
      <c r="BL382" s="25"/>
      <c r="BM382" s="25"/>
      <c r="BN382" s="25"/>
      <c r="BO382" s="25"/>
      <c r="BP382" s="25"/>
      <c r="BQ382" s="25"/>
      <c r="BR382" s="25"/>
      <c r="BS382" s="25"/>
      <c r="BT382" s="25"/>
      <c r="BU382" s="25"/>
      <c r="BV382" s="25"/>
      <c r="BW382" s="25"/>
      <c r="BX382" s="25"/>
      <c r="BY382" s="25"/>
      <c r="BZ382" s="57"/>
      <c r="CA382" s="57"/>
      <c r="CB382" s="57"/>
      <c r="CC382" s="57"/>
      <c r="CD382" s="57"/>
      <c r="CE382" s="57"/>
      <c r="CF382" s="57"/>
      <c r="CG382" s="57"/>
      <c r="CH382" s="57"/>
      <c r="CI382" s="57"/>
      <c r="CJ382" s="57"/>
      <c r="CK382" s="57"/>
      <c r="CL382" s="57"/>
      <c r="CM382" s="57"/>
      <c r="CN382" s="57"/>
      <c r="CO382" s="57"/>
      <c r="CP382" s="57"/>
      <c r="CQ382" s="57"/>
    </row>
    <row r="383" spans="1:95" s="121" customFormat="1">
      <c r="A383" s="26"/>
      <c r="B383" s="54"/>
      <c r="C383" s="53"/>
      <c r="D383" s="27"/>
      <c r="E383" s="28"/>
      <c r="F383" s="29"/>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30">
        <f t="shared" si="13"/>
        <v>0</v>
      </c>
      <c r="AV383" s="24"/>
      <c r="AW383" s="44" t="str">
        <f>IFERROR(VLOOKUP(AV383,'Domenii-CNATDCU'!$A$2:$C$87,3,FALSE),"")</f>
        <v/>
      </c>
      <c r="AX383" s="56"/>
      <c r="AY383" s="58"/>
      <c r="AZ383" s="46"/>
      <c r="BA383" s="25"/>
      <c r="BB383" s="25"/>
      <c r="BC383" s="25"/>
      <c r="BD383" s="25"/>
      <c r="BE383" s="25"/>
      <c r="BF383" s="25"/>
      <c r="BG383" s="25"/>
      <c r="BH383" s="25"/>
      <c r="BI383" s="25"/>
      <c r="BJ383" s="25"/>
      <c r="BK383" s="25"/>
      <c r="BL383" s="25"/>
      <c r="BM383" s="25"/>
      <c r="BN383" s="25"/>
      <c r="BO383" s="25"/>
      <c r="BP383" s="25"/>
      <c r="BQ383" s="25"/>
      <c r="BR383" s="25"/>
      <c r="BS383" s="25"/>
      <c r="BT383" s="25"/>
      <c r="BU383" s="25"/>
      <c r="BV383" s="25"/>
      <c r="BW383" s="25"/>
      <c r="BX383" s="25"/>
      <c r="BY383" s="25"/>
      <c r="BZ383" s="57"/>
      <c r="CA383" s="57"/>
      <c r="CB383" s="57"/>
      <c r="CC383" s="57"/>
      <c r="CD383" s="57"/>
      <c r="CE383" s="57"/>
      <c r="CF383" s="57"/>
      <c r="CG383" s="57"/>
      <c r="CH383" s="57"/>
      <c r="CI383" s="57"/>
      <c r="CJ383" s="57"/>
      <c r="CK383" s="57"/>
      <c r="CL383" s="57"/>
      <c r="CM383" s="57"/>
      <c r="CN383" s="57"/>
      <c r="CO383" s="57"/>
      <c r="CP383" s="57"/>
      <c r="CQ383" s="57"/>
    </row>
    <row r="384" spans="1:95" s="121" customFormat="1">
      <c r="A384" s="26"/>
      <c r="B384" s="54"/>
      <c r="C384" s="53"/>
      <c r="D384" s="27"/>
      <c r="E384" s="28"/>
      <c r="F384" s="29"/>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30">
        <f t="shared" si="13"/>
        <v>0</v>
      </c>
      <c r="AV384" s="24"/>
      <c r="AW384" s="44" t="str">
        <f>IFERROR(VLOOKUP(AV384,'Domenii-CNATDCU'!$A$2:$C$87,3,FALSE),"")</f>
        <v/>
      </c>
      <c r="AX384" s="56"/>
      <c r="AY384" s="58"/>
      <c r="AZ384" s="46"/>
      <c r="BA384" s="25"/>
      <c r="BB384" s="25"/>
      <c r="BC384" s="25"/>
      <c r="BD384" s="25"/>
      <c r="BE384" s="25"/>
      <c r="BF384" s="25"/>
      <c r="BG384" s="25"/>
      <c r="BH384" s="25"/>
      <c r="BI384" s="25"/>
      <c r="BJ384" s="25"/>
      <c r="BK384" s="25"/>
      <c r="BL384" s="25"/>
      <c r="BM384" s="25"/>
      <c r="BN384" s="25"/>
      <c r="BO384" s="25"/>
      <c r="BP384" s="25"/>
      <c r="BQ384" s="25"/>
      <c r="BR384" s="25"/>
      <c r="BS384" s="25"/>
      <c r="BT384" s="25"/>
      <c r="BU384" s="25"/>
      <c r="BV384" s="25"/>
      <c r="BW384" s="25"/>
      <c r="BX384" s="25"/>
      <c r="BY384" s="25"/>
      <c r="BZ384" s="57"/>
      <c r="CA384" s="57"/>
      <c r="CB384" s="57"/>
      <c r="CC384" s="57"/>
      <c r="CD384" s="57"/>
      <c r="CE384" s="57"/>
      <c r="CF384" s="57"/>
      <c r="CG384" s="57"/>
      <c r="CH384" s="57"/>
      <c r="CI384" s="57"/>
      <c r="CJ384" s="57"/>
      <c r="CK384" s="57"/>
      <c r="CL384" s="57"/>
      <c r="CM384" s="57"/>
      <c r="CN384" s="57"/>
      <c r="CO384" s="57"/>
      <c r="CP384" s="57"/>
      <c r="CQ384" s="57"/>
    </row>
    <row r="385" spans="1:95" s="121" customFormat="1">
      <c r="A385" s="26"/>
      <c r="B385" s="54"/>
      <c r="C385" s="53"/>
      <c r="D385" s="27"/>
      <c r="E385" s="28"/>
      <c r="F385" s="29"/>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30">
        <f t="shared" si="13"/>
        <v>0</v>
      </c>
      <c r="AV385" s="24"/>
      <c r="AW385" s="44" t="str">
        <f>IFERROR(VLOOKUP(AV385,'Domenii-CNATDCU'!$A$2:$C$87,3,FALSE),"")</f>
        <v/>
      </c>
      <c r="AX385" s="56"/>
      <c r="AY385" s="58"/>
      <c r="AZ385" s="46"/>
      <c r="BA385" s="25"/>
      <c r="BB385" s="25"/>
      <c r="BC385" s="25"/>
      <c r="BD385" s="25"/>
      <c r="BE385" s="25"/>
      <c r="BF385" s="25"/>
      <c r="BG385" s="25"/>
      <c r="BH385" s="25"/>
      <c r="BI385" s="25"/>
      <c r="BJ385" s="25"/>
      <c r="BK385" s="25"/>
      <c r="BL385" s="25"/>
      <c r="BM385" s="25"/>
      <c r="BN385" s="25"/>
      <c r="BO385" s="25"/>
      <c r="BP385" s="25"/>
      <c r="BQ385" s="25"/>
      <c r="BR385" s="25"/>
      <c r="BS385" s="25"/>
      <c r="BT385" s="25"/>
      <c r="BU385" s="25"/>
      <c r="BV385" s="25"/>
      <c r="BW385" s="25"/>
      <c r="BX385" s="25"/>
      <c r="BY385" s="25"/>
      <c r="BZ385" s="57"/>
      <c r="CA385" s="57"/>
      <c r="CB385" s="57"/>
      <c r="CC385" s="57"/>
      <c r="CD385" s="57"/>
      <c r="CE385" s="57"/>
      <c r="CF385" s="57"/>
      <c r="CG385" s="57"/>
      <c r="CH385" s="57"/>
      <c r="CI385" s="57"/>
      <c r="CJ385" s="57"/>
      <c r="CK385" s="57"/>
      <c r="CL385" s="57"/>
      <c r="CM385" s="57"/>
      <c r="CN385" s="57"/>
      <c r="CO385" s="57"/>
      <c r="CP385" s="57"/>
      <c r="CQ385" s="57"/>
    </row>
    <row r="386" spans="1:95" s="121" customFormat="1">
      <c r="A386" s="26"/>
      <c r="B386" s="54"/>
      <c r="C386" s="53"/>
      <c r="D386" s="27"/>
      <c r="E386" s="28"/>
      <c r="F386" s="29"/>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30">
        <f t="shared" si="13"/>
        <v>0</v>
      </c>
      <c r="AV386" s="24"/>
      <c r="AW386" s="44" t="str">
        <f>IFERROR(VLOOKUP(AV386,'Domenii-CNATDCU'!$A$2:$C$87,3,FALSE),"")</f>
        <v/>
      </c>
      <c r="AX386" s="56"/>
      <c r="AY386" s="58"/>
      <c r="AZ386" s="46"/>
      <c r="BA386" s="25"/>
      <c r="BB386" s="25"/>
      <c r="BC386" s="25"/>
      <c r="BD386" s="25"/>
      <c r="BE386" s="25"/>
      <c r="BF386" s="25"/>
      <c r="BG386" s="25"/>
      <c r="BH386" s="25"/>
      <c r="BI386" s="25"/>
      <c r="BJ386" s="25"/>
      <c r="BK386" s="25"/>
      <c r="BL386" s="25"/>
      <c r="BM386" s="25"/>
      <c r="BN386" s="25"/>
      <c r="BO386" s="25"/>
      <c r="BP386" s="25"/>
      <c r="BQ386" s="25"/>
      <c r="BR386" s="25"/>
      <c r="BS386" s="25"/>
      <c r="BT386" s="25"/>
      <c r="BU386" s="25"/>
      <c r="BV386" s="25"/>
      <c r="BW386" s="25"/>
      <c r="BX386" s="25"/>
      <c r="BY386" s="25"/>
      <c r="BZ386" s="57"/>
      <c r="CA386" s="57"/>
      <c r="CB386" s="57"/>
      <c r="CC386" s="57"/>
      <c r="CD386" s="57"/>
      <c r="CE386" s="57"/>
      <c r="CF386" s="57"/>
      <c r="CG386" s="57"/>
      <c r="CH386" s="57"/>
      <c r="CI386" s="57"/>
      <c r="CJ386" s="57"/>
      <c r="CK386" s="57"/>
      <c r="CL386" s="57"/>
      <c r="CM386" s="57"/>
      <c r="CN386" s="57"/>
      <c r="CO386" s="57"/>
      <c r="CP386" s="57"/>
      <c r="CQ386" s="57"/>
    </row>
    <row r="387" spans="1:95" s="121" customFormat="1">
      <c r="A387" s="26"/>
      <c r="B387" s="54"/>
      <c r="C387" s="53"/>
      <c r="D387" s="27"/>
      <c r="E387" s="28"/>
      <c r="F387" s="29"/>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30">
        <f t="shared" si="13"/>
        <v>0</v>
      </c>
      <c r="AV387" s="24"/>
      <c r="AW387" s="44" t="str">
        <f>IFERROR(VLOOKUP(AV387,'Domenii-CNATDCU'!$A$2:$C$87,3,FALSE),"")</f>
        <v/>
      </c>
      <c r="AX387" s="56"/>
      <c r="AY387" s="58"/>
      <c r="AZ387" s="46"/>
      <c r="BA387" s="25"/>
      <c r="BB387" s="25"/>
      <c r="BC387" s="25"/>
      <c r="BD387" s="25"/>
      <c r="BE387" s="25"/>
      <c r="BF387" s="25"/>
      <c r="BG387" s="25"/>
      <c r="BH387" s="25"/>
      <c r="BI387" s="25"/>
      <c r="BJ387" s="25"/>
      <c r="BK387" s="25"/>
      <c r="BL387" s="25"/>
      <c r="BM387" s="25"/>
      <c r="BN387" s="25"/>
      <c r="BO387" s="25"/>
      <c r="BP387" s="25"/>
      <c r="BQ387" s="25"/>
      <c r="BR387" s="25"/>
      <c r="BS387" s="25"/>
      <c r="BT387" s="25"/>
      <c r="BU387" s="25"/>
      <c r="BV387" s="25"/>
      <c r="BW387" s="25"/>
      <c r="BX387" s="25"/>
      <c r="BY387" s="25"/>
      <c r="BZ387" s="57"/>
      <c r="CA387" s="57"/>
      <c r="CB387" s="57"/>
      <c r="CC387" s="57"/>
      <c r="CD387" s="57"/>
      <c r="CE387" s="57"/>
      <c r="CF387" s="57"/>
      <c r="CG387" s="57"/>
      <c r="CH387" s="57"/>
      <c r="CI387" s="57"/>
      <c r="CJ387" s="57"/>
      <c r="CK387" s="57"/>
      <c r="CL387" s="57"/>
      <c r="CM387" s="57"/>
      <c r="CN387" s="57"/>
      <c r="CO387" s="57"/>
      <c r="CP387" s="57"/>
      <c r="CQ387" s="57"/>
    </row>
    <row r="388" spans="1:95" s="121" customFormat="1">
      <c r="A388" s="26"/>
      <c r="B388" s="54"/>
      <c r="C388" s="53"/>
      <c r="D388" s="27"/>
      <c r="E388" s="28"/>
      <c r="F388" s="29"/>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30">
        <f t="shared" si="13"/>
        <v>0</v>
      </c>
      <c r="AV388" s="24"/>
      <c r="AW388" s="44" t="str">
        <f>IFERROR(VLOOKUP(AV388,'Domenii-CNATDCU'!$A$2:$C$87,3,FALSE),"")</f>
        <v/>
      </c>
      <c r="AX388" s="56"/>
      <c r="AY388" s="58"/>
      <c r="AZ388" s="46"/>
      <c r="BA388" s="25"/>
      <c r="BB388" s="25"/>
      <c r="BC388" s="25"/>
      <c r="BD388" s="25"/>
      <c r="BE388" s="25"/>
      <c r="BF388" s="25"/>
      <c r="BG388" s="25"/>
      <c r="BH388" s="25"/>
      <c r="BI388" s="25"/>
      <c r="BJ388" s="25"/>
      <c r="BK388" s="25"/>
      <c r="BL388" s="25"/>
      <c r="BM388" s="25"/>
      <c r="BN388" s="25"/>
      <c r="BO388" s="25"/>
      <c r="BP388" s="25"/>
      <c r="BQ388" s="25"/>
      <c r="BR388" s="25"/>
      <c r="BS388" s="25"/>
      <c r="BT388" s="25"/>
      <c r="BU388" s="25"/>
      <c r="BV388" s="25"/>
      <c r="BW388" s="25"/>
      <c r="BX388" s="25"/>
      <c r="BY388" s="25"/>
      <c r="BZ388" s="57"/>
      <c r="CA388" s="57"/>
      <c r="CB388" s="57"/>
      <c r="CC388" s="57"/>
      <c r="CD388" s="57"/>
      <c r="CE388" s="57"/>
      <c r="CF388" s="57"/>
      <c r="CG388" s="57"/>
      <c r="CH388" s="57"/>
      <c r="CI388" s="57"/>
      <c r="CJ388" s="57"/>
      <c r="CK388" s="57"/>
      <c r="CL388" s="57"/>
      <c r="CM388" s="57"/>
      <c r="CN388" s="57"/>
      <c r="CO388" s="57"/>
      <c r="CP388" s="57"/>
      <c r="CQ388" s="57"/>
    </row>
    <row r="389" spans="1:95" s="121" customFormat="1">
      <c r="A389" s="26"/>
      <c r="B389" s="54"/>
      <c r="C389" s="53"/>
      <c r="D389" s="27"/>
      <c r="E389" s="28"/>
      <c r="F389" s="29"/>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30">
        <f t="shared" si="13"/>
        <v>0</v>
      </c>
      <c r="AV389" s="24"/>
      <c r="AW389" s="44" t="str">
        <f>IFERROR(VLOOKUP(AV389,'Domenii-CNATDCU'!$A$2:$C$87,3,FALSE),"")</f>
        <v/>
      </c>
      <c r="AX389" s="56"/>
      <c r="AY389" s="58"/>
      <c r="AZ389" s="46"/>
      <c r="BA389" s="25"/>
      <c r="BB389" s="25"/>
      <c r="BC389" s="25"/>
      <c r="BD389" s="25"/>
      <c r="BE389" s="25"/>
      <c r="BF389" s="25"/>
      <c r="BG389" s="25"/>
      <c r="BH389" s="25"/>
      <c r="BI389" s="25"/>
      <c r="BJ389" s="25"/>
      <c r="BK389" s="25"/>
      <c r="BL389" s="25"/>
      <c r="BM389" s="25"/>
      <c r="BN389" s="25"/>
      <c r="BO389" s="25"/>
      <c r="BP389" s="25"/>
      <c r="BQ389" s="25"/>
      <c r="BR389" s="25"/>
      <c r="BS389" s="25"/>
      <c r="BT389" s="25"/>
      <c r="BU389" s="25"/>
      <c r="BV389" s="25"/>
      <c r="BW389" s="25"/>
      <c r="BX389" s="25"/>
      <c r="BY389" s="25"/>
      <c r="BZ389" s="57"/>
      <c r="CA389" s="57"/>
      <c r="CB389" s="57"/>
      <c r="CC389" s="57"/>
      <c r="CD389" s="57"/>
      <c r="CE389" s="57"/>
      <c r="CF389" s="57"/>
      <c r="CG389" s="57"/>
      <c r="CH389" s="57"/>
      <c r="CI389" s="57"/>
      <c r="CJ389" s="57"/>
      <c r="CK389" s="57"/>
      <c r="CL389" s="57"/>
      <c r="CM389" s="57"/>
      <c r="CN389" s="57"/>
      <c r="CO389" s="57"/>
      <c r="CP389" s="57"/>
      <c r="CQ389" s="57"/>
    </row>
    <row r="390" spans="1:95" s="121" customFormat="1">
      <c r="A390" s="26"/>
      <c r="B390" s="54"/>
      <c r="C390" s="53"/>
      <c r="D390" s="27"/>
      <c r="E390" s="28"/>
      <c r="F390" s="29"/>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30">
        <f t="shared" si="13"/>
        <v>0</v>
      </c>
      <c r="AV390" s="24"/>
      <c r="AW390" s="44" t="str">
        <f>IFERROR(VLOOKUP(AV390,'Domenii-CNATDCU'!$A$2:$C$87,3,FALSE),"")</f>
        <v/>
      </c>
      <c r="AX390" s="56"/>
      <c r="AY390" s="58"/>
      <c r="AZ390" s="46"/>
      <c r="BA390" s="25"/>
      <c r="BB390" s="25"/>
      <c r="BC390" s="25"/>
      <c r="BD390" s="25"/>
      <c r="BE390" s="25"/>
      <c r="BF390" s="25"/>
      <c r="BG390" s="25"/>
      <c r="BH390" s="25"/>
      <c r="BI390" s="25"/>
      <c r="BJ390" s="25"/>
      <c r="BK390" s="25"/>
      <c r="BL390" s="25"/>
      <c r="BM390" s="25"/>
      <c r="BN390" s="25"/>
      <c r="BO390" s="25"/>
      <c r="BP390" s="25"/>
      <c r="BQ390" s="25"/>
      <c r="BR390" s="25"/>
      <c r="BS390" s="25"/>
      <c r="BT390" s="25"/>
      <c r="BU390" s="25"/>
      <c r="BV390" s="25"/>
      <c r="BW390" s="25"/>
      <c r="BX390" s="25"/>
      <c r="BY390" s="25"/>
      <c r="BZ390" s="57"/>
      <c r="CA390" s="57"/>
      <c r="CB390" s="57"/>
      <c r="CC390" s="57"/>
      <c r="CD390" s="57"/>
      <c r="CE390" s="57"/>
      <c r="CF390" s="57"/>
      <c r="CG390" s="57"/>
      <c r="CH390" s="57"/>
      <c r="CI390" s="57"/>
      <c r="CJ390" s="57"/>
      <c r="CK390" s="57"/>
      <c r="CL390" s="57"/>
      <c r="CM390" s="57"/>
      <c r="CN390" s="57"/>
      <c r="CO390" s="57"/>
      <c r="CP390" s="57"/>
      <c r="CQ390" s="57"/>
    </row>
    <row r="391" spans="1:95" s="121" customFormat="1">
      <c r="A391" s="26"/>
      <c r="B391" s="54"/>
      <c r="C391" s="53"/>
      <c r="D391" s="27"/>
      <c r="E391" s="28"/>
      <c r="F391" s="29"/>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30">
        <f t="shared" si="13"/>
        <v>0</v>
      </c>
      <c r="AV391" s="24"/>
      <c r="AW391" s="44" t="str">
        <f>IFERROR(VLOOKUP(AV391,'Domenii-CNATDCU'!$A$2:$C$87,3,FALSE),"")</f>
        <v/>
      </c>
      <c r="AX391" s="56"/>
      <c r="AY391" s="58"/>
      <c r="AZ391" s="46"/>
      <c r="BA391" s="25"/>
      <c r="BB391" s="25"/>
      <c r="BC391" s="25"/>
      <c r="BD391" s="25"/>
      <c r="BE391" s="25"/>
      <c r="BF391" s="25"/>
      <c r="BG391" s="25"/>
      <c r="BH391" s="25"/>
      <c r="BI391" s="25"/>
      <c r="BJ391" s="25"/>
      <c r="BK391" s="25"/>
      <c r="BL391" s="25"/>
      <c r="BM391" s="25"/>
      <c r="BN391" s="25"/>
      <c r="BO391" s="25"/>
      <c r="BP391" s="25"/>
      <c r="BQ391" s="25"/>
      <c r="BR391" s="25"/>
      <c r="BS391" s="25"/>
      <c r="BT391" s="25"/>
      <c r="BU391" s="25"/>
      <c r="BV391" s="25"/>
      <c r="BW391" s="25"/>
      <c r="BX391" s="25"/>
      <c r="BY391" s="25"/>
      <c r="BZ391" s="57"/>
      <c r="CA391" s="57"/>
      <c r="CB391" s="57"/>
      <c r="CC391" s="57"/>
      <c r="CD391" s="57"/>
      <c r="CE391" s="57"/>
      <c r="CF391" s="57"/>
      <c r="CG391" s="57"/>
      <c r="CH391" s="57"/>
      <c r="CI391" s="57"/>
      <c r="CJ391" s="57"/>
      <c r="CK391" s="57"/>
      <c r="CL391" s="57"/>
      <c r="CM391" s="57"/>
      <c r="CN391" s="57"/>
      <c r="CO391" s="57"/>
      <c r="CP391" s="57"/>
      <c r="CQ391" s="57"/>
    </row>
    <row r="392" spans="1:95" s="121" customFormat="1">
      <c r="A392" s="26"/>
      <c r="B392" s="54"/>
      <c r="C392" s="53"/>
      <c r="D392" s="27"/>
      <c r="E392" s="28"/>
      <c r="F392" s="29"/>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30">
        <f t="shared" si="13"/>
        <v>0</v>
      </c>
      <c r="AV392" s="24"/>
      <c r="AW392" s="44" t="str">
        <f>IFERROR(VLOOKUP(AV392,'Domenii-CNATDCU'!$A$2:$C$87,3,FALSE),"")</f>
        <v/>
      </c>
      <c r="AX392" s="56"/>
      <c r="AY392" s="58"/>
      <c r="AZ392" s="46"/>
      <c r="BA392" s="25"/>
      <c r="BB392" s="25"/>
      <c r="BC392" s="25"/>
      <c r="BD392" s="25"/>
      <c r="BE392" s="25"/>
      <c r="BF392" s="25"/>
      <c r="BG392" s="25"/>
      <c r="BH392" s="25"/>
      <c r="BI392" s="25"/>
      <c r="BJ392" s="25"/>
      <c r="BK392" s="25"/>
      <c r="BL392" s="25"/>
      <c r="BM392" s="25"/>
      <c r="BN392" s="25"/>
      <c r="BO392" s="25"/>
      <c r="BP392" s="25"/>
      <c r="BQ392" s="25"/>
      <c r="BR392" s="25"/>
      <c r="BS392" s="25"/>
      <c r="BT392" s="25"/>
      <c r="BU392" s="25"/>
      <c r="BV392" s="25"/>
      <c r="BW392" s="25"/>
      <c r="BX392" s="25"/>
      <c r="BY392" s="25"/>
      <c r="BZ392" s="57"/>
      <c r="CA392" s="57"/>
      <c r="CB392" s="57"/>
      <c r="CC392" s="57"/>
      <c r="CD392" s="57"/>
      <c r="CE392" s="57"/>
      <c r="CF392" s="57"/>
      <c r="CG392" s="57"/>
      <c r="CH392" s="57"/>
      <c r="CI392" s="57"/>
      <c r="CJ392" s="57"/>
      <c r="CK392" s="57"/>
      <c r="CL392" s="57"/>
      <c r="CM392" s="57"/>
      <c r="CN392" s="57"/>
      <c r="CO392" s="57"/>
      <c r="CP392" s="57"/>
      <c r="CQ392" s="57"/>
    </row>
    <row r="393" spans="1:95" s="121" customFormat="1">
      <c r="A393" s="26"/>
      <c r="B393" s="54"/>
      <c r="C393" s="53"/>
      <c r="D393" s="27"/>
      <c r="E393" s="28"/>
      <c r="F393" s="29"/>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30">
        <f t="shared" si="13"/>
        <v>0</v>
      </c>
      <c r="AV393" s="24"/>
      <c r="AW393" s="44" t="str">
        <f>IFERROR(VLOOKUP(AV393,'Domenii-CNATDCU'!$A$2:$C$87,3,FALSE),"")</f>
        <v/>
      </c>
      <c r="AX393" s="56"/>
      <c r="AY393" s="58"/>
      <c r="AZ393" s="46"/>
      <c r="BA393" s="25"/>
      <c r="BB393" s="25"/>
      <c r="BC393" s="25"/>
      <c r="BD393" s="25"/>
      <c r="BE393" s="25"/>
      <c r="BF393" s="25"/>
      <c r="BG393" s="25"/>
      <c r="BH393" s="25"/>
      <c r="BI393" s="25"/>
      <c r="BJ393" s="25"/>
      <c r="BK393" s="25"/>
      <c r="BL393" s="25"/>
      <c r="BM393" s="25"/>
      <c r="BN393" s="25"/>
      <c r="BO393" s="25"/>
      <c r="BP393" s="25"/>
      <c r="BQ393" s="25"/>
      <c r="BR393" s="25"/>
      <c r="BS393" s="25"/>
      <c r="BT393" s="25"/>
      <c r="BU393" s="25"/>
      <c r="BV393" s="25"/>
      <c r="BW393" s="25"/>
      <c r="BX393" s="25"/>
      <c r="BY393" s="25"/>
      <c r="BZ393" s="57"/>
      <c r="CA393" s="57"/>
      <c r="CB393" s="57"/>
      <c r="CC393" s="57"/>
      <c r="CD393" s="57"/>
      <c r="CE393" s="57"/>
      <c r="CF393" s="57"/>
      <c r="CG393" s="57"/>
      <c r="CH393" s="57"/>
      <c r="CI393" s="57"/>
      <c r="CJ393" s="57"/>
      <c r="CK393" s="57"/>
      <c r="CL393" s="57"/>
      <c r="CM393" s="57"/>
      <c r="CN393" s="57"/>
      <c r="CO393" s="57"/>
      <c r="CP393" s="57"/>
      <c r="CQ393" s="57"/>
    </row>
    <row r="394" spans="1:95" s="121" customFormat="1">
      <c r="A394" s="26"/>
      <c r="B394" s="54"/>
      <c r="C394" s="53"/>
      <c r="D394" s="27"/>
      <c r="E394" s="28"/>
      <c r="F394" s="29"/>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30">
        <f t="shared" si="13"/>
        <v>0</v>
      </c>
      <c r="AV394" s="24"/>
      <c r="AW394" s="44" t="str">
        <f>IFERROR(VLOOKUP(AV394,'Domenii-CNATDCU'!$A$2:$C$87,3,FALSE),"")</f>
        <v/>
      </c>
      <c r="AX394" s="56"/>
      <c r="AY394" s="58"/>
      <c r="AZ394" s="46"/>
      <c r="BA394" s="25"/>
      <c r="BB394" s="25"/>
      <c r="BC394" s="25"/>
      <c r="BD394" s="25"/>
      <c r="BE394" s="25"/>
      <c r="BF394" s="25"/>
      <c r="BG394" s="25"/>
      <c r="BH394" s="25"/>
      <c r="BI394" s="25"/>
      <c r="BJ394" s="25"/>
      <c r="BK394" s="25"/>
      <c r="BL394" s="25"/>
      <c r="BM394" s="25"/>
      <c r="BN394" s="25"/>
      <c r="BO394" s="25"/>
      <c r="BP394" s="25"/>
      <c r="BQ394" s="25"/>
      <c r="BR394" s="25"/>
      <c r="BS394" s="25"/>
      <c r="BT394" s="25"/>
      <c r="BU394" s="25"/>
      <c r="BV394" s="25"/>
      <c r="BW394" s="25"/>
      <c r="BX394" s="25"/>
      <c r="BY394" s="25"/>
      <c r="BZ394" s="57"/>
      <c r="CA394" s="57"/>
      <c r="CB394" s="57"/>
      <c r="CC394" s="57"/>
      <c r="CD394" s="57"/>
      <c r="CE394" s="57"/>
      <c r="CF394" s="57"/>
      <c r="CG394" s="57"/>
      <c r="CH394" s="57"/>
      <c r="CI394" s="57"/>
      <c r="CJ394" s="57"/>
      <c r="CK394" s="57"/>
      <c r="CL394" s="57"/>
      <c r="CM394" s="57"/>
      <c r="CN394" s="57"/>
      <c r="CO394" s="57"/>
      <c r="CP394" s="57"/>
      <c r="CQ394" s="57"/>
    </row>
    <row r="395" spans="1:95" s="121" customFormat="1">
      <c r="A395" s="26"/>
      <c r="B395" s="54"/>
      <c r="C395" s="53"/>
      <c r="D395" s="27"/>
      <c r="E395" s="28"/>
      <c r="F395" s="29"/>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30">
        <f t="shared" si="13"/>
        <v>0</v>
      </c>
      <c r="AV395" s="24"/>
      <c r="AW395" s="44" t="str">
        <f>IFERROR(VLOOKUP(AV395,'Domenii-CNATDCU'!$A$2:$C$87,3,FALSE),"")</f>
        <v/>
      </c>
      <c r="AX395" s="56"/>
      <c r="AY395" s="58"/>
      <c r="AZ395" s="46"/>
      <c r="BA395" s="25"/>
      <c r="BB395" s="25"/>
      <c r="BC395" s="25"/>
      <c r="BD395" s="25"/>
      <c r="BE395" s="25"/>
      <c r="BF395" s="25"/>
      <c r="BG395" s="25"/>
      <c r="BH395" s="25"/>
      <c r="BI395" s="25"/>
      <c r="BJ395" s="25"/>
      <c r="BK395" s="25"/>
      <c r="BL395" s="25"/>
      <c r="BM395" s="25"/>
      <c r="BN395" s="25"/>
      <c r="BO395" s="25"/>
      <c r="BP395" s="25"/>
      <c r="BQ395" s="25"/>
      <c r="BR395" s="25"/>
      <c r="BS395" s="25"/>
      <c r="BT395" s="25"/>
      <c r="BU395" s="25"/>
      <c r="BV395" s="25"/>
      <c r="BW395" s="25"/>
      <c r="BX395" s="25"/>
      <c r="BY395" s="25"/>
      <c r="BZ395" s="57"/>
      <c r="CA395" s="57"/>
      <c r="CB395" s="57"/>
      <c r="CC395" s="57"/>
      <c r="CD395" s="57"/>
      <c r="CE395" s="57"/>
      <c r="CF395" s="57"/>
      <c r="CG395" s="57"/>
      <c r="CH395" s="57"/>
      <c r="CI395" s="57"/>
      <c r="CJ395" s="57"/>
      <c r="CK395" s="57"/>
      <c r="CL395" s="57"/>
      <c r="CM395" s="57"/>
      <c r="CN395" s="57"/>
      <c r="CO395" s="57"/>
      <c r="CP395" s="57"/>
      <c r="CQ395" s="57"/>
    </row>
    <row r="396" spans="1:95" s="121" customFormat="1">
      <c r="A396" s="26"/>
      <c r="B396" s="54"/>
      <c r="C396" s="53"/>
      <c r="D396" s="27"/>
      <c r="E396" s="28"/>
      <c r="F396" s="29"/>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30">
        <f t="shared" si="13"/>
        <v>0</v>
      </c>
      <c r="AV396" s="24"/>
      <c r="AW396" s="44" t="str">
        <f>IFERROR(VLOOKUP(AV396,'Domenii-CNATDCU'!$A$2:$C$87,3,FALSE),"")</f>
        <v/>
      </c>
      <c r="AX396" s="56"/>
      <c r="AY396" s="58"/>
      <c r="AZ396" s="46"/>
      <c r="BA396" s="25"/>
      <c r="BB396" s="25"/>
      <c r="BC396" s="25"/>
      <c r="BD396" s="25"/>
      <c r="BE396" s="25"/>
      <c r="BF396" s="25"/>
      <c r="BG396" s="25"/>
      <c r="BH396" s="25"/>
      <c r="BI396" s="25"/>
      <c r="BJ396" s="25"/>
      <c r="BK396" s="25"/>
      <c r="BL396" s="25"/>
      <c r="BM396" s="25"/>
      <c r="BN396" s="25"/>
      <c r="BO396" s="25"/>
      <c r="BP396" s="25"/>
      <c r="BQ396" s="25"/>
      <c r="BR396" s="25"/>
      <c r="BS396" s="25"/>
      <c r="BT396" s="25"/>
      <c r="BU396" s="25"/>
      <c r="BV396" s="25"/>
      <c r="BW396" s="25"/>
      <c r="BX396" s="25"/>
      <c r="BY396" s="25"/>
      <c r="BZ396" s="57"/>
      <c r="CA396" s="57"/>
      <c r="CB396" s="57"/>
      <c r="CC396" s="57"/>
      <c r="CD396" s="57"/>
      <c r="CE396" s="57"/>
      <c r="CF396" s="57"/>
      <c r="CG396" s="57"/>
      <c r="CH396" s="57"/>
      <c r="CI396" s="57"/>
      <c r="CJ396" s="57"/>
      <c r="CK396" s="57"/>
      <c r="CL396" s="57"/>
      <c r="CM396" s="57"/>
      <c r="CN396" s="57"/>
      <c r="CO396" s="57"/>
      <c r="CP396" s="57"/>
      <c r="CQ396" s="57"/>
    </row>
    <row r="397" spans="1:95" s="121" customFormat="1">
      <c r="A397" s="26"/>
      <c r="B397" s="54"/>
      <c r="C397" s="53"/>
      <c r="D397" s="27"/>
      <c r="E397" s="28"/>
      <c r="F397" s="29"/>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30">
        <f t="shared" si="13"/>
        <v>0</v>
      </c>
      <c r="AV397" s="24"/>
      <c r="AW397" s="44" t="str">
        <f>IFERROR(VLOOKUP(AV397,'Domenii-CNATDCU'!$A$2:$C$87,3,FALSE),"")</f>
        <v/>
      </c>
      <c r="AX397" s="56"/>
      <c r="AY397" s="58"/>
      <c r="AZ397" s="46"/>
      <c r="BA397" s="25"/>
      <c r="BB397" s="25"/>
      <c r="BC397" s="25"/>
      <c r="BD397" s="25"/>
      <c r="BE397" s="25"/>
      <c r="BF397" s="25"/>
      <c r="BG397" s="25"/>
      <c r="BH397" s="25"/>
      <c r="BI397" s="25"/>
      <c r="BJ397" s="25"/>
      <c r="BK397" s="25"/>
      <c r="BL397" s="25"/>
      <c r="BM397" s="25"/>
      <c r="BN397" s="25"/>
      <c r="BO397" s="25"/>
      <c r="BP397" s="25"/>
      <c r="BQ397" s="25"/>
      <c r="BR397" s="25"/>
      <c r="BS397" s="25"/>
      <c r="BT397" s="25"/>
      <c r="BU397" s="25"/>
      <c r="BV397" s="25"/>
      <c r="BW397" s="25"/>
      <c r="BX397" s="25"/>
      <c r="BY397" s="25"/>
      <c r="BZ397" s="57"/>
      <c r="CA397" s="57"/>
      <c r="CB397" s="57"/>
      <c r="CC397" s="57"/>
      <c r="CD397" s="57"/>
      <c r="CE397" s="57"/>
      <c r="CF397" s="57"/>
      <c r="CG397" s="57"/>
      <c r="CH397" s="57"/>
      <c r="CI397" s="57"/>
      <c r="CJ397" s="57"/>
      <c r="CK397" s="57"/>
      <c r="CL397" s="57"/>
      <c r="CM397" s="57"/>
      <c r="CN397" s="57"/>
      <c r="CO397" s="57"/>
      <c r="CP397" s="57"/>
      <c r="CQ397" s="57"/>
    </row>
    <row r="398" spans="1:95" s="121" customFormat="1">
      <c r="A398" s="26"/>
      <c r="B398" s="54"/>
      <c r="C398" s="53"/>
      <c r="D398" s="27"/>
      <c r="E398" s="28"/>
      <c r="F398" s="29"/>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30">
        <f t="shared" si="13"/>
        <v>0</v>
      </c>
      <c r="AV398" s="24"/>
      <c r="AW398" s="44" t="str">
        <f>IFERROR(VLOOKUP(AV398,'Domenii-CNATDCU'!$A$2:$C$87,3,FALSE),"")</f>
        <v/>
      </c>
      <c r="AX398" s="56"/>
      <c r="AY398" s="58"/>
      <c r="AZ398" s="46"/>
      <c r="BA398" s="25"/>
      <c r="BB398" s="25"/>
      <c r="BC398" s="25"/>
      <c r="BD398" s="25"/>
      <c r="BE398" s="25"/>
      <c r="BF398" s="25"/>
      <c r="BG398" s="25"/>
      <c r="BH398" s="25"/>
      <c r="BI398" s="25"/>
      <c r="BJ398" s="25"/>
      <c r="BK398" s="25"/>
      <c r="BL398" s="25"/>
      <c r="BM398" s="25"/>
      <c r="BN398" s="25"/>
      <c r="BO398" s="25"/>
      <c r="BP398" s="25"/>
      <c r="BQ398" s="25"/>
      <c r="BR398" s="25"/>
      <c r="BS398" s="25"/>
      <c r="BT398" s="25"/>
      <c r="BU398" s="25"/>
      <c r="BV398" s="25"/>
      <c r="BW398" s="25"/>
      <c r="BX398" s="25"/>
      <c r="BY398" s="25"/>
      <c r="BZ398" s="57"/>
      <c r="CA398" s="57"/>
      <c r="CB398" s="57"/>
      <c r="CC398" s="57"/>
      <c r="CD398" s="57"/>
      <c r="CE398" s="57"/>
      <c r="CF398" s="57"/>
      <c r="CG398" s="57"/>
      <c r="CH398" s="57"/>
      <c r="CI398" s="57"/>
      <c r="CJ398" s="57"/>
      <c r="CK398" s="57"/>
      <c r="CL398" s="57"/>
      <c r="CM398" s="57"/>
      <c r="CN398" s="57"/>
      <c r="CO398" s="57"/>
      <c r="CP398" s="57"/>
      <c r="CQ398" s="57"/>
    </row>
    <row r="399" spans="1:95" s="121" customFormat="1">
      <c r="A399" s="26"/>
      <c r="B399" s="54"/>
      <c r="C399" s="53"/>
      <c r="D399" s="27"/>
      <c r="E399" s="28"/>
      <c r="F399" s="29"/>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30">
        <f t="shared" si="13"/>
        <v>0</v>
      </c>
      <c r="AV399" s="24"/>
      <c r="AW399" s="44" t="str">
        <f>IFERROR(VLOOKUP(AV399,'Domenii-CNATDCU'!$A$2:$C$87,3,FALSE),"")</f>
        <v/>
      </c>
      <c r="AX399" s="56"/>
      <c r="AY399" s="58"/>
      <c r="AZ399" s="46"/>
      <c r="BA399" s="25"/>
      <c r="BB399" s="25"/>
      <c r="BC399" s="25"/>
      <c r="BD399" s="25"/>
      <c r="BE399" s="25"/>
      <c r="BF399" s="25"/>
      <c r="BG399" s="25"/>
      <c r="BH399" s="25"/>
      <c r="BI399" s="25"/>
      <c r="BJ399" s="25"/>
      <c r="BK399" s="25"/>
      <c r="BL399" s="25"/>
      <c r="BM399" s="25"/>
      <c r="BN399" s="25"/>
      <c r="BO399" s="25"/>
      <c r="BP399" s="25"/>
      <c r="BQ399" s="25"/>
      <c r="BR399" s="25"/>
      <c r="BS399" s="25"/>
      <c r="BT399" s="25"/>
      <c r="BU399" s="25"/>
      <c r="BV399" s="25"/>
      <c r="BW399" s="25"/>
      <c r="BX399" s="25"/>
      <c r="BY399" s="25"/>
      <c r="BZ399" s="57"/>
      <c r="CA399" s="57"/>
      <c r="CB399" s="57"/>
      <c r="CC399" s="57"/>
      <c r="CD399" s="57"/>
      <c r="CE399" s="57"/>
      <c r="CF399" s="57"/>
      <c r="CG399" s="57"/>
      <c r="CH399" s="57"/>
      <c r="CI399" s="57"/>
      <c r="CJ399" s="57"/>
      <c r="CK399" s="57"/>
      <c r="CL399" s="57"/>
      <c r="CM399" s="57"/>
      <c r="CN399" s="57"/>
      <c r="CO399" s="57"/>
      <c r="CP399" s="57"/>
      <c r="CQ399" s="57"/>
    </row>
    <row r="400" spans="1:95" s="121" customFormat="1">
      <c r="A400" s="26"/>
      <c r="B400" s="54"/>
      <c r="C400" s="53"/>
      <c r="D400" s="27"/>
      <c r="E400" s="28"/>
      <c r="F400" s="29"/>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30">
        <f t="shared" si="13"/>
        <v>0</v>
      </c>
      <c r="AV400" s="24"/>
      <c r="AW400" s="44" t="str">
        <f>IFERROR(VLOOKUP(AV400,'Domenii-CNATDCU'!$A$2:$C$87,3,FALSE),"")</f>
        <v/>
      </c>
      <c r="AX400" s="56"/>
      <c r="AY400" s="58"/>
      <c r="AZ400" s="46"/>
      <c r="BA400" s="25"/>
      <c r="BB400" s="25"/>
      <c r="BC400" s="25"/>
      <c r="BD400" s="25"/>
      <c r="BE400" s="25"/>
      <c r="BF400" s="25"/>
      <c r="BG400" s="25"/>
      <c r="BH400" s="25"/>
      <c r="BI400" s="25"/>
      <c r="BJ400" s="25"/>
      <c r="BK400" s="25"/>
      <c r="BL400" s="25"/>
      <c r="BM400" s="25"/>
      <c r="BN400" s="25"/>
      <c r="BO400" s="25"/>
      <c r="BP400" s="25"/>
      <c r="BQ400" s="25"/>
      <c r="BR400" s="25"/>
      <c r="BS400" s="25"/>
      <c r="BT400" s="25"/>
      <c r="BU400" s="25"/>
      <c r="BV400" s="25"/>
      <c r="BW400" s="25"/>
      <c r="BX400" s="25"/>
      <c r="BY400" s="25"/>
      <c r="BZ400" s="57"/>
      <c r="CA400" s="57"/>
      <c r="CB400" s="57"/>
      <c r="CC400" s="57"/>
      <c r="CD400" s="57"/>
      <c r="CE400" s="57"/>
      <c r="CF400" s="57"/>
      <c r="CG400" s="57"/>
      <c r="CH400" s="57"/>
      <c r="CI400" s="57"/>
      <c r="CJ400" s="57"/>
      <c r="CK400" s="57"/>
      <c r="CL400" s="57"/>
      <c r="CM400" s="57"/>
      <c r="CN400" s="57"/>
      <c r="CO400" s="57"/>
      <c r="CP400" s="57"/>
      <c r="CQ400" s="57"/>
    </row>
    <row r="401" spans="1:95" s="121" customFormat="1">
      <c r="A401" s="26"/>
      <c r="B401" s="54"/>
      <c r="C401" s="53"/>
      <c r="D401" s="27"/>
      <c r="E401" s="28"/>
      <c r="F401" s="29"/>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30">
        <f t="shared" si="13"/>
        <v>0</v>
      </c>
      <c r="AV401" s="24"/>
      <c r="AW401" s="44" t="str">
        <f>IFERROR(VLOOKUP(AV401,'Domenii-CNATDCU'!$A$2:$C$87,3,FALSE),"")</f>
        <v/>
      </c>
      <c r="AX401" s="56"/>
      <c r="AY401" s="58"/>
      <c r="AZ401" s="46"/>
      <c r="BA401" s="25"/>
      <c r="BB401" s="25"/>
      <c r="BC401" s="25"/>
      <c r="BD401" s="25"/>
      <c r="BE401" s="25"/>
      <c r="BF401" s="25"/>
      <c r="BG401" s="25"/>
      <c r="BH401" s="25"/>
      <c r="BI401" s="25"/>
      <c r="BJ401" s="25"/>
      <c r="BK401" s="25"/>
      <c r="BL401" s="25"/>
      <c r="BM401" s="25"/>
      <c r="BN401" s="25"/>
      <c r="BO401" s="25"/>
      <c r="BP401" s="25"/>
      <c r="BQ401" s="25"/>
      <c r="BR401" s="25"/>
      <c r="BS401" s="25"/>
      <c r="BT401" s="25"/>
      <c r="BU401" s="25"/>
      <c r="BV401" s="25"/>
      <c r="BW401" s="25"/>
      <c r="BX401" s="25"/>
      <c r="BY401" s="25"/>
      <c r="BZ401" s="57"/>
      <c r="CA401" s="57"/>
      <c r="CB401" s="57"/>
      <c r="CC401" s="57"/>
      <c r="CD401" s="57"/>
      <c r="CE401" s="57"/>
      <c r="CF401" s="57"/>
      <c r="CG401" s="57"/>
      <c r="CH401" s="57"/>
      <c r="CI401" s="57"/>
      <c r="CJ401" s="57"/>
      <c r="CK401" s="57"/>
      <c r="CL401" s="57"/>
      <c r="CM401" s="57"/>
      <c r="CN401" s="57"/>
      <c r="CO401" s="57"/>
      <c r="CP401" s="57"/>
      <c r="CQ401" s="57"/>
    </row>
    <row r="402" spans="1:95" s="121" customFormat="1">
      <c r="A402" s="26"/>
      <c r="B402" s="54"/>
      <c r="C402" s="53"/>
      <c r="D402" s="27"/>
      <c r="E402" s="28"/>
      <c r="F402" s="29"/>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30">
        <f t="shared" si="13"/>
        <v>0</v>
      </c>
      <c r="AV402" s="24"/>
      <c r="AW402" s="44" t="str">
        <f>IFERROR(VLOOKUP(AV402,'Domenii-CNATDCU'!$A$2:$C$87,3,FALSE),"")</f>
        <v/>
      </c>
      <c r="AX402" s="56"/>
      <c r="AY402" s="58"/>
      <c r="AZ402" s="46"/>
      <c r="BA402" s="25"/>
      <c r="BB402" s="25"/>
      <c r="BC402" s="25"/>
      <c r="BD402" s="25"/>
      <c r="BE402" s="25"/>
      <c r="BF402" s="25"/>
      <c r="BG402" s="25"/>
      <c r="BH402" s="25"/>
      <c r="BI402" s="25"/>
      <c r="BJ402" s="25"/>
      <c r="BK402" s="25"/>
      <c r="BL402" s="25"/>
      <c r="BM402" s="25"/>
      <c r="BN402" s="25"/>
      <c r="BO402" s="25"/>
      <c r="BP402" s="25"/>
      <c r="BQ402" s="25"/>
      <c r="BR402" s="25"/>
      <c r="BS402" s="25"/>
      <c r="BT402" s="25"/>
      <c r="BU402" s="25"/>
      <c r="BV402" s="25"/>
      <c r="BW402" s="25"/>
      <c r="BX402" s="25"/>
      <c r="BY402" s="25"/>
      <c r="BZ402" s="57"/>
      <c r="CA402" s="57"/>
      <c r="CB402" s="57"/>
      <c r="CC402" s="57"/>
      <c r="CD402" s="57"/>
      <c r="CE402" s="57"/>
      <c r="CF402" s="57"/>
      <c r="CG402" s="57"/>
      <c r="CH402" s="57"/>
      <c r="CI402" s="57"/>
      <c r="CJ402" s="57"/>
      <c r="CK402" s="57"/>
      <c r="CL402" s="57"/>
      <c r="CM402" s="57"/>
      <c r="CN402" s="57"/>
      <c r="CO402" s="57"/>
      <c r="CP402" s="57"/>
      <c r="CQ402" s="57"/>
    </row>
    <row r="403" spans="1:95" s="121" customFormat="1">
      <c r="A403" s="26"/>
      <c r="B403" s="54"/>
      <c r="C403" s="53"/>
      <c r="D403" s="27"/>
      <c r="E403" s="28"/>
      <c r="F403" s="29"/>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30">
        <f t="shared" si="13"/>
        <v>0</v>
      </c>
      <c r="AV403" s="24"/>
      <c r="AW403" s="44" t="str">
        <f>IFERROR(VLOOKUP(AV403,'Domenii-CNATDCU'!$A$2:$C$87,3,FALSE),"")</f>
        <v/>
      </c>
      <c r="AX403" s="56"/>
      <c r="AY403" s="58"/>
      <c r="AZ403" s="46"/>
      <c r="BA403" s="25"/>
      <c r="BB403" s="25"/>
      <c r="BC403" s="25"/>
      <c r="BD403" s="25"/>
      <c r="BE403" s="25"/>
      <c r="BF403" s="25"/>
      <c r="BG403" s="25"/>
      <c r="BH403" s="25"/>
      <c r="BI403" s="25"/>
      <c r="BJ403" s="25"/>
      <c r="BK403" s="25"/>
      <c r="BL403" s="25"/>
      <c r="BM403" s="25"/>
      <c r="BN403" s="25"/>
      <c r="BO403" s="25"/>
      <c r="BP403" s="25"/>
      <c r="BQ403" s="25"/>
      <c r="BR403" s="25"/>
      <c r="BS403" s="25"/>
      <c r="BT403" s="25"/>
      <c r="BU403" s="25"/>
      <c r="BV403" s="25"/>
      <c r="BW403" s="25"/>
      <c r="BX403" s="25"/>
      <c r="BY403" s="25"/>
      <c r="BZ403" s="57"/>
      <c r="CA403" s="57"/>
      <c r="CB403" s="57"/>
      <c r="CC403" s="57"/>
      <c r="CD403" s="57"/>
      <c r="CE403" s="57"/>
      <c r="CF403" s="57"/>
      <c r="CG403" s="57"/>
      <c r="CH403" s="57"/>
      <c r="CI403" s="57"/>
      <c r="CJ403" s="57"/>
      <c r="CK403" s="57"/>
      <c r="CL403" s="57"/>
      <c r="CM403" s="57"/>
      <c r="CN403" s="57"/>
      <c r="CO403" s="57"/>
      <c r="CP403" s="57"/>
      <c r="CQ403" s="57"/>
    </row>
    <row r="404" spans="1:95" s="121" customFormat="1">
      <c r="A404" s="26"/>
      <c r="B404" s="54"/>
      <c r="C404" s="53"/>
      <c r="D404" s="27"/>
      <c r="E404" s="28"/>
      <c r="F404" s="29"/>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30">
        <f t="shared" si="13"/>
        <v>0</v>
      </c>
      <c r="AV404" s="24"/>
      <c r="AW404" s="44" t="str">
        <f>IFERROR(VLOOKUP(AV404,'Domenii-CNATDCU'!$A$2:$C$87,3,FALSE),"")</f>
        <v/>
      </c>
      <c r="AX404" s="56"/>
      <c r="AY404" s="58"/>
      <c r="AZ404" s="46"/>
      <c r="BA404" s="25"/>
      <c r="BB404" s="25"/>
      <c r="BC404" s="25"/>
      <c r="BD404" s="25"/>
      <c r="BE404" s="25"/>
      <c r="BF404" s="25"/>
      <c r="BG404" s="25"/>
      <c r="BH404" s="25"/>
      <c r="BI404" s="25"/>
      <c r="BJ404" s="25"/>
      <c r="BK404" s="25"/>
      <c r="BL404" s="25"/>
      <c r="BM404" s="25"/>
      <c r="BN404" s="25"/>
      <c r="BO404" s="25"/>
      <c r="BP404" s="25"/>
      <c r="BQ404" s="25"/>
      <c r="BR404" s="25"/>
      <c r="BS404" s="25"/>
      <c r="BT404" s="25"/>
      <c r="BU404" s="25"/>
      <c r="BV404" s="25"/>
      <c r="BW404" s="25"/>
      <c r="BX404" s="25"/>
      <c r="BY404" s="25"/>
      <c r="BZ404" s="57"/>
      <c r="CA404" s="57"/>
      <c r="CB404" s="57"/>
      <c r="CC404" s="57"/>
      <c r="CD404" s="57"/>
      <c r="CE404" s="57"/>
      <c r="CF404" s="57"/>
      <c r="CG404" s="57"/>
      <c r="CH404" s="57"/>
      <c r="CI404" s="57"/>
      <c r="CJ404" s="57"/>
      <c r="CK404" s="57"/>
      <c r="CL404" s="57"/>
      <c r="CM404" s="57"/>
      <c r="CN404" s="57"/>
      <c r="CO404" s="57"/>
      <c r="CP404" s="57"/>
      <c r="CQ404" s="57"/>
    </row>
    <row r="405" spans="1:95" s="121" customFormat="1">
      <c r="A405" s="26"/>
      <c r="B405" s="54"/>
      <c r="C405" s="53"/>
      <c r="D405" s="27"/>
      <c r="E405" s="28"/>
      <c r="F405" s="29"/>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30">
        <f t="shared" si="13"/>
        <v>0</v>
      </c>
      <c r="AV405" s="24"/>
      <c r="AW405" s="44" t="str">
        <f>IFERROR(VLOOKUP(AV405,'Domenii-CNATDCU'!$A$2:$C$87,3,FALSE),"")</f>
        <v/>
      </c>
      <c r="AX405" s="56"/>
      <c r="AY405" s="58"/>
      <c r="AZ405" s="46"/>
      <c r="BA405" s="25"/>
      <c r="BB405" s="25"/>
      <c r="BC405" s="25"/>
      <c r="BD405" s="25"/>
      <c r="BE405" s="25"/>
      <c r="BF405" s="25"/>
      <c r="BG405" s="25"/>
      <c r="BH405" s="25"/>
      <c r="BI405" s="25"/>
      <c r="BJ405" s="25"/>
      <c r="BK405" s="25"/>
      <c r="BL405" s="25"/>
      <c r="BM405" s="25"/>
      <c r="BN405" s="25"/>
      <c r="BO405" s="25"/>
      <c r="BP405" s="25"/>
      <c r="BQ405" s="25"/>
      <c r="BR405" s="25"/>
      <c r="BS405" s="25"/>
      <c r="BT405" s="25"/>
      <c r="BU405" s="25"/>
      <c r="BV405" s="25"/>
      <c r="BW405" s="25"/>
      <c r="BX405" s="25"/>
      <c r="BY405" s="25"/>
      <c r="BZ405" s="57"/>
      <c r="CA405" s="57"/>
      <c r="CB405" s="57"/>
      <c r="CC405" s="57"/>
      <c r="CD405" s="57"/>
      <c r="CE405" s="57"/>
      <c r="CF405" s="57"/>
      <c r="CG405" s="57"/>
      <c r="CH405" s="57"/>
      <c r="CI405" s="57"/>
      <c r="CJ405" s="57"/>
      <c r="CK405" s="57"/>
      <c r="CL405" s="57"/>
      <c r="CM405" s="57"/>
      <c r="CN405" s="57"/>
      <c r="CO405" s="57"/>
      <c r="CP405" s="57"/>
      <c r="CQ405" s="57"/>
    </row>
    <row r="406" spans="1:95" s="121" customFormat="1">
      <c r="A406" s="26"/>
      <c r="B406" s="54"/>
      <c r="C406" s="53"/>
      <c r="D406" s="27"/>
      <c r="E406" s="28"/>
      <c r="F406" s="29"/>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30">
        <f t="shared" si="13"/>
        <v>0</v>
      </c>
      <c r="AV406" s="24"/>
      <c r="AW406" s="44" t="str">
        <f>IFERROR(VLOOKUP(AV406,'Domenii-CNATDCU'!$A$2:$C$87,3,FALSE),"")</f>
        <v/>
      </c>
      <c r="AX406" s="56"/>
      <c r="AY406" s="58"/>
      <c r="AZ406" s="46"/>
      <c r="BA406" s="25"/>
      <c r="BB406" s="25"/>
      <c r="BC406" s="25"/>
      <c r="BD406" s="25"/>
      <c r="BE406" s="25"/>
      <c r="BF406" s="25"/>
      <c r="BG406" s="25"/>
      <c r="BH406" s="25"/>
      <c r="BI406" s="25"/>
      <c r="BJ406" s="25"/>
      <c r="BK406" s="25"/>
      <c r="BL406" s="25"/>
      <c r="BM406" s="25"/>
      <c r="BN406" s="25"/>
      <c r="BO406" s="25"/>
      <c r="BP406" s="25"/>
      <c r="BQ406" s="25"/>
      <c r="BR406" s="25"/>
      <c r="BS406" s="25"/>
      <c r="BT406" s="25"/>
      <c r="BU406" s="25"/>
      <c r="BV406" s="25"/>
      <c r="BW406" s="25"/>
      <c r="BX406" s="25"/>
      <c r="BY406" s="25"/>
      <c r="BZ406" s="57"/>
      <c r="CA406" s="57"/>
      <c r="CB406" s="57"/>
      <c r="CC406" s="57"/>
      <c r="CD406" s="57"/>
      <c r="CE406" s="57"/>
      <c r="CF406" s="57"/>
      <c r="CG406" s="57"/>
      <c r="CH406" s="57"/>
      <c r="CI406" s="57"/>
      <c r="CJ406" s="57"/>
      <c r="CK406" s="57"/>
      <c r="CL406" s="57"/>
      <c r="CM406" s="57"/>
      <c r="CN406" s="57"/>
      <c r="CO406" s="57"/>
      <c r="CP406" s="57"/>
      <c r="CQ406" s="57"/>
    </row>
    <row r="407" spans="1:95" s="121" customFormat="1">
      <c r="A407" s="26"/>
      <c r="B407" s="54"/>
      <c r="C407" s="53"/>
      <c r="D407" s="27"/>
      <c r="E407" s="28"/>
      <c r="F407" s="29"/>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30">
        <f t="shared" si="13"/>
        <v>0</v>
      </c>
      <c r="AV407" s="24"/>
      <c r="AW407" s="44" t="str">
        <f>IFERROR(VLOOKUP(AV407,'Domenii-CNATDCU'!$A$2:$C$87,3,FALSE),"")</f>
        <v/>
      </c>
      <c r="AX407" s="56"/>
      <c r="AY407" s="58"/>
      <c r="AZ407" s="46"/>
      <c r="BA407" s="25"/>
      <c r="BB407" s="25"/>
      <c r="BC407" s="25"/>
      <c r="BD407" s="25"/>
      <c r="BE407" s="25"/>
      <c r="BF407" s="25"/>
      <c r="BG407" s="25"/>
      <c r="BH407" s="25"/>
      <c r="BI407" s="25"/>
      <c r="BJ407" s="25"/>
      <c r="BK407" s="25"/>
      <c r="BL407" s="25"/>
      <c r="BM407" s="25"/>
      <c r="BN407" s="25"/>
      <c r="BO407" s="25"/>
      <c r="BP407" s="25"/>
      <c r="BQ407" s="25"/>
      <c r="BR407" s="25"/>
      <c r="BS407" s="25"/>
      <c r="BT407" s="25"/>
      <c r="BU407" s="25"/>
      <c r="BV407" s="25"/>
      <c r="BW407" s="25"/>
      <c r="BX407" s="25"/>
      <c r="BY407" s="25"/>
      <c r="BZ407" s="57"/>
      <c r="CA407" s="57"/>
      <c r="CB407" s="57"/>
      <c r="CC407" s="57"/>
      <c r="CD407" s="57"/>
      <c r="CE407" s="57"/>
      <c r="CF407" s="57"/>
      <c r="CG407" s="57"/>
      <c r="CH407" s="57"/>
      <c r="CI407" s="57"/>
      <c r="CJ407" s="57"/>
      <c r="CK407" s="57"/>
      <c r="CL407" s="57"/>
      <c r="CM407" s="57"/>
      <c r="CN407" s="57"/>
      <c r="CO407" s="57"/>
      <c r="CP407" s="57"/>
      <c r="CQ407" s="57"/>
    </row>
    <row r="408" spans="1:95" s="121" customFormat="1">
      <c r="A408" s="26"/>
      <c r="B408" s="54"/>
      <c r="C408" s="53"/>
      <c r="D408" s="27"/>
      <c r="E408" s="28"/>
      <c r="F408" s="29"/>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30">
        <f t="shared" si="13"/>
        <v>0</v>
      </c>
      <c r="AV408" s="24"/>
      <c r="AW408" s="44" t="str">
        <f>IFERROR(VLOOKUP(AV408,'Domenii-CNATDCU'!$A$2:$C$87,3,FALSE),"")</f>
        <v/>
      </c>
      <c r="AX408" s="56"/>
      <c r="AY408" s="58"/>
      <c r="AZ408" s="46"/>
      <c r="BA408" s="25"/>
      <c r="BB408" s="25"/>
      <c r="BC408" s="25"/>
      <c r="BD408" s="25"/>
      <c r="BE408" s="25"/>
      <c r="BF408" s="25"/>
      <c r="BG408" s="25"/>
      <c r="BH408" s="25"/>
      <c r="BI408" s="25"/>
      <c r="BJ408" s="25"/>
      <c r="BK408" s="25"/>
      <c r="BL408" s="25"/>
      <c r="BM408" s="25"/>
      <c r="BN408" s="25"/>
      <c r="BO408" s="25"/>
      <c r="BP408" s="25"/>
      <c r="BQ408" s="25"/>
      <c r="BR408" s="25"/>
      <c r="BS408" s="25"/>
      <c r="BT408" s="25"/>
      <c r="BU408" s="25"/>
      <c r="BV408" s="25"/>
      <c r="BW408" s="25"/>
      <c r="BX408" s="25"/>
      <c r="BY408" s="25"/>
      <c r="BZ408" s="57"/>
      <c r="CA408" s="57"/>
      <c r="CB408" s="57"/>
      <c r="CC408" s="57"/>
      <c r="CD408" s="57"/>
      <c r="CE408" s="57"/>
      <c r="CF408" s="57"/>
      <c r="CG408" s="57"/>
      <c r="CH408" s="57"/>
      <c r="CI408" s="57"/>
      <c r="CJ408" s="57"/>
      <c r="CK408" s="57"/>
      <c r="CL408" s="57"/>
      <c r="CM408" s="57"/>
      <c r="CN408" s="57"/>
      <c r="CO408" s="57"/>
      <c r="CP408" s="57"/>
      <c r="CQ408" s="57"/>
    </row>
    <row r="409" spans="1:95" s="121" customFormat="1">
      <c r="A409" s="26"/>
      <c r="B409" s="54"/>
      <c r="C409" s="53"/>
      <c r="D409" s="27"/>
      <c r="E409" s="28"/>
      <c r="F409" s="29"/>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30">
        <f t="shared" si="13"/>
        <v>0</v>
      </c>
      <c r="AV409" s="24"/>
      <c r="AW409" s="44" t="str">
        <f>IFERROR(VLOOKUP(AV409,'Domenii-CNATDCU'!$A$2:$C$87,3,FALSE),"")</f>
        <v/>
      </c>
      <c r="AX409" s="56"/>
      <c r="AY409" s="58"/>
      <c r="AZ409" s="46"/>
      <c r="BA409" s="25"/>
      <c r="BB409" s="25"/>
      <c r="BC409" s="25"/>
      <c r="BD409" s="25"/>
      <c r="BE409" s="25"/>
      <c r="BF409" s="25"/>
      <c r="BG409" s="25"/>
      <c r="BH409" s="25"/>
      <c r="BI409" s="25"/>
      <c r="BJ409" s="25"/>
      <c r="BK409" s="25"/>
      <c r="BL409" s="25"/>
      <c r="BM409" s="25"/>
      <c r="BN409" s="25"/>
      <c r="BO409" s="25"/>
      <c r="BP409" s="25"/>
      <c r="BQ409" s="25"/>
      <c r="BR409" s="25"/>
      <c r="BS409" s="25"/>
      <c r="BT409" s="25"/>
      <c r="BU409" s="25"/>
      <c r="BV409" s="25"/>
      <c r="BW409" s="25"/>
      <c r="BX409" s="25"/>
      <c r="BY409" s="25"/>
      <c r="BZ409" s="57"/>
      <c r="CA409" s="57"/>
      <c r="CB409" s="57"/>
      <c r="CC409" s="57"/>
      <c r="CD409" s="57"/>
      <c r="CE409" s="57"/>
      <c r="CF409" s="57"/>
      <c r="CG409" s="57"/>
      <c r="CH409" s="57"/>
      <c r="CI409" s="57"/>
      <c r="CJ409" s="57"/>
      <c r="CK409" s="57"/>
      <c r="CL409" s="57"/>
      <c r="CM409" s="57"/>
      <c r="CN409" s="57"/>
      <c r="CO409" s="57"/>
      <c r="CP409" s="57"/>
      <c r="CQ409" s="57"/>
    </row>
    <row r="410" spans="1:95" s="121" customFormat="1">
      <c r="A410" s="26"/>
      <c r="B410" s="54"/>
      <c r="C410" s="53"/>
      <c r="D410" s="27"/>
      <c r="E410" s="28"/>
      <c r="F410" s="29"/>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30">
        <f t="shared" si="13"/>
        <v>0</v>
      </c>
      <c r="AV410" s="24"/>
      <c r="AW410" s="44" t="str">
        <f>IFERROR(VLOOKUP(AV410,'Domenii-CNATDCU'!$A$2:$C$87,3,FALSE),"")</f>
        <v/>
      </c>
      <c r="AX410" s="56"/>
      <c r="AY410" s="58"/>
      <c r="AZ410" s="46"/>
      <c r="BA410" s="25"/>
      <c r="BB410" s="25"/>
      <c r="BC410" s="25"/>
      <c r="BD410" s="25"/>
      <c r="BE410" s="25"/>
      <c r="BF410" s="25"/>
      <c r="BG410" s="25"/>
      <c r="BH410" s="25"/>
      <c r="BI410" s="25"/>
      <c r="BJ410" s="25"/>
      <c r="BK410" s="25"/>
      <c r="BL410" s="25"/>
      <c r="BM410" s="25"/>
      <c r="BN410" s="25"/>
      <c r="BO410" s="25"/>
      <c r="BP410" s="25"/>
      <c r="BQ410" s="25"/>
      <c r="BR410" s="25"/>
      <c r="BS410" s="25"/>
      <c r="BT410" s="25"/>
      <c r="BU410" s="25"/>
      <c r="BV410" s="25"/>
      <c r="BW410" s="25"/>
      <c r="BX410" s="25"/>
      <c r="BY410" s="25"/>
      <c r="BZ410" s="57"/>
      <c r="CA410" s="57"/>
      <c r="CB410" s="57"/>
      <c r="CC410" s="57"/>
      <c r="CD410" s="57"/>
      <c r="CE410" s="57"/>
      <c r="CF410" s="57"/>
      <c r="CG410" s="57"/>
      <c r="CH410" s="57"/>
      <c r="CI410" s="57"/>
      <c r="CJ410" s="57"/>
      <c r="CK410" s="57"/>
      <c r="CL410" s="57"/>
      <c r="CM410" s="57"/>
      <c r="CN410" s="57"/>
      <c r="CO410" s="57"/>
      <c r="CP410" s="57"/>
      <c r="CQ410" s="57"/>
    </row>
    <row r="411" spans="1:95" s="121" customFormat="1">
      <c r="A411" s="26"/>
      <c r="B411" s="54"/>
      <c r="C411" s="53"/>
      <c r="D411" s="27"/>
      <c r="E411" s="28"/>
      <c r="F411" s="29"/>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30">
        <f t="shared" si="13"/>
        <v>0</v>
      </c>
      <c r="AV411" s="24"/>
      <c r="AW411" s="44" t="str">
        <f>IFERROR(VLOOKUP(AV411,'Domenii-CNATDCU'!$A$2:$C$87,3,FALSE),"")</f>
        <v/>
      </c>
      <c r="AX411" s="56"/>
      <c r="AY411" s="58"/>
      <c r="AZ411" s="46"/>
      <c r="BA411" s="25"/>
      <c r="BB411" s="25"/>
      <c r="BC411" s="25"/>
      <c r="BD411" s="25"/>
      <c r="BE411" s="25"/>
      <c r="BF411" s="25"/>
      <c r="BG411" s="25"/>
      <c r="BH411" s="25"/>
      <c r="BI411" s="25"/>
      <c r="BJ411" s="25"/>
      <c r="BK411" s="25"/>
      <c r="BL411" s="25"/>
      <c r="BM411" s="25"/>
      <c r="BN411" s="25"/>
      <c r="BO411" s="25"/>
      <c r="BP411" s="25"/>
      <c r="BQ411" s="25"/>
      <c r="BR411" s="25"/>
      <c r="BS411" s="25"/>
      <c r="BT411" s="25"/>
      <c r="BU411" s="25"/>
      <c r="BV411" s="25"/>
      <c r="BW411" s="25"/>
      <c r="BX411" s="25"/>
      <c r="BY411" s="25"/>
      <c r="BZ411" s="57"/>
      <c r="CA411" s="57"/>
      <c r="CB411" s="57"/>
      <c r="CC411" s="57"/>
      <c r="CD411" s="57"/>
      <c r="CE411" s="57"/>
      <c r="CF411" s="57"/>
      <c r="CG411" s="57"/>
      <c r="CH411" s="57"/>
      <c r="CI411" s="57"/>
      <c r="CJ411" s="57"/>
      <c r="CK411" s="57"/>
      <c r="CL411" s="57"/>
      <c r="CM411" s="57"/>
      <c r="CN411" s="57"/>
      <c r="CO411" s="57"/>
      <c r="CP411" s="57"/>
      <c r="CQ411" s="57"/>
    </row>
    <row r="412" spans="1:95" s="121" customFormat="1">
      <c r="A412" s="26"/>
      <c r="B412" s="54"/>
      <c r="C412" s="53"/>
      <c r="D412" s="27"/>
      <c r="E412" s="28"/>
      <c r="F412" s="29"/>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30">
        <f t="shared" si="13"/>
        <v>0</v>
      </c>
      <c r="AV412" s="24"/>
      <c r="AW412" s="44" t="str">
        <f>IFERROR(VLOOKUP(AV412,'Domenii-CNATDCU'!$A$2:$C$87,3,FALSE),"")</f>
        <v/>
      </c>
      <c r="AX412" s="56"/>
      <c r="AY412" s="58"/>
      <c r="AZ412" s="46"/>
      <c r="BA412" s="25"/>
      <c r="BB412" s="25"/>
      <c r="BC412" s="25"/>
      <c r="BD412" s="25"/>
      <c r="BE412" s="25"/>
      <c r="BF412" s="25"/>
      <c r="BG412" s="25"/>
      <c r="BH412" s="25"/>
      <c r="BI412" s="25"/>
      <c r="BJ412" s="25"/>
      <c r="BK412" s="25"/>
      <c r="BL412" s="25"/>
      <c r="BM412" s="25"/>
      <c r="BN412" s="25"/>
      <c r="BO412" s="25"/>
      <c r="BP412" s="25"/>
      <c r="BQ412" s="25"/>
      <c r="BR412" s="25"/>
      <c r="BS412" s="25"/>
      <c r="BT412" s="25"/>
      <c r="BU412" s="25"/>
      <c r="BV412" s="25"/>
      <c r="BW412" s="25"/>
      <c r="BX412" s="25"/>
      <c r="BY412" s="25"/>
      <c r="BZ412" s="57"/>
      <c r="CA412" s="57"/>
      <c r="CB412" s="57"/>
      <c r="CC412" s="57"/>
      <c r="CD412" s="57"/>
      <c r="CE412" s="57"/>
      <c r="CF412" s="57"/>
      <c r="CG412" s="57"/>
      <c r="CH412" s="57"/>
      <c r="CI412" s="57"/>
      <c r="CJ412" s="57"/>
      <c r="CK412" s="57"/>
      <c r="CL412" s="57"/>
      <c r="CM412" s="57"/>
      <c r="CN412" s="57"/>
      <c r="CO412" s="57"/>
      <c r="CP412" s="57"/>
      <c r="CQ412" s="57"/>
    </row>
    <row r="413" spans="1:95" s="121" customFormat="1">
      <c r="A413" s="26"/>
      <c r="B413" s="54"/>
      <c r="C413" s="53"/>
      <c r="D413" s="27"/>
      <c r="E413" s="28"/>
      <c r="F413" s="29"/>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30">
        <f t="shared" si="13"/>
        <v>0</v>
      </c>
      <c r="AV413" s="24"/>
      <c r="AW413" s="44" t="str">
        <f>IFERROR(VLOOKUP(AV413,'Domenii-CNATDCU'!$A$2:$C$87,3,FALSE),"")</f>
        <v/>
      </c>
      <c r="AX413" s="56"/>
      <c r="AY413" s="58"/>
      <c r="AZ413" s="46"/>
      <c r="BA413" s="25"/>
      <c r="BB413" s="25"/>
      <c r="BC413" s="25"/>
      <c r="BD413" s="25"/>
      <c r="BE413" s="25"/>
      <c r="BF413" s="25"/>
      <c r="BG413" s="25"/>
      <c r="BH413" s="25"/>
      <c r="BI413" s="25"/>
      <c r="BJ413" s="25"/>
      <c r="BK413" s="25"/>
      <c r="BL413" s="25"/>
      <c r="BM413" s="25"/>
      <c r="BN413" s="25"/>
      <c r="BO413" s="25"/>
      <c r="BP413" s="25"/>
      <c r="BQ413" s="25"/>
      <c r="BR413" s="25"/>
      <c r="BS413" s="25"/>
      <c r="BT413" s="25"/>
      <c r="BU413" s="25"/>
      <c r="BV413" s="25"/>
      <c r="BW413" s="25"/>
      <c r="BX413" s="25"/>
      <c r="BY413" s="25"/>
      <c r="BZ413" s="57"/>
      <c r="CA413" s="57"/>
      <c r="CB413" s="57"/>
      <c r="CC413" s="57"/>
      <c r="CD413" s="57"/>
      <c r="CE413" s="57"/>
      <c r="CF413" s="57"/>
      <c r="CG413" s="57"/>
      <c r="CH413" s="57"/>
      <c r="CI413" s="57"/>
      <c r="CJ413" s="57"/>
      <c r="CK413" s="57"/>
      <c r="CL413" s="57"/>
      <c r="CM413" s="57"/>
      <c r="CN413" s="57"/>
      <c r="CO413" s="57"/>
      <c r="CP413" s="57"/>
      <c r="CQ413" s="57"/>
    </row>
    <row r="414" spans="1:95" s="121" customFormat="1">
      <c r="A414" s="26"/>
      <c r="B414" s="54"/>
      <c r="C414" s="53"/>
      <c r="D414" s="27"/>
      <c r="E414" s="28"/>
      <c r="F414" s="29"/>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30">
        <f t="shared" si="13"/>
        <v>0</v>
      </c>
      <c r="AV414" s="24"/>
      <c r="AW414" s="44" t="str">
        <f>IFERROR(VLOOKUP(AV414,'Domenii-CNATDCU'!$A$2:$C$87,3,FALSE),"")</f>
        <v/>
      </c>
      <c r="AX414" s="56"/>
      <c r="AY414" s="58"/>
      <c r="AZ414" s="46"/>
      <c r="BA414" s="25"/>
      <c r="BB414" s="25"/>
      <c r="BC414" s="25"/>
      <c r="BD414" s="25"/>
      <c r="BE414" s="25"/>
      <c r="BF414" s="25"/>
      <c r="BG414" s="25"/>
      <c r="BH414" s="25"/>
      <c r="BI414" s="25"/>
      <c r="BJ414" s="25"/>
      <c r="BK414" s="25"/>
      <c r="BL414" s="25"/>
      <c r="BM414" s="25"/>
      <c r="BN414" s="25"/>
      <c r="BO414" s="25"/>
      <c r="BP414" s="25"/>
      <c r="BQ414" s="25"/>
      <c r="BR414" s="25"/>
      <c r="BS414" s="25"/>
      <c r="BT414" s="25"/>
      <c r="BU414" s="25"/>
      <c r="BV414" s="25"/>
      <c r="BW414" s="25"/>
      <c r="BX414" s="25"/>
      <c r="BY414" s="25"/>
      <c r="BZ414" s="57"/>
      <c r="CA414" s="57"/>
      <c r="CB414" s="57"/>
      <c r="CC414" s="57"/>
      <c r="CD414" s="57"/>
      <c r="CE414" s="57"/>
      <c r="CF414" s="57"/>
      <c r="CG414" s="57"/>
      <c r="CH414" s="57"/>
      <c r="CI414" s="57"/>
      <c r="CJ414" s="57"/>
      <c r="CK414" s="57"/>
      <c r="CL414" s="57"/>
      <c r="CM414" s="57"/>
      <c r="CN414" s="57"/>
      <c r="CO414" s="57"/>
      <c r="CP414" s="57"/>
      <c r="CQ414" s="57"/>
    </row>
    <row r="415" spans="1:95" s="121" customFormat="1">
      <c r="A415" s="26"/>
      <c r="B415" s="54"/>
      <c r="C415" s="53"/>
      <c r="D415" s="27"/>
      <c r="E415" s="28"/>
      <c r="F415" s="29"/>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30">
        <f t="shared" si="13"/>
        <v>0</v>
      </c>
      <c r="AV415" s="24"/>
      <c r="AW415" s="44" t="str">
        <f>IFERROR(VLOOKUP(AV415,'Domenii-CNATDCU'!$A$2:$C$87,3,FALSE),"")</f>
        <v/>
      </c>
      <c r="AX415" s="56"/>
      <c r="AY415" s="58"/>
      <c r="AZ415" s="46"/>
      <c r="BA415" s="25"/>
      <c r="BB415" s="25"/>
      <c r="BC415" s="25"/>
      <c r="BD415" s="25"/>
      <c r="BE415" s="25"/>
      <c r="BF415" s="25"/>
      <c r="BG415" s="25"/>
      <c r="BH415" s="25"/>
      <c r="BI415" s="25"/>
      <c r="BJ415" s="25"/>
      <c r="BK415" s="25"/>
      <c r="BL415" s="25"/>
      <c r="BM415" s="25"/>
      <c r="BN415" s="25"/>
      <c r="BO415" s="25"/>
      <c r="BP415" s="25"/>
      <c r="BQ415" s="25"/>
      <c r="BR415" s="25"/>
      <c r="BS415" s="25"/>
      <c r="BT415" s="25"/>
      <c r="BU415" s="25"/>
      <c r="BV415" s="25"/>
      <c r="BW415" s="25"/>
      <c r="BX415" s="25"/>
      <c r="BY415" s="25"/>
      <c r="BZ415" s="57"/>
      <c r="CA415" s="57"/>
      <c r="CB415" s="57"/>
      <c r="CC415" s="57"/>
      <c r="CD415" s="57"/>
      <c r="CE415" s="57"/>
      <c r="CF415" s="57"/>
      <c r="CG415" s="57"/>
      <c r="CH415" s="57"/>
      <c r="CI415" s="57"/>
      <c r="CJ415" s="57"/>
      <c r="CK415" s="57"/>
      <c r="CL415" s="57"/>
      <c r="CM415" s="57"/>
      <c r="CN415" s="57"/>
      <c r="CO415" s="57"/>
      <c r="CP415" s="57"/>
      <c r="CQ415" s="57"/>
    </row>
    <row r="416" spans="1:95" s="121" customFormat="1">
      <c r="A416" s="26"/>
      <c r="B416" s="54"/>
      <c r="C416" s="53"/>
      <c r="D416" s="27"/>
      <c r="E416" s="28"/>
      <c r="F416" s="29"/>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30">
        <f t="shared" si="13"/>
        <v>0</v>
      </c>
      <c r="AV416" s="24"/>
      <c r="AW416" s="44" t="str">
        <f>IFERROR(VLOOKUP(AV416,'Domenii-CNATDCU'!$A$2:$C$87,3,FALSE),"")</f>
        <v/>
      </c>
      <c r="AX416" s="56"/>
      <c r="AY416" s="58"/>
      <c r="AZ416" s="46"/>
      <c r="BA416" s="25"/>
      <c r="BB416" s="25"/>
      <c r="BC416" s="25"/>
      <c r="BD416" s="25"/>
      <c r="BE416" s="25"/>
      <c r="BF416" s="25"/>
      <c r="BG416" s="25"/>
      <c r="BH416" s="25"/>
      <c r="BI416" s="25"/>
      <c r="BJ416" s="25"/>
      <c r="BK416" s="25"/>
      <c r="BL416" s="25"/>
      <c r="BM416" s="25"/>
      <c r="BN416" s="25"/>
      <c r="BO416" s="25"/>
      <c r="BP416" s="25"/>
      <c r="BQ416" s="25"/>
      <c r="BR416" s="25"/>
      <c r="BS416" s="25"/>
      <c r="BT416" s="25"/>
      <c r="BU416" s="25"/>
      <c r="BV416" s="25"/>
      <c r="BW416" s="25"/>
      <c r="BX416" s="25"/>
      <c r="BY416" s="25"/>
      <c r="BZ416" s="57"/>
      <c r="CA416" s="57"/>
      <c r="CB416" s="57"/>
      <c r="CC416" s="57"/>
      <c r="CD416" s="57"/>
      <c r="CE416" s="57"/>
      <c r="CF416" s="57"/>
      <c r="CG416" s="57"/>
      <c r="CH416" s="57"/>
      <c r="CI416" s="57"/>
      <c r="CJ416" s="57"/>
      <c r="CK416" s="57"/>
      <c r="CL416" s="57"/>
      <c r="CM416" s="57"/>
      <c r="CN416" s="57"/>
      <c r="CO416" s="57"/>
      <c r="CP416" s="57"/>
      <c r="CQ416" s="57"/>
    </row>
    <row r="417" spans="1:95" s="121" customFormat="1">
      <c r="A417" s="26"/>
      <c r="B417" s="54"/>
      <c r="C417" s="53"/>
      <c r="D417" s="27"/>
      <c r="E417" s="28"/>
      <c r="F417" s="29"/>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30">
        <f t="shared" si="13"/>
        <v>0</v>
      </c>
      <c r="AV417" s="24"/>
      <c r="AW417" s="44" t="str">
        <f>IFERROR(VLOOKUP(AV417,'Domenii-CNATDCU'!$A$2:$C$87,3,FALSE),"")</f>
        <v/>
      </c>
      <c r="AX417" s="56"/>
      <c r="AY417" s="58"/>
      <c r="AZ417" s="46"/>
      <c r="BA417" s="25"/>
      <c r="BB417" s="25"/>
      <c r="BC417" s="25"/>
      <c r="BD417" s="25"/>
      <c r="BE417" s="25"/>
      <c r="BF417" s="25"/>
      <c r="BG417" s="25"/>
      <c r="BH417" s="25"/>
      <c r="BI417" s="25"/>
      <c r="BJ417" s="25"/>
      <c r="BK417" s="25"/>
      <c r="BL417" s="25"/>
      <c r="BM417" s="25"/>
      <c r="BN417" s="25"/>
      <c r="BO417" s="25"/>
      <c r="BP417" s="25"/>
      <c r="BQ417" s="25"/>
      <c r="BR417" s="25"/>
      <c r="BS417" s="25"/>
      <c r="BT417" s="25"/>
      <c r="BU417" s="25"/>
      <c r="BV417" s="25"/>
      <c r="BW417" s="25"/>
      <c r="BX417" s="25"/>
      <c r="BY417" s="25"/>
      <c r="BZ417" s="57"/>
      <c r="CA417" s="57"/>
      <c r="CB417" s="57"/>
      <c r="CC417" s="57"/>
      <c r="CD417" s="57"/>
      <c r="CE417" s="57"/>
      <c r="CF417" s="57"/>
      <c r="CG417" s="57"/>
      <c r="CH417" s="57"/>
      <c r="CI417" s="57"/>
      <c r="CJ417" s="57"/>
      <c r="CK417" s="57"/>
      <c r="CL417" s="57"/>
      <c r="CM417" s="57"/>
      <c r="CN417" s="57"/>
      <c r="CO417" s="57"/>
      <c r="CP417" s="57"/>
      <c r="CQ417" s="57"/>
    </row>
    <row r="418" spans="1:95" s="121" customFormat="1">
      <c r="A418" s="26"/>
      <c r="B418" s="54"/>
      <c r="C418" s="53"/>
      <c r="D418" s="27"/>
      <c r="E418" s="28"/>
      <c r="F418" s="29"/>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30">
        <f t="shared" si="13"/>
        <v>0</v>
      </c>
      <c r="AV418" s="24"/>
      <c r="AW418" s="44" t="str">
        <f>IFERROR(VLOOKUP(AV418,'Domenii-CNATDCU'!$A$2:$C$87,3,FALSE),"")</f>
        <v/>
      </c>
      <c r="AX418" s="56"/>
      <c r="AY418" s="58"/>
      <c r="AZ418" s="46"/>
      <c r="BA418" s="25"/>
      <c r="BB418" s="25"/>
      <c r="BC418" s="25"/>
      <c r="BD418" s="25"/>
      <c r="BE418" s="25"/>
      <c r="BF418" s="25"/>
      <c r="BG418" s="25"/>
      <c r="BH418" s="25"/>
      <c r="BI418" s="25"/>
      <c r="BJ418" s="25"/>
      <c r="BK418" s="25"/>
      <c r="BL418" s="25"/>
      <c r="BM418" s="25"/>
      <c r="BN418" s="25"/>
      <c r="BO418" s="25"/>
      <c r="BP418" s="25"/>
      <c r="BQ418" s="25"/>
      <c r="BR418" s="25"/>
      <c r="BS418" s="25"/>
      <c r="BT418" s="25"/>
      <c r="BU418" s="25"/>
      <c r="BV418" s="25"/>
      <c r="BW418" s="25"/>
      <c r="BX418" s="25"/>
      <c r="BY418" s="25"/>
      <c r="BZ418" s="57"/>
      <c r="CA418" s="57"/>
      <c r="CB418" s="57"/>
      <c r="CC418" s="57"/>
      <c r="CD418" s="57"/>
      <c r="CE418" s="57"/>
      <c r="CF418" s="57"/>
      <c r="CG418" s="57"/>
      <c r="CH418" s="57"/>
      <c r="CI418" s="57"/>
      <c r="CJ418" s="57"/>
      <c r="CK418" s="57"/>
      <c r="CL418" s="57"/>
      <c r="CM418" s="57"/>
      <c r="CN418" s="57"/>
      <c r="CO418" s="57"/>
      <c r="CP418" s="57"/>
      <c r="CQ418" s="57"/>
    </row>
    <row r="419" spans="1:95" s="121" customFormat="1">
      <c r="A419" s="26"/>
      <c r="B419" s="54"/>
      <c r="C419" s="53"/>
      <c r="D419" s="27"/>
      <c r="E419" s="28"/>
      <c r="F419" s="29"/>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30">
        <f t="shared" ref="AU419:AU487" si="14">SUM(G419:AT419)</f>
        <v>0</v>
      </c>
      <c r="AV419" s="24"/>
      <c r="AW419" s="44" t="str">
        <f>IFERROR(VLOOKUP(AV419,'Domenii-CNATDCU'!$A$2:$C$87,3,FALSE),"")</f>
        <v/>
      </c>
      <c r="AX419" s="56"/>
      <c r="AY419" s="58"/>
      <c r="AZ419" s="46"/>
      <c r="BA419" s="25"/>
      <c r="BB419" s="25"/>
      <c r="BC419" s="25"/>
      <c r="BD419" s="25"/>
      <c r="BE419" s="25"/>
      <c r="BF419" s="25"/>
      <c r="BG419" s="25"/>
      <c r="BH419" s="25"/>
      <c r="BI419" s="25"/>
      <c r="BJ419" s="25"/>
      <c r="BK419" s="25"/>
      <c r="BL419" s="25"/>
      <c r="BM419" s="25"/>
      <c r="BN419" s="25"/>
      <c r="BO419" s="25"/>
      <c r="BP419" s="25"/>
      <c r="BQ419" s="25"/>
      <c r="BR419" s="25"/>
      <c r="BS419" s="25"/>
      <c r="BT419" s="25"/>
      <c r="BU419" s="25"/>
      <c r="BV419" s="25"/>
      <c r="BW419" s="25"/>
      <c r="BX419" s="25"/>
      <c r="BY419" s="25"/>
      <c r="BZ419" s="57"/>
      <c r="CA419" s="57"/>
      <c r="CB419" s="57"/>
      <c r="CC419" s="57"/>
      <c r="CD419" s="57"/>
      <c r="CE419" s="57"/>
      <c r="CF419" s="57"/>
      <c r="CG419" s="57"/>
      <c r="CH419" s="57"/>
      <c r="CI419" s="57"/>
      <c r="CJ419" s="57"/>
      <c r="CK419" s="57"/>
      <c r="CL419" s="57"/>
      <c r="CM419" s="57"/>
      <c r="CN419" s="57"/>
      <c r="CO419" s="57"/>
      <c r="CP419" s="57"/>
      <c r="CQ419" s="57"/>
    </row>
    <row r="420" spans="1:95" s="121" customFormat="1">
      <c r="A420" s="26"/>
      <c r="B420" s="54"/>
      <c r="C420" s="53"/>
      <c r="D420" s="27"/>
      <c r="E420" s="28"/>
      <c r="F420" s="29"/>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30">
        <f t="shared" si="14"/>
        <v>0</v>
      </c>
      <c r="AV420" s="24"/>
      <c r="AW420" s="44" t="str">
        <f>IFERROR(VLOOKUP(AV420,'Domenii-CNATDCU'!$A$2:$C$87,3,FALSE),"")</f>
        <v/>
      </c>
      <c r="AX420" s="56"/>
      <c r="AY420" s="58"/>
      <c r="AZ420" s="46"/>
      <c r="BA420" s="25"/>
      <c r="BB420" s="25"/>
      <c r="BC420" s="25"/>
      <c r="BD420" s="25"/>
      <c r="BE420" s="25"/>
      <c r="BF420" s="25"/>
      <c r="BG420" s="25"/>
      <c r="BH420" s="25"/>
      <c r="BI420" s="25"/>
      <c r="BJ420" s="25"/>
      <c r="BK420" s="25"/>
      <c r="BL420" s="25"/>
      <c r="BM420" s="25"/>
      <c r="BN420" s="25"/>
      <c r="BO420" s="25"/>
      <c r="BP420" s="25"/>
      <c r="BQ420" s="25"/>
      <c r="BR420" s="25"/>
      <c r="BS420" s="25"/>
      <c r="BT420" s="25"/>
      <c r="BU420" s="25"/>
      <c r="BV420" s="25"/>
      <c r="BW420" s="25"/>
      <c r="BX420" s="25"/>
      <c r="BY420" s="25"/>
      <c r="BZ420" s="57"/>
      <c r="CA420" s="57"/>
      <c r="CB420" s="57"/>
      <c r="CC420" s="57"/>
      <c r="CD420" s="57"/>
      <c r="CE420" s="57"/>
      <c r="CF420" s="57"/>
      <c r="CG420" s="57"/>
      <c r="CH420" s="57"/>
      <c r="CI420" s="57"/>
      <c r="CJ420" s="57"/>
      <c r="CK420" s="57"/>
      <c r="CL420" s="57"/>
      <c r="CM420" s="57"/>
      <c r="CN420" s="57"/>
      <c r="CO420" s="57"/>
      <c r="CP420" s="57"/>
      <c r="CQ420" s="57"/>
    </row>
    <row r="421" spans="1:95" s="121" customFormat="1">
      <c r="A421" s="26"/>
      <c r="B421" s="54"/>
      <c r="C421" s="53"/>
      <c r="D421" s="27"/>
      <c r="E421" s="28"/>
      <c r="F421" s="29"/>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30">
        <f t="shared" si="14"/>
        <v>0</v>
      </c>
      <c r="AV421" s="24"/>
      <c r="AW421" s="44" t="str">
        <f>IFERROR(VLOOKUP(AV421,'Domenii-CNATDCU'!$A$2:$C$87,3,FALSE),"")</f>
        <v/>
      </c>
      <c r="AX421" s="56"/>
      <c r="AY421" s="58"/>
      <c r="AZ421" s="46"/>
      <c r="BA421" s="25"/>
      <c r="BB421" s="25"/>
      <c r="BC421" s="25"/>
      <c r="BD421" s="25"/>
      <c r="BE421" s="25"/>
      <c r="BF421" s="25"/>
      <c r="BG421" s="25"/>
      <c r="BH421" s="25"/>
      <c r="BI421" s="25"/>
      <c r="BJ421" s="25"/>
      <c r="BK421" s="25"/>
      <c r="BL421" s="25"/>
      <c r="BM421" s="25"/>
      <c r="BN421" s="25"/>
      <c r="BO421" s="25"/>
      <c r="BP421" s="25"/>
      <c r="BQ421" s="25"/>
      <c r="BR421" s="25"/>
      <c r="BS421" s="25"/>
      <c r="BT421" s="25"/>
      <c r="BU421" s="25"/>
      <c r="BV421" s="25"/>
      <c r="BW421" s="25"/>
      <c r="BX421" s="25"/>
      <c r="BY421" s="25"/>
      <c r="BZ421" s="57"/>
      <c r="CA421" s="57"/>
      <c r="CB421" s="57"/>
      <c r="CC421" s="57"/>
      <c r="CD421" s="57"/>
      <c r="CE421" s="57"/>
      <c r="CF421" s="57"/>
      <c r="CG421" s="57"/>
      <c r="CH421" s="57"/>
      <c r="CI421" s="57"/>
      <c r="CJ421" s="57"/>
      <c r="CK421" s="57"/>
      <c r="CL421" s="57"/>
      <c r="CM421" s="57"/>
      <c r="CN421" s="57"/>
      <c r="CO421" s="57"/>
      <c r="CP421" s="57"/>
      <c r="CQ421" s="57"/>
    </row>
    <row r="422" spans="1:95" s="121" customFormat="1">
      <c r="A422" s="26"/>
      <c r="B422" s="54"/>
      <c r="C422" s="53"/>
      <c r="D422" s="27"/>
      <c r="E422" s="28"/>
      <c r="F422" s="29"/>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30">
        <f t="shared" si="14"/>
        <v>0</v>
      </c>
      <c r="AV422" s="24"/>
      <c r="AW422" s="44" t="str">
        <f>IFERROR(VLOOKUP(AV422,'Domenii-CNATDCU'!$A$2:$C$87,3,FALSE),"")</f>
        <v/>
      </c>
      <c r="AX422" s="56"/>
      <c r="AY422" s="58"/>
      <c r="AZ422" s="46"/>
      <c r="BA422" s="25"/>
      <c r="BB422" s="25"/>
      <c r="BC422" s="25"/>
      <c r="BD422" s="25"/>
      <c r="BE422" s="25"/>
      <c r="BF422" s="25"/>
      <c r="BG422" s="25"/>
      <c r="BH422" s="25"/>
      <c r="BI422" s="25"/>
      <c r="BJ422" s="25"/>
      <c r="BK422" s="25"/>
      <c r="BL422" s="25"/>
      <c r="BM422" s="25"/>
      <c r="BN422" s="25"/>
      <c r="BO422" s="25"/>
      <c r="BP422" s="25"/>
      <c r="BQ422" s="25"/>
      <c r="BR422" s="25"/>
      <c r="BS422" s="25"/>
      <c r="BT422" s="25"/>
      <c r="BU422" s="25"/>
      <c r="BV422" s="25"/>
      <c r="BW422" s="25"/>
      <c r="BX422" s="25"/>
      <c r="BY422" s="25"/>
      <c r="BZ422" s="57"/>
      <c r="CA422" s="57"/>
      <c r="CB422" s="57"/>
      <c r="CC422" s="57"/>
      <c r="CD422" s="57"/>
      <c r="CE422" s="57"/>
      <c r="CF422" s="57"/>
      <c r="CG422" s="57"/>
      <c r="CH422" s="57"/>
      <c r="CI422" s="57"/>
      <c r="CJ422" s="57"/>
      <c r="CK422" s="57"/>
      <c r="CL422" s="57"/>
      <c r="CM422" s="57"/>
      <c r="CN422" s="57"/>
      <c r="CO422" s="57"/>
      <c r="CP422" s="57"/>
      <c r="CQ422" s="57"/>
    </row>
    <row r="423" spans="1:95" s="121" customFormat="1">
      <c r="A423" s="26"/>
      <c r="B423" s="54"/>
      <c r="C423" s="53"/>
      <c r="D423" s="27"/>
      <c r="E423" s="28"/>
      <c r="F423" s="29"/>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30">
        <f t="shared" si="14"/>
        <v>0</v>
      </c>
      <c r="AV423" s="24"/>
      <c r="AW423" s="44" t="str">
        <f>IFERROR(VLOOKUP(AV423,'Domenii-CNATDCU'!$A$2:$C$87,3,FALSE),"")</f>
        <v/>
      </c>
      <c r="AX423" s="56"/>
      <c r="AY423" s="58"/>
      <c r="AZ423" s="46"/>
      <c r="BA423" s="25"/>
      <c r="BB423" s="25"/>
      <c r="BC423" s="25"/>
      <c r="BD423" s="25"/>
      <c r="BE423" s="25"/>
      <c r="BF423" s="25"/>
      <c r="BG423" s="25"/>
      <c r="BH423" s="25"/>
      <c r="BI423" s="25"/>
      <c r="BJ423" s="25"/>
      <c r="BK423" s="25"/>
      <c r="BL423" s="25"/>
      <c r="BM423" s="25"/>
      <c r="BN423" s="25"/>
      <c r="BO423" s="25"/>
      <c r="BP423" s="25"/>
      <c r="BQ423" s="25"/>
      <c r="BR423" s="25"/>
      <c r="BS423" s="25"/>
      <c r="BT423" s="25"/>
      <c r="BU423" s="25"/>
      <c r="BV423" s="25"/>
      <c r="BW423" s="25"/>
      <c r="BX423" s="25"/>
      <c r="BY423" s="25"/>
      <c r="BZ423" s="57"/>
      <c r="CA423" s="57"/>
      <c r="CB423" s="57"/>
      <c r="CC423" s="57"/>
      <c r="CD423" s="57"/>
      <c r="CE423" s="57"/>
      <c r="CF423" s="57"/>
      <c r="CG423" s="57"/>
      <c r="CH423" s="57"/>
      <c r="CI423" s="57"/>
      <c r="CJ423" s="57"/>
      <c r="CK423" s="57"/>
      <c r="CL423" s="57"/>
      <c r="CM423" s="57"/>
      <c r="CN423" s="57"/>
      <c r="CO423" s="57"/>
      <c r="CP423" s="57"/>
      <c r="CQ423" s="57"/>
    </row>
    <row r="424" spans="1:95" s="121" customFormat="1">
      <c r="A424" s="26"/>
      <c r="B424" s="54"/>
      <c r="C424" s="53"/>
      <c r="D424" s="27"/>
      <c r="E424" s="28"/>
      <c r="F424" s="29"/>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30">
        <f t="shared" si="14"/>
        <v>0</v>
      </c>
      <c r="AV424" s="24"/>
      <c r="AW424" s="44" t="str">
        <f>IFERROR(VLOOKUP(AV424,'Domenii-CNATDCU'!$A$2:$C$87,3,FALSE),"")</f>
        <v/>
      </c>
      <c r="AX424" s="56"/>
      <c r="AY424" s="58"/>
      <c r="AZ424" s="46"/>
      <c r="BA424" s="25"/>
      <c r="BB424" s="25"/>
      <c r="BC424" s="25"/>
      <c r="BD424" s="25"/>
      <c r="BE424" s="25"/>
      <c r="BF424" s="25"/>
      <c r="BG424" s="25"/>
      <c r="BH424" s="25"/>
      <c r="BI424" s="25"/>
      <c r="BJ424" s="25"/>
      <c r="BK424" s="25"/>
      <c r="BL424" s="25"/>
      <c r="BM424" s="25"/>
      <c r="BN424" s="25"/>
      <c r="BO424" s="25"/>
      <c r="BP424" s="25"/>
      <c r="BQ424" s="25"/>
      <c r="BR424" s="25"/>
      <c r="BS424" s="25"/>
      <c r="BT424" s="25"/>
      <c r="BU424" s="25"/>
      <c r="BV424" s="25"/>
      <c r="BW424" s="25"/>
      <c r="BX424" s="25"/>
      <c r="BY424" s="25"/>
      <c r="BZ424" s="57"/>
      <c r="CA424" s="57"/>
      <c r="CB424" s="57"/>
      <c r="CC424" s="57"/>
      <c r="CD424" s="57"/>
      <c r="CE424" s="57"/>
      <c r="CF424" s="57"/>
      <c r="CG424" s="57"/>
      <c r="CH424" s="57"/>
      <c r="CI424" s="57"/>
      <c r="CJ424" s="57"/>
      <c r="CK424" s="57"/>
      <c r="CL424" s="57"/>
      <c r="CM424" s="57"/>
      <c r="CN424" s="57"/>
      <c r="CO424" s="57"/>
      <c r="CP424" s="57"/>
      <c r="CQ424" s="57"/>
    </row>
    <row r="425" spans="1:95" s="121" customFormat="1">
      <c r="A425" s="26"/>
      <c r="B425" s="54"/>
      <c r="C425" s="53"/>
      <c r="D425" s="27"/>
      <c r="E425" s="28"/>
      <c r="F425" s="29"/>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30">
        <f t="shared" si="14"/>
        <v>0</v>
      </c>
      <c r="AV425" s="24"/>
      <c r="AW425" s="44" t="str">
        <f>IFERROR(VLOOKUP(AV425,'Domenii-CNATDCU'!$A$2:$C$87,3,FALSE),"")</f>
        <v/>
      </c>
      <c r="AX425" s="56"/>
      <c r="AY425" s="58"/>
      <c r="AZ425" s="46"/>
      <c r="BA425" s="25"/>
      <c r="BB425" s="25"/>
      <c r="BC425" s="25"/>
      <c r="BD425" s="25"/>
      <c r="BE425" s="25"/>
      <c r="BF425" s="25"/>
      <c r="BG425" s="25"/>
      <c r="BH425" s="25"/>
      <c r="BI425" s="25"/>
      <c r="BJ425" s="25"/>
      <c r="BK425" s="25"/>
      <c r="BL425" s="25"/>
      <c r="BM425" s="25"/>
      <c r="BN425" s="25"/>
      <c r="BO425" s="25"/>
      <c r="BP425" s="25"/>
      <c r="BQ425" s="25"/>
      <c r="BR425" s="25"/>
      <c r="BS425" s="25"/>
      <c r="BT425" s="25"/>
      <c r="BU425" s="25"/>
      <c r="BV425" s="25"/>
      <c r="BW425" s="25"/>
      <c r="BX425" s="25"/>
      <c r="BY425" s="25"/>
      <c r="BZ425" s="57"/>
      <c r="CA425" s="57"/>
      <c r="CB425" s="57"/>
      <c r="CC425" s="57"/>
      <c r="CD425" s="57"/>
      <c r="CE425" s="57"/>
      <c r="CF425" s="57"/>
      <c r="CG425" s="57"/>
      <c r="CH425" s="57"/>
      <c r="CI425" s="57"/>
      <c r="CJ425" s="57"/>
      <c r="CK425" s="57"/>
      <c r="CL425" s="57"/>
      <c r="CM425" s="57"/>
      <c r="CN425" s="57"/>
      <c r="CO425" s="57"/>
      <c r="CP425" s="57"/>
      <c r="CQ425" s="57"/>
    </row>
    <row r="426" spans="1:95" s="121" customFormat="1">
      <c r="A426" s="26"/>
      <c r="B426" s="54"/>
      <c r="C426" s="53"/>
      <c r="D426" s="27"/>
      <c r="E426" s="28"/>
      <c r="F426" s="29"/>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30">
        <f t="shared" si="14"/>
        <v>0</v>
      </c>
      <c r="AV426" s="24"/>
      <c r="AW426" s="44" t="str">
        <f>IFERROR(VLOOKUP(AV426,'Domenii-CNATDCU'!$A$2:$C$87,3,FALSE),"")</f>
        <v/>
      </c>
      <c r="AX426" s="56"/>
      <c r="AY426" s="58"/>
      <c r="AZ426" s="46"/>
      <c r="BA426" s="25"/>
      <c r="BB426" s="25"/>
      <c r="BC426" s="25"/>
      <c r="BD426" s="25"/>
      <c r="BE426" s="25"/>
      <c r="BF426" s="25"/>
      <c r="BG426" s="25"/>
      <c r="BH426" s="25"/>
      <c r="BI426" s="25"/>
      <c r="BJ426" s="25"/>
      <c r="BK426" s="25"/>
      <c r="BL426" s="25"/>
      <c r="BM426" s="25"/>
      <c r="BN426" s="25"/>
      <c r="BO426" s="25"/>
      <c r="BP426" s="25"/>
      <c r="BQ426" s="25"/>
      <c r="BR426" s="25"/>
      <c r="BS426" s="25"/>
      <c r="BT426" s="25"/>
      <c r="BU426" s="25"/>
      <c r="BV426" s="25"/>
      <c r="BW426" s="25"/>
      <c r="BX426" s="25"/>
      <c r="BY426" s="25"/>
      <c r="BZ426" s="57"/>
      <c r="CA426" s="57"/>
      <c r="CB426" s="57"/>
      <c r="CC426" s="57"/>
      <c r="CD426" s="57"/>
      <c r="CE426" s="57"/>
      <c r="CF426" s="57"/>
      <c r="CG426" s="57"/>
      <c r="CH426" s="57"/>
      <c r="CI426" s="57"/>
      <c r="CJ426" s="57"/>
      <c r="CK426" s="57"/>
      <c r="CL426" s="57"/>
      <c r="CM426" s="57"/>
      <c r="CN426" s="57"/>
      <c r="CO426" s="57"/>
      <c r="CP426" s="57"/>
      <c r="CQ426" s="57"/>
    </row>
    <row r="427" spans="1:95" s="121" customFormat="1">
      <c r="A427" s="26"/>
      <c r="B427" s="54"/>
      <c r="C427" s="53"/>
      <c r="D427" s="27"/>
      <c r="E427" s="28"/>
      <c r="F427" s="29"/>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30">
        <f t="shared" si="14"/>
        <v>0</v>
      </c>
      <c r="AV427" s="24"/>
      <c r="AW427" s="44" t="str">
        <f>IFERROR(VLOOKUP(AV427,'Domenii-CNATDCU'!$A$2:$C$87,3,FALSE),"")</f>
        <v/>
      </c>
      <c r="AX427" s="56"/>
      <c r="AY427" s="58"/>
      <c r="AZ427" s="46"/>
      <c r="BA427" s="25"/>
      <c r="BB427" s="25"/>
      <c r="BC427" s="25"/>
      <c r="BD427" s="25"/>
      <c r="BE427" s="25"/>
      <c r="BF427" s="25"/>
      <c r="BG427" s="25"/>
      <c r="BH427" s="25"/>
      <c r="BI427" s="25"/>
      <c r="BJ427" s="25"/>
      <c r="BK427" s="25"/>
      <c r="BL427" s="25"/>
      <c r="BM427" s="25"/>
      <c r="BN427" s="25"/>
      <c r="BO427" s="25"/>
      <c r="BP427" s="25"/>
      <c r="BQ427" s="25"/>
      <c r="BR427" s="25"/>
      <c r="BS427" s="25"/>
      <c r="BT427" s="25"/>
      <c r="BU427" s="25"/>
      <c r="BV427" s="25"/>
      <c r="BW427" s="25"/>
      <c r="BX427" s="25"/>
      <c r="BY427" s="25"/>
      <c r="BZ427" s="57"/>
      <c r="CA427" s="57"/>
      <c r="CB427" s="57"/>
      <c r="CC427" s="57"/>
      <c r="CD427" s="57"/>
      <c r="CE427" s="57"/>
      <c r="CF427" s="57"/>
      <c r="CG427" s="57"/>
      <c r="CH427" s="57"/>
      <c r="CI427" s="57"/>
      <c r="CJ427" s="57"/>
      <c r="CK427" s="57"/>
      <c r="CL427" s="57"/>
      <c r="CM427" s="57"/>
      <c r="CN427" s="57"/>
      <c r="CO427" s="57"/>
      <c r="CP427" s="57"/>
      <c r="CQ427" s="57"/>
    </row>
    <row r="428" spans="1:95" s="121" customFormat="1">
      <c r="A428" s="26"/>
      <c r="B428" s="54"/>
      <c r="C428" s="53"/>
      <c r="D428" s="27"/>
      <c r="E428" s="28"/>
      <c r="F428" s="29"/>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30">
        <f t="shared" si="14"/>
        <v>0</v>
      </c>
      <c r="AV428" s="24"/>
      <c r="AW428" s="44" t="str">
        <f>IFERROR(VLOOKUP(AV428,'Domenii-CNATDCU'!$A$2:$C$87,3,FALSE),"")</f>
        <v/>
      </c>
      <c r="AX428" s="56"/>
      <c r="AY428" s="58"/>
      <c r="AZ428" s="46"/>
      <c r="BA428" s="25"/>
      <c r="BB428" s="25"/>
      <c r="BC428" s="25"/>
      <c r="BD428" s="25"/>
      <c r="BE428" s="25"/>
      <c r="BF428" s="25"/>
      <c r="BG428" s="25"/>
      <c r="BH428" s="25"/>
      <c r="BI428" s="25"/>
      <c r="BJ428" s="25"/>
      <c r="BK428" s="25"/>
      <c r="BL428" s="25"/>
      <c r="BM428" s="25"/>
      <c r="BN428" s="25"/>
      <c r="BO428" s="25"/>
      <c r="BP428" s="25"/>
      <c r="BQ428" s="25"/>
      <c r="BR428" s="25"/>
      <c r="BS428" s="25"/>
      <c r="BT428" s="25"/>
      <c r="BU428" s="25"/>
      <c r="BV428" s="25"/>
      <c r="BW428" s="25"/>
      <c r="BX428" s="25"/>
      <c r="BY428" s="25"/>
      <c r="BZ428" s="57"/>
      <c r="CA428" s="57"/>
      <c r="CB428" s="57"/>
      <c r="CC428" s="57"/>
      <c r="CD428" s="57"/>
      <c r="CE428" s="57"/>
      <c r="CF428" s="57"/>
      <c r="CG428" s="57"/>
      <c r="CH428" s="57"/>
      <c r="CI428" s="57"/>
      <c r="CJ428" s="57"/>
      <c r="CK428" s="57"/>
      <c r="CL428" s="57"/>
      <c r="CM428" s="57"/>
      <c r="CN428" s="57"/>
      <c r="CO428" s="57"/>
      <c r="CP428" s="57"/>
      <c r="CQ428" s="57"/>
    </row>
    <row r="429" spans="1:95" s="121" customFormat="1">
      <c r="A429" s="26"/>
      <c r="B429" s="54"/>
      <c r="C429" s="53"/>
      <c r="D429" s="27"/>
      <c r="E429" s="28"/>
      <c r="F429" s="29"/>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30">
        <f t="shared" si="14"/>
        <v>0</v>
      </c>
      <c r="AV429" s="24"/>
      <c r="AW429" s="44" t="str">
        <f>IFERROR(VLOOKUP(AV429,'Domenii-CNATDCU'!$A$2:$C$87,3,FALSE),"")</f>
        <v/>
      </c>
      <c r="AX429" s="56"/>
      <c r="AY429" s="58"/>
      <c r="AZ429" s="46"/>
      <c r="BA429" s="25"/>
      <c r="BB429" s="25"/>
      <c r="BC429" s="25"/>
      <c r="BD429" s="25"/>
      <c r="BE429" s="25"/>
      <c r="BF429" s="25"/>
      <c r="BG429" s="25"/>
      <c r="BH429" s="25"/>
      <c r="BI429" s="25"/>
      <c r="BJ429" s="25"/>
      <c r="BK429" s="25"/>
      <c r="BL429" s="25"/>
      <c r="BM429" s="25"/>
      <c r="BN429" s="25"/>
      <c r="BO429" s="25"/>
      <c r="BP429" s="25"/>
      <c r="BQ429" s="25"/>
      <c r="BR429" s="25"/>
      <c r="BS429" s="25"/>
      <c r="BT429" s="25"/>
      <c r="BU429" s="25"/>
      <c r="BV429" s="25"/>
      <c r="BW429" s="25"/>
      <c r="BX429" s="25"/>
      <c r="BY429" s="25"/>
      <c r="BZ429" s="57"/>
      <c r="CA429" s="57"/>
      <c r="CB429" s="57"/>
      <c r="CC429" s="57"/>
      <c r="CD429" s="57"/>
      <c r="CE429" s="57"/>
      <c r="CF429" s="57"/>
      <c r="CG429" s="57"/>
      <c r="CH429" s="57"/>
      <c r="CI429" s="57"/>
      <c r="CJ429" s="57"/>
      <c r="CK429" s="57"/>
      <c r="CL429" s="57"/>
      <c r="CM429" s="57"/>
      <c r="CN429" s="57"/>
      <c r="CO429" s="57"/>
      <c r="CP429" s="57"/>
      <c r="CQ429" s="57"/>
    </row>
    <row r="430" spans="1:95" s="121" customFormat="1">
      <c r="A430" s="26"/>
      <c r="B430" s="54"/>
      <c r="C430" s="53"/>
      <c r="D430" s="27"/>
      <c r="E430" s="28"/>
      <c r="F430" s="29"/>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30">
        <f t="shared" si="14"/>
        <v>0</v>
      </c>
      <c r="AV430" s="24"/>
      <c r="AW430" s="44" t="str">
        <f>IFERROR(VLOOKUP(AV430,'Domenii-CNATDCU'!$A$2:$C$87,3,FALSE),"")</f>
        <v/>
      </c>
      <c r="AX430" s="56"/>
      <c r="AY430" s="58"/>
      <c r="AZ430" s="46"/>
      <c r="BA430" s="25"/>
      <c r="BB430" s="25"/>
      <c r="BC430" s="25"/>
      <c r="BD430" s="25"/>
      <c r="BE430" s="25"/>
      <c r="BF430" s="25"/>
      <c r="BG430" s="25"/>
      <c r="BH430" s="25"/>
      <c r="BI430" s="25"/>
      <c r="BJ430" s="25"/>
      <c r="BK430" s="25"/>
      <c r="BL430" s="25"/>
      <c r="BM430" s="25"/>
      <c r="BN430" s="25"/>
      <c r="BO430" s="25"/>
      <c r="BP430" s="25"/>
      <c r="BQ430" s="25"/>
      <c r="BR430" s="25"/>
      <c r="BS430" s="25"/>
      <c r="BT430" s="25"/>
      <c r="BU430" s="25"/>
      <c r="BV430" s="25"/>
      <c r="BW430" s="25"/>
      <c r="BX430" s="25"/>
      <c r="BY430" s="25"/>
      <c r="BZ430" s="57"/>
      <c r="CA430" s="57"/>
      <c r="CB430" s="57"/>
      <c r="CC430" s="57"/>
      <c r="CD430" s="57"/>
      <c r="CE430" s="57"/>
      <c r="CF430" s="57"/>
      <c r="CG430" s="57"/>
      <c r="CH430" s="57"/>
      <c r="CI430" s="57"/>
      <c r="CJ430" s="57"/>
      <c r="CK430" s="57"/>
      <c r="CL430" s="57"/>
      <c r="CM430" s="57"/>
      <c r="CN430" s="57"/>
      <c r="CO430" s="57"/>
      <c r="CP430" s="57"/>
      <c r="CQ430" s="57"/>
    </row>
    <row r="431" spans="1:95" s="121" customFormat="1">
      <c r="A431" s="26"/>
      <c r="B431" s="54"/>
      <c r="C431" s="53"/>
      <c r="D431" s="27"/>
      <c r="E431" s="28"/>
      <c r="F431" s="29"/>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30">
        <f t="shared" si="14"/>
        <v>0</v>
      </c>
      <c r="AV431" s="24"/>
      <c r="AW431" s="44" t="str">
        <f>IFERROR(VLOOKUP(AV431,'Domenii-CNATDCU'!$A$2:$C$87,3,FALSE),"")</f>
        <v/>
      </c>
      <c r="AX431" s="56"/>
      <c r="AY431" s="58"/>
      <c r="AZ431" s="46"/>
      <c r="BA431" s="25"/>
      <c r="BB431" s="25"/>
      <c r="BC431" s="25"/>
      <c r="BD431" s="25"/>
      <c r="BE431" s="25"/>
      <c r="BF431" s="25"/>
      <c r="BG431" s="25"/>
      <c r="BH431" s="25"/>
      <c r="BI431" s="25"/>
      <c r="BJ431" s="25"/>
      <c r="BK431" s="25"/>
      <c r="BL431" s="25"/>
      <c r="BM431" s="25"/>
      <c r="BN431" s="25"/>
      <c r="BO431" s="25"/>
      <c r="BP431" s="25"/>
      <c r="BQ431" s="25"/>
      <c r="BR431" s="25"/>
      <c r="BS431" s="25"/>
      <c r="BT431" s="25"/>
      <c r="BU431" s="25"/>
      <c r="BV431" s="25"/>
      <c r="BW431" s="25"/>
      <c r="BX431" s="25"/>
      <c r="BY431" s="25"/>
      <c r="BZ431" s="57"/>
      <c r="CA431" s="57"/>
      <c r="CB431" s="57"/>
      <c r="CC431" s="57"/>
      <c r="CD431" s="57"/>
      <c r="CE431" s="57"/>
      <c r="CF431" s="57"/>
      <c r="CG431" s="57"/>
      <c r="CH431" s="57"/>
      <c r="CI431" s="57"/>
      <c r="CJ431" s="57"/>
      <c r="CK431" s="57"/>
      <c r="CL431" s="57"/>
      <c r="CM431" s="57"/>
      <c r="CN431" s="57"/>
      <c r="CO431" s="57"/>
      <c r="CP431" s="57"/>
      <c r="CQ431" s="57"/>
    </row>
    <row r="432" spans="1:95" s="121" customFormat="1">
      <c r="A432" s="26"/>
      <c r="B432" s="54"/>
      <c r="C432" s="53"/>
      <c r="D432" s="27"/>
      <c r="E432" s="28"/>
      <c r="F432" s="29"/>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30">
        <f t="shared" si="14"/>
        <v>0</v>
      </c>
      <c r="AV432" s="24"/>
      <c r="AW432" s="44" t="str">
        <f>IFERROR(VLOOKUP(AV432,'Domenii-CNATDCU'!$A$2:$C$87,3,FALSE),"")</f>
        <v/>
      </c>
      <c r="AX432" s="56"/>
      <c r="AY432" s="58"/>
      <c r="AZ432" s="46"/>
      <c r="BA432" s="25"/>
      <c r="BB432" s="25"/>
      <c r="BC432" s="25"/>
      <c r="BD432" s="25"/>
      <c r="BE432" s="25"/>
      <c r="BF432" s="25"/>
      <c r="BG432" s="25"/>
      <c r="BH432" s="25"/>
      <c r="BI432" s="25"/>
      <c r="BJ432" s="25"/>
      <c r="BK432" s="25"/>
      <c r="BL432" s="25"/>
      <c r="BM432" s="25"/>
      <c r="BN432" s="25"/>
      <c r="BO432" s="25"/>
      <c r="BP432" s="25"/>
      <c r="BQ432" s="25"/>
      <c r="BR432" s="25"/>
      <c r="BS432" s="25"/>
      <c r="BT432" s="25"/>
      <c r="BU432" s="25"/>
      <c r="BV432" s="25"/>
      <c r="BW432" s="25"/>
      <c r="BX432" s="25"/>
      <c r="BY432" s="25"/>
      <c r="BZ432" s="57"/>
      <c r="CA432" s="57"/>
      <c r="CB432" s="57"/>
      <c r="CC432" s="57"/>
      <c r="CD432" s="57"/>
      <c r="CE432" s="57"/>
      <c r="CF432" s="57"/>
      <c r="CG432" s="57"/>
      <c r="CH432" s="57"/>
      <c r="CI432" s="57"/>
      <c r="CJ432" s="57"/>
      <c r="CK432" s="57"/>
      <c r="CL432" s="57"/>
      <c r="CM432" s="57"/>
      <c r="CN432" s="57"/>
      <c r="CO432" s="57"/>
      <c r="CP432" s="57"/>
      <c r="CQ432" s="57"/>
    </row>
    <row r="433" spans="1:95" s="121" customFormat="1">
      <c r="A433" s="26"/>
      <c r="B433" s="54"/>
      <c r="C433" s="53"/>
      <c r="D433" s="27"/>
      <c r="E433" s="28"/>
      <c r="F433" s="29"/>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30">
        <f t="shared" si="14"/>
        <v>0</v>
      </c>
      <c r="AV433" s="24"/>
      <c r="AW433" s="44" t="str">
        <f>IFERROR(VLOOKUP(AV433,'Domenii-CNATDCU'!$A$2:$C$87,3,FALSE),"")</f>
        <v/>
      </c>
      <c r="AX433" s="56"/>
      <c r="AY433" s="58"/>
      <c r="AZ433" s="46"/>
      <c r="BA433" s="25"/>
      <c r="BB433" s="25"/>
      <c r="BC433" s="25"/>
      <c r="BD433" s="25"/>
      <c r="BE433" s="25"/>
      <c r="BF433" s="25"/>
      <c r="BG433" s="25"/>
      <c r="BH433" s="25"/>
      <c r="BI433" s="25"/>
      <c r="BJ433" s="25"/>
      <c r="BK433" s="25"/>
      <c r="BL433" s="25"/>
      <c r="BM433" s="25"/>
      <c r="BN433" s="25"/>
      <c r="BO433" s="25"/>
      <c r="BP433" s="25"/>
      <c r="BQ433" s="25"/>
      <c r="BR433" s="25"/>
      <c r="BS433" s="25"/>
      <c r="BT433" s="25"/>
      <c r="BU433" s="25"/>
      <c r="BV433" s="25"/>
      <c r="BW433" s="25"/>
      <c r="BX433" s="25"/>
      <c r="BY433" s="25"/>
      <c r="BZ433" s="57"/>
      <c r="CA433" s="57"/>
      <c r="CB433" s="57"/>
      <c r="CC433" s="57"/>
      <c r="CD433" s="57"/>
      <c r="CE433" s="57"/>
      <c r="CF433" s="57"/>
      <c r="CG433" s="57"/>
      <c r="CH433" s="57"/>
      <c r="CI433" s="57"/>
      <c r="CJ433" s="57"/>
      <c r="CK433" s="57"/>
      <c r="CL433" s="57"/>
      <c r="CM433" s="57"/>
      <c r="CN433" s="57"/>
      <c r="CO433" s="57"/>
      <c r="CP433" s="57"/>
      <c r="CQ433" s="57"/>
    </row>
    <row r="434" spans="1:95" s="121" customFormat="1">
      <c r="A434" s="26"/>
      <c r="B434" s="54"/>
      <c r="C434" s="53"/>
      <c r="D434" s="27"/>
      <c r="E434" s="28"/>
      <c r="F434" s="29"/>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30">
        <f t="shared" si="14"/>
        <v>0</v>
      </c>
      <c r="AV434" s="24"/>
      <c r="AW434" s="44" t="str">
        <f>IFERROR(VLOOKUP(AV434,'Domenii-CNATDCU'!$A$2:$C$87,3,FALSE),"")</f>
        <v/>
      </c>
      <c r="AX434" s="56"/>
      <c r="AY434" s="58"/>
      <c r="AZ434" s="46"/>
      <c r="BA434" s="25"/>
      <c r="BB434" s="25"/>
      <c r="BC434" s="25"/>
      <c r="BD434" s="25"/>
      <c r="BE434" s="25"/>
      <c r="BF434" s="25"/>
      <c r="BG434" s="25"/>
      <c r="BH434" s="25"/>
      <c r="BI434" s="25"/>
      <c r="BJ434" s="25"/>
      <c r="BK434" s="25"/>
      <c r="BL434" s="25"/>
      <c r="BM434" s="25"/>
      <c r="BN434" s="25"/>
      <c r="BO434" s="25"/>
      <c r="BP434" s="25"/>
      <c r="BQ434" s="25"/>
      <c r="BR434" s="25"/>
      <c r="BS434" s="25"/>
      <c r="BT434" s="25"/>
      <c r="BU434" s="25"/>
      <c r="BV434" s="25"/>
      <c r="BW434" s="25"/>
      <c r="BX434" s="25"/>
      <c r="BY434" s="25"/>
      <c r="BZ434" s="57"/>
      <c r="CA434" s="57"/>
      <c r="CB434" s="57"/>
      <c r="CC434" s="57"/>
      <c r="CD434" s="57"/>
      <c r="CE434" s="57"/>
      <c r="CF434" s="57"/>
      <c r="CG434" s="57"/>
      <c r="CH434" s="57"/>
      <c r="CI434" s="57"/>
      <c r="CJ434" s="57"/>
      <c r="CK434" s="57"/>
      <c r="CL434" s="57"/>
      <c r="CM434" s="57"/>
      <c r="CN434" s="57"/>
      <c r="CO434" s="57"/>
      <c r="CP434" s="57"/>
      <c r="CQ434" s="57"/>
    </row>
    <row r="435" spans="1:95" s="121" customFormat="1">
      <c r="A435" s="26"/>
      <c r="B435" s="54"/>
      <c r="C435" s="53"/>
      <c r="D435" s="27"/>
      <c r="E435" s="28"/>
      <c r="F435" s="29"/>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30">
        <f t="shared" si="14"/>
        <v>0</v>
      </c>
      <c r="AV435" s="24"/>
      <c r="AW435" s="44" t="str">
        <f>IFERROR(VLOOKUP(AV435,'Domenii-CNATDCU'!$A$2:$C$87,3,FALSE),"")</f>
        <v/>
      </c>
      <c r="AX435" s="56"/>
      <c r="AY435" s="58"/>
      <c r="AZ435" s="46"/>
      <c r="BA435" s="25"/>
      <c r="BB435" s="25"/>
      <c r="BC435" s="25"/>
      <c r="BD435" s="25"/>
      <c r="BE435" s="25"/>
      <c r="BF435" s="25"/>
      <c r="BG435" s="25"/>
      <c r="BH435" s="25"/>
      <c r="BI435" s="25"/>
      <c r="BJ435" s="25"/>
      <c r="BK435" s="25"/>
      <c r="BL435" s="25"/>
      <c r="BM435" s="25"/>
      <c r="BN435" s="25"/>
      <c r="BO435" s="25"/>
      <c r="BP435" s="25"/>
      <c r="BQ435" s="25"/>
      <c r="BR435" s="25"/>
      <c r="BS435" s="25"/>
      <c r="BT435" s="25"/>
      <c r="BU435" s="25"/>
      <c r="BV435" s="25"/>
      <c r="BW435" s="25"/>
      <c r="BX435" s="25"/>
      <c r="BY435" s="25"/>
      <c r="BZ435" s="57"/>
      <c r="CA435" s="57"/>
      <c r="CB435" s="57"/>
      <c r="CC435" s="57"/>
      <c r="CD435" s="57"/>
      <c r="CE435" s="57"/>
      <c r="CF435" s="57"/>
      <c r="CG435" s="57"/>
      <c r="CH435" s="57"/>
      <c r="CI435" s="57"/>
      <c r="CJ435" s="57"/>
      <c r="CK435" s="57"/>
      <c r="CL435" s="57"/>
      <c r="CM435" s="57"/>
      <c r="CN435" s="57"/>
      <c r="CO435" s="57"/>
      <c r="CP435" s="57"/>
      <c r="CQ435" s="57"/>
    </row>
    <row r="436" spans="1:95" s="121" customFormat="1">
      <c r="A436" s="26"/>
      <c r="B436" s="54"/>
      <c r="C436" s="53"/>
      <c r="D436" s="27"/>
      <c r="E436" s="28"/>
      <c r="F436" s="29"/>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30">
        <f t="shared" si="14"/>
        <v>0</v>
      </c>
      <c r="AV436" s="24"/>
      <c r="AW436" s="44" t="str">
        <f>IFERROR(VLOOKUP(AV436,'Domenii-CNATDCU'!$A$2:$C$87,3,FALSE),"")</f>
        <v/>
      </c>
      <c r="AX436" s="56"/>
      <c r="AY436" s="58"/>
      <c r="AZ436" s="46"/>
      <c r="BA436" s="25"/>
      <c r="BB436" s="25"/>
      <c r="BC436" s="25"/>
      <c r="BD436" s="25"/>
      <c r="BE436" s="25"/>
      <c r="BF436" s="25"/>
      <c r="BG436" s="25"/>
      <c r="BH436" s="25"/>
      <c r="BI436" s="25"/>
      <c r="BJ436" s="25"/>
      <c r="BK436" s="25"/>
      <c r="BL436" s="25"/>
      <c r="BM436" s="25"/>
      <c r="BN436" s="25"/>
      <c r="BO436" s="25"/>
      <c r="BP436" s="25"/>
      <c r="BQ436" s="25"/>
      <c r="BR436" s="25"/>
      <c r="BS436" s="25"/>
      <c r="BT436" s="25"/>
      <c r="BU436" s="25"/>
      <c r="BV436" s="25"/>
      <c r="BW436" s="25"/>
      <c r="BX436" s="25"/>
      <c r="BY436" s="25"/>
      <c r="BZ436" s="57"/>
      <c r="CA436" s="57"/>
      <c r="CB436" s="57"/>
      <c r="CC436" s="57"/>
      <c r="CD436" s="57"/>
      <c r="CE436" s="57"/>
      <c r="CF436" s="57"/>
      <c r="CG436" s="57"/>
      <c r="CH436" s="57"/>
      <c r="CI436" s="57"/>
      <c r="CJ436" s="57"/>
      <c r="CK436" s="57"/>
      <c r="CL436" s="57"/>
      <c r="CM436" s="57"/>
      <c r="CN436" s="57"/>
      <c r="CO436" s="57"/>
      <c r="CP436" s="57"/>
      <c r="CQ436" s="57"/>
    </row>
    <row r="437" spans="1:95" s="121" customFormat="1">
      <c r="A437" s="26"/>
      <c r="B437" s="54"/>
      <c r="C437" s="53"/>
      <c r="D437" s="27"/>
      <c r="E437" s="28"/>
      <c r="F437" s="29"/>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30">
        <f t="shared" si="14"/>
        <v>0</v>
      </c>
      <c r="AV437" s="24"/>
      <c r="AW437" s="44" t="str">
        <f>IFERROR(VLOOKUP(AV437,'Domenii-CNATDCU'!$A$2:$C$87,3,FALSE),"")</f>
        <v/>
      </c>
      <c r="AX437" s="56"/>
      <c r="AY437" s="58"/>
      <c r="AZ437" s="46"/>
      <c r="BA437" s="25"/>
      <c r="BB437" s="25"/>
      <c r="BC437" s="25"/>
      <c r="BD437" s="25"/>
      <c r="BE437" s="25"/>
      <c r="BF437" s="25"/>
      <c r="BG437" s="25"/>
      <c r="BH437" s="25"/>
      <c r="BI437" s="25"/>
      <c r="BJ437" s="25"/>
      <c r="BK437" s="25"/>
      <c r="BL437" s="25"/>
      <c r="BM437" s="25"/>
      <c r="BN437" s="25"/>
      <c r="BO437" s="25"/>
      <c r="BP437" s="25"/>
      <c r="BQ437" s="25"/>
      <c r="BR437" s="25"/>
      <c r="BS437" s="25"/>
      <c r="BT437" s="25"/>
      <c r="BU437" s="25"/>
      <c r="BV437" s="25"/>
      <c r="BW437" s="25"/>
      <c r="BX437" s="25"/>
      <c r="BY437" s="25"/>
      <c r="BZ437" s="57"/>
      <c r="CA437" s="57"/>
      <c r="CB437" s="57"/>
      <c r="CC437" s="57"/>
      <c r="CD437" s="57"/>
      <c r="CE437" s="57"/>
      <c r="CF437" s="57"/>
      <c r="CG437" s="57"/>
      <c r="CH437" s="57"/>
      <c r="CI437" s="57"/>
      <c r="CJ437" s="57"/>
      <c r="CK437" s="57"/>
      <c r="CL437" s="57"/>
      <c r="CM437" s="57"/>
      <c r="CN437" s="57"/>
      <c r="CO437" s="57"/>
      <c r="CP437" s="57"/>
      <c r="CQ437" s="57"/>
    </row>
    <row r="438" spans="1:95" s="121" customFormat="1">
      <c r="A438" s="26"/>
      <c r="B438" s="54"/>
      <c r="C438" s="53"/>
      <c r="D438" s="27"/>
      <c r="E438" s="28"/>
      <c r="F438" s="29"/>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30">
        <f t="shared" si="14"/>
        <v>0</v>
      </c>
      <c r="AV438" s="24"/>
      <c r="AW438" s="44" t="str">
        <f>IFERROR(VLOOKUP(AV438,'Domenii-CNATDCU'!$A$2:$C$87,3,FALSE),"")</f>
        <v/>
      </c>
      <c r="AX438" s="56"/>
      <c r="AY438" s="58"/>
      <c r="AZ438" s="46"/>
      <c r="BA438" s="25"/>
      <c r="BB438" s="25"/>
      <c r="BC438" s="25"/>
      <c r="BD438" s="25"/>
      <c r="BE438" s="25"/>
      <c r="BF438" s="25"/>
      <c r="BG438" s="25"/>
      <c r="BH438" s="25"/>
      <c r="BI438" s="25"/>
      <c r="BJ438" s="25"/>
      <c r="BK438" s="25"/>
      <c r="BL438" s="25"/>
      <c r="BM438" s="25"/>
      <c r="BN438" s="25"/>
      <c r="BO438" s="25"/>
      <c r="BP438" s="25"/>
      <c r="BQ438" s="25"/>
      <c r="BR438" s="25"/>
      <c r="BS438" s="25"/>
      <c r="BT438" s="25"/>
      <c r="BU438" s="25"/>
      <c r="BV438" s="25"/>
      <c r="BW438" s="25"/>
      <c r="BX438" s="25"/>
      <c r="BY438" s="25"/>
      <c r="BZ438" s="57"/>
      <c r="CA438" s="57"/>
      <c r="CB438" s="57"/>
      <c r="CC438" s="57"/>
      <c r="CD438" s="57"/>
      <c r="CE438" s="57"/>
      <c r="CF438" s="57"/>
      <c r="CG438" s="57"/>
      <c r="CH438" s="57"/>
      <c r="CI438" s="57"/>
      <c r="CJ438" s="57"/>
      <c r="CK438" s="57"/>
      <c r="CL438" s="57"/>
      <c r="CM438" s="57"/>
      <c r="CN438" s="57"/>
      <c r="CO438" s="57"/>
      <c r="CP438" s="57"/>
      <c r="CQ438" s="57"/>
    </row>
    <row r="439" spans="1:95" s="121" customFormat="1">
      <c r="A439" s="26"/>
      <c r="B439" s="54"/>
      <c r="C439" s="53"/>
      <c r="D439" s="27"/>
      <c r="E439" s="28"/>
      <c r="F439" s="29"/>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30">
        <f t="shared" si="14"/>
        <v>0</v>
      </c>
      <c r="AV439" s="24"/>
      <c r="AW439" s="44" t="str">
        <f>IFERROR(VLOOKUP(AV439,'Domenii-CNATDCU'!$A$2:$C$87,3,FALSE),"")</f>
        <v/>
      </c>
      <c r="AX439" s="56"/>
      <c r="AY439" s="58"/>
      <c r="AZ439" s="46"/>
      <c r="BA439" s="25"/>
      <c r="BB439" s="25"/>
      <c r="BC439" s="25"/>
      <c r="BD439" s="25"/>
      <c r="BE439" s="25"/>
      <c r="BF439" s="25"/>
      <c r="BG439" s="25"/>
      <c r="BH439" s="25"/>
      <c r="BI439" s="25"/>
      <c r="BJ439" s="25"/>
      <c r="BK439" s="25"/>
      <c r="BL439" s="25"/>
      <c r="BM439" s="25"/>
      <c r="BN439" s="25"/>
      <c r="BO439" s="25"/>
      <c r="BP439" s="25"/>
      <c r="BQ439" s="25"/>
      <c r="BR439" s="25"/>
      <c r="BS439" s="25"/>
      <c r="BT439" s="25"/>
      <c r="BU439" s="25"/>
      <c r="BV439" s="25"/>
      <c r="BW439" s="25"/>
      <c r="BX439" s="25"/>
      <c r="BY439" s="25"/>
      <c r="BZ439" s="57"/>
      <c r="CA439" s="57"/>
      <c r="CB439" s="57"/>
      <c r="CC439" s="57"/>
      <c r="CD439" s="57"/>
      <c r="CE439" s="57"/>
      <c r="CF439" s="57"/>
      <c r="CG439" s="57"/>
      <c r="CH439" s="57"/>
      <c r="CI439" s="57"/>
      <c r="CJ439" s="57"/>
      <c r="CK439" s="57"/>
      <c r="CL439" s="57"/>
      <c r="CM439" s="57"/>
      <c r="CN439" s="57"/>
      <c r="CO439" s="57"/>
      <c r="CP439" s="57"/>
      <c r="CQ439" s="57"/>
    </row>
    <row r="440" spans="1:95" s="121" customFormat="1">
      <c r="A440" s="26"/>
      <c r="B440" s="54"/>
      <c r="C440" s="53"/>
      <c r="D440" s="27"/>
      <c r="E440" s="28"/>
      <c r="F440" s="29"/>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30">
        <f t="shared" si="14"/>
        <v>0</v>
      </c>
      <c r="AV440" s="24"/>
      <c r="AW440" s="44" t="str">
        <f>IFERROR(VLOOKUP(AV440,'Domenii-CNATDCU'!$A$2:$C$87,3,FALSE),"")</f>
        <v/>
      </c>
      <c r="AX440" s="56"/>
      <c r="AY440" s="58"/>
      <c r="AZ440" s="46"/>
      <c r="BA440" s="25"/>
      <c r="BB440" s="25"/>
      <c r="BC440" s="25"/>
      <c r="BD440" s="25"/>
      <c r="BE440" s="25"/>
      <c r="BF440" s="25"/>
      <c r="BG440" s="25"/>
      <c r="BH440" s="25"/>
      <c r="BI440" s="25"/>
      <c r="BJ440" s="25"/>
      <c r="BK440" s="25"/>
      <c r="BL440" s="25"/>
      <c r="BM440" s="25"/>
      <c r="BN440" s="25"/>
      <c r="BO440" s="25"/>
      <c r="BP440" s="25"/>
      <c r="BQ440" s="25"/>
      <c r="BR440" s="25"/>
      <c r="BS440" s="25"/>
      <c r="BT440" s="25"/>
      <c r="BU440" s="25"/>
      <c r="BV440" s="25"/>
      <c r="BW440" s="25"/>
      <c r="BX440" s="25"/>
      <c r="BY440" s="25"/>
      <c r="BZ440" s="57"/>
      <c r="CA440" s="57"/>
      <c r="CB440" s="57"/>
      <c r="CC440" s="57"/>
      <c r="CD440" s="57"/>
      <c r="CE440" s="57"/>
      <c r="CF440" s="57"/>
      <c r="CG440" s="57"/>
      <c r="CH440" s="57"/>
      <c r="CI440" s="57"/>
      <c r="CJ440" s="57"/>
      <c r="CK440" s="57"/>
      <c r="CL440" s="57"/>
      <c r="CM440" s="57"/>
      <c r="CN440" s="57"/>
      <c r="CO440" s="57"/>
      <c r="CP440" s="57"/>
      <c r="CQ440" s="57"/>
    </row>
    <row r="441" spans="1:95" s="121" customFormat="1">
      <c r="A441" s="26"/>
      <c r="B441" s="54"/>
      <c r="C441" s="53"/>
      <c r="D441" s="27"/>
      <c r="E441" s="28"/>
      <c r="F441" s="29"/>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30">
        <f t="shared" si="14"/>
        <v>0</v>
      </c>
      <c r="AV441" s="24"/>
      <c r="AW441" s="44" t="str">
        <f>IFERROR(VLOOKUP(AV441,'Domenii-CNATDCU'!$A$2:$C$87,3,FALSE),"")</f>
        <v/>
      </c>
      <c r="AX441" s="56"/>
      <c r="AY441" s="58"/>
      <c r="AZ441" s="46"/>
      <c r="BA441" s="25"/>
      <c r="BB441" s="25"/>
      <c r="BC441" s="25"/>
      <c r="BD441" s="25"/>
      <c r="BE441" s="25"/>
      <c r="BF441" s="25"/>
      <c r="BG441" s="25"/>
      <c r="BH441" s="25"/>
      <c r="BI441" s="25"/>
      <c r="BJ441" s="25"/>
      <c r="BK441" s="25"/>
      <c r="BL441" s="25"/>
      <c r="BM441" s="25"/>
      <c r="BN441" s="25"/>
      <c r="BO441" s="25"/>
      <c r="BP441" s="25"/>
      <c r="BQ441" s="25"/>
      <c r="BR441" s="25"/>
      <c r="BS441" s="25"/>
      <c r="BT441" s="25"/>
      <c r="BU441" s="25"/>
      <c r="BV441" s="25"/>
      <c r="BW441" s="25"/>
      <c r="BX441" s="25"/>
      <c r="BY441" s="25"/>
      <c r="BZ441" s="57"/>
      <c r="CA441" s="57"/>
      <c r="CB441" s="57"/>
      <c r="CC441" s="57"/>
      <c r="CD441" s="57"/>
      <c r="CE441" s="57"/>
      <c r="CF441" s="57"/>
      <c r="CG441" s="57"/>
      <c r="CH441" s="57"/>
      <c r="CI441" s="57"/>
      <c r="CJ441" s="57"/>
      <c r="CK441" s="57"/>
      <c r="CL441" s="57"/>
      <c r="CM441" s="57"/>
      <c r="CN441" s="57"/>
      <c r="CO441" s="57"/>
      <c r="CP441" s="57"/>
      <c r="CQ441" s="57"/>
    </row>
    <row r="442" spans="1:95" s="121" customFormat="1">
      <c r="A442" s="26"/>
      <c r="B442" s="54"/>
      <c r="C442" s="53"/>
      <c r="D442" s="27"/>
      <c r="E442" s="28"/>
      <c r="F442" s="29"/>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30">
        <f t="shared" si="14"/>
        <v>0</v>
      </c>
      <c r="AV442" s="24"/>
      <c r="AW442" s="44" t="str">
        <f>IFERROR(VLOOKUP(AV442,'Domenii-CNATDCU'!$A$2:$C$87,3,FALSE),"")</f>
        <v/>
      </c>
      <c r="AX442" s="56"/>
      <c r="AY442" s="58"/>
      <c r="AZ442" s="46"/>
      <c r="BA442" s="25"/>
      <c r="BB442" s="25"/>
      <c r="BC442" s="25"/>
      <c r="BD442" s="25"/>
      <c r="BE442" s="25"/>
      <c r="BF442" s="25"/>
      <c r="BG442" s="25"/>
      <c r="BH442" s="25"/>
      <c r="BI442" s="25"/>
      <c r="BJ442" s="25"/>
      <c r="BK442" s="25"/>
      <c r="BL442" s="25"/>
      <c r="BM442" s="25"/>
      <c r="BN442" s="25"/>
      <c r="BO442" s="25"/>
      <c r="BP442" s="25"/>
      <c r="BQ442" s="25"/>
      <c r="BR442" s="25"/>
      <c r="BS442" s="25"/>
      <c r="BT442" s="25"/>
      <c r="BU442" s="25"/>
      <c r="BV442" s="25"/>
      <c r="BW442" s="25"/>
      <c r="BX442" s="25"/>
      <c r="BY442" s="25"/>
      <c r="BZ442" s="57"/>
      <c r="CA442" s="57"/>
      <c r="CB442" s="57"/>
      <c r="CC442" s="57"/>
      <c r="CD442" s="57"/>
      <c r="CE442" s="57"/>
      <c r="CF442" s="57"/>
      <c r="CG442" s="57"/>
      <c r="CH442" s="57"/>
      <c r="CI442" s="57"/>
      <c r="CJ442" s="57"/>
      <c r="CK442" s="57"/>
      <c r="CL442" s="57"/>
      <c r="CM442" s="57"/>
      <c r="CN442" s="57"/>
      <c r="CO442" s="57"/>
      <c r="CP442" s="57"/>
      <c r="CQ442" s="57"/>
    </row>
    <row r="443" spans="1:95" s="121" customFormat="1">
      <c r="A443" s="26"/>
      <c r="B443" s="54"/>
      <c r="C443" s="53"/>
      <c r="D443" s="27"/>
      <c r="E443" s="28"/>
      <c r="F443" s="29"/>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30">
        <f t="shared" si="14"/>
        <v>0</v>
      </c>
      <c r="AV443" s="24"/>
      <c r="AW443" s="44" t="str">
        <f>IFERROR(VLOOKUP(AV443,'Domenii-CNATDCU'!$A$2:$C$87,3,FALSE),"")</f>
        <v/>
      </c>
      <c r="AX443" s="56"/>
      <c r="AY443" s="58"/>
      <c r="AZ443" s="46"/>
      <c r="BA443" s="25"/>
      <c r="BB443" s="25"/>
      <c r="BC443" s="25"/>
      <c r="BD443" s="25"/>
      <c r="BE443" s="25"/>
      <c r="BF443" s="25"/>
      <c r="BG443" s="25"/>
      <c r="BH443" s="25"/>
      <c r="BI443" s="25"/>
      <c r="BJ443" s="25"/>
      <c r="BK443" s="25"/>
      <c r="BL443" s="25"/>
      <c r="BM443" s="25"/>
      <c r="BN443" s="25"/>
      <c r="BO443" s="25"/>
      <c r="BP443" s="25"/>
      <c r="BQ443" s="25"/>
      <c r="BR443" s="25"/>
      <c r="BS443" s="25"/>
      <c r="BT443" s="25"/>
      <c r="BU443" s="25"/>
      <c r="BV443" s="25"/>
      <c r="BW443" s="25"/>
      <c r="BX443" s="25"/>
      <c r="BY443" s="25"/>
      <c r="BZ443" s="57"/>
      <c r="CA443" s="57"/>
      <c r="CB443" s="57"/>
      <c r="CC443" s="57"/>
      <c r="CD443" s="57"/>
      <c r="CE443" s="57"/>
      <c r="CF443" s="57"/>
      <c r="CG443" s="57"/>
      <c r="CH443" s="57"/>
      <c r="CI443" s="57"/>
      <c r="CJ443" s="57"/>
      <c r="CK443" s="57"/>
      <c r="CL443" s="57"/>
      <c r="CM443" s="57"/>
      <c r="CN443" s="57"/>
      <c r="CO443" s="57"/>
      <c r="CP443" s="57"/>
      <c r="CQ443" s="57"/>
    </row>
    <row r="444" spans="1:95" s="121" customFormat="1">
      <c r="A444" s="26"/>
      <c r="B444" s="54"/>
      <c r="C444" s="53"/>
      <c r="D444" s="27"/>
      <c r="E444" s="28"/>
      <c r="F444" s="29"/>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30">
        <f t="shared" si="14"/>
        <v>0</v>
      </c>
      <c r="AV444" s="24"/>
      <c r="AW444" s="44" t="str">
        <f>IFERROR(VLOOKUP(AV444,'Domenii-CNATDCU'!$A$2:$C$87,3,FALSE),"")</f>
        <v/>
      </c>
      <c r="AX444" s="56"/>
      <c r="AY444" s="58"/>
      <c r="AZ444" s="46"/>
      <c r="BA444" s="25"/>
      <c r="BB444" s="25"/>
      <c r="BC444" s="25"/>
      <c r="BD444" s="25"/>
      <c r="BE444" s="25"/>
      <c r="BF444" s="25"/>
      <c r="BG444" s="25"/>
      <c r="BH444" s="25"/>
      <c r="BI444" s="25"/>
      <c r="BJ444" s="25"/>
      <c r="BK444" s="25"/>
      <c r="BL444" s="25"/>
      <c r="BM444" s="25"/>
      <c r="BN444" s="25"/>
      <c r="BO444" s="25"/>
      <c r="BP444" s="25"/>
      <c r="BQ444" s="25"/>
      <c r="BR444" s="25"/>
      <c r="BS444" s="25"/>
      <c r="BT444" s="25"/>
      <c r="BU444" s="25"/>
      <c r="BV444" s="25"/>
      <c r="BW444" s="25"/>
      <c r="BX444" s="25"/>
      <c r="BY444" s="25"/>
      <c r="BZ444" s="57"/>
      <c r="CA444" s="57"/>
      <c r="CB444" s="57"/>
      <c r="CC444" s="57"/>
      <c r="CD444" s="57"/>
      <c r="CE444" s="57"/>
      <c r="CF444" s="57"/>
      <c r="CG444" s="57"/>
      <c r="CH444" s="57"/>
      <c r="CI444" s="57"/>
      <c r="CJ444" s="57"/>
      <c r="CK444" s="57"/>
      <c r="CL444" s="57"/>
      <c r="CM444" s="57"/>
      <c r="CN444" s="57"/>
      <c r="CO444" s="57"/>
      <c r="CP444" s="57"/>
      <c r="CQ444" s="57"/>
    </row>
    <row r="445" spans="1:95" s="121" customFormat="1">
      <c r="A445" s="26"/>
      <c r="B445" s="54"/>
      <c r="C445" s="53"/>
      <c r="D445" s="27"/>
      <c r="E445" s="28"/>
      <c r="F445" s="29"/>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30">
        <f t="shared" si="14"/>
        <v>0</v>
      </c>
      <c r="AV445" s="24"/>
      <c r="AW445" s="44" t="str">
        <f>IFERROR(VLOOKUP(AV445,'Domenii-CNATDCU'!$A$2:$C$87,3,FALSE),"")</f>
        <v/>
      </c>
      <c r="AX445" s="56"/>
      <c r="AY445" s="58"/>
      <c r="AZ445" s="46"/>
      <c r="BA445" s="25"/>
      <c r="BB445" s="25"/>
      <c r="BC445" s="25"/>
      <c r="BD445" s="25"/>
      <c r="BE445" s="25"/>
      <c r="BF445" s="25"/>
      <c r="BG445" s="25"/>
      <c r="BH445" s="25"/>
      <c r="BI445" s="25"/>
      <c r="BJ445" s="25"/>
      <c r="BK445" s="25"/>
      <c r="BL445" s="25"/>
      <c r="BM445" s="25"/>
      <c r="BN445" s="25"/>
      <c r="BO445" s="25"/>
      <c r="BP445" s="25"/>
      <c r="BQ445" s="25"/>
      <c r="BR445" s="25"/>
      <c r="BS445" s="25"/>
      <c r="BT445" s="25"/>
      <c r="BU445" s="25"/>
      <c r="BV445" s="25"/>
      <c r="BW445" s="25"/>
      <c r="BX445" s="25"/>
      <c r="BY445" s="25"/>
      <c r="BZ445" s="57"/>
      <c r="CA445" s="57"/>
      <c r="CB445" s="57"/>
      <c r="CC445" s="57"/>
      <c r="CD445" s="57"/>
      <c r="CE445" s="57"/>
      <c r="CF445" s="57"/>
      <c r="CG445" s="57"/>
      <c r="CH445" s="57"/>
      <c r="CI445" s="57"/>
      <c r="CJ445" s="57"/>
      <c r="CK445" s="57"/>
      <c r="CL445" s="57"/>
      <c r="CM445" s="57"/>
      <c r="CN445" s="57"/>
      <c r="CO445" s="57"/>
      <c r="CP445" s="57"/>
      <c r="CQ445" s="57"/>
    </row>
    <row r="446" spans="1:95" s="121" customFormat="1">
      <c r="A446" s="26"/>
      <c r="B446" s="54"/>
      <c r="C446" s="53"/>
      <c r="D446" s="27"/>
      <c r="E446" s="28"/>
      <c r="F446" s="29"/>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30">
        <f t="shared" si="14"/>
        <v>0</v>
      </c>
      <c r="AV446" s="24"/>
      <c r="AW446" s="44" t="str">
        <f>IFERROR(VLOOKUP(AV446,'Domenii-CNATDCU'!$A$2:$C$87,3,FALSE),"")</f>
        <v/>
      </c>
      <c r="AX446" s="56"/>
      <c r="AY446" s="58"/>
      <c r="AZ446" s="46"/>
      <c r="BA446" s="25"/>
      <c r="BB446" s="25"/>
      <c r="BC446" s="25"/>
      <c r="BD446" s="25"/>
      <c r="BE446" s="25"/>
      <c r="BF446" s="25"/>
      <c r="BG446" s="25"/>
      <c r="BH446" s="25"/>
      <c r="BI446" s="25"/>
      <c r="BJ446" s="25"/>
      <c r="BK446" s="25"/>
      <c r="BL446" s="25"/>
      <c r="BM446" s="25"/>
      <c r="BN446" s="25"/>
      <c r="BO446" s="25"/>
      <c r="BP446" s="25"/>
      <c r="BQ446" s="25"/>
      <c r="BR446" s="25"/>
      <c r="BS446" s="25"/>
      <c r="BT446" s="25"/>
      <c r="BU446" s="25"/>
      <c r="BV446" s="25"/>
      <c r="BW446" s="25"/>
      <c r="BX446" s="25"/>
      <c r="BY446" s="25"/>
      <c r="BZ446" s="57"/>
      <c r="CA446" s="57"/>
      <c r="CB446" s="57"/>
      <c r="CC446" s="57"/>
      <c r="CD446" s="57"/>
      <c r="CE446" s="57"/>
      <c r="CF446" s="57"/>
      <c r="CG446" s="57"/>
      <c r="CH446" s="57"/>
      <c r="CI446" s="57"/>
      <c r="CJ446" s="57"/>
      <c r="CK446" s="57"/>
      <c r="CL446" s="57"/>
      <c r="CM446" s="57"/>
      <c r="CN446" s="57"/>
      <c r="CO446" s="57"/>
      <c r="CP446" s="57"/>
      <c r="CQ446" s="57"/>
    </row>
    <row r="447" spans="1:95" s="121" customFormat="1">
      <c r="A447" s="26"/>
      <c r="B447" s="54"/>
      <c r="C447" s="53"/>
      <c r="D447" s="27"/>
      <c r="E447" s="28"/>
      <c r="F447" s="29"/>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30">
        <f t="shared" si="14"/>
        <v>0</v>
      </c>
      <c r="AV447" s="24"/>
      <c r="AW447" s="44" t="str">
        <f>IFERROR(VLOOKUP(AV447,'Domenii-CNATDCU'!$A$2:$C$87,3,FALSE),"")</f>
        <v/>
      </c>
      <c r="AX447" s="56"/>
      <c r="AY447" s="58"/>
      <c r="AZ447" s="46"/>
      <c r="BA447" s="25"/>
      <c r="BB447" s="25"/>
      <c r="BC447" s="25"/>
      <c r="BD447" s="25"/>
      <c r="BE447" s="25"/>
      <c r="BF447" s="25"/>
      <c r="BG447" s="25"/>
      <c r="BH447" s="25"/>
      <c r="BI447" s="25"/>
      <c r="BJ447" s="25"/>
      <c r="BK447" s="25"/>
      <c r="BL447" s="25"/>
      <c r="BM447" s="25"/>
      <c r="BN447" s="25"/>
      <c r="BO447" s="25"/>
      <c r="BP447" s="25"/>
      <c r="BQ447" s="25"/>
      <c r="BR447" s="25"/>
      <c r="BS447" s="25"/>
      <c r="BT447" s="25"/>
      <c r="BU447" s="25"/>
      <c r="BV447" s="25"/>
      <c r="BW447" s="25"/>
      <c r="BX447" s="25"/>
      <c r="BY447" s="25"/>
      <c r="BZ447" s="57"/>
      <c r="CA447" s="57"/>
      <c r="CB447" s="57"/>
      <c r="CC447" s="57"/>
      <c r="CD447" s="57"/>
      <c r="CE447" s="57"/>
      <c r="CF447" s="57"/>
      <c r="CG447" s="57"/>
      <c r="CH447" s="57"/>
      <c r="CI447" s="57"/>
      <c r="CJ447" s="57"/>
      <c r="CK447" s="57"/>
      <c r="CL447" s="57"/>
      <c r="CM447" s="57"/>
      <c r="CN447" s="57"/>
      <c r="CO447" s="57"/>
      <c r="CP447" s="57"/>
      <c r="CQ447" s="57"/>
    </row>
    <row r="448" spans="1:95" s="121" customFormat="1">
      <c r="A448" s="26"/>
      <c r="B448" s="54"/>
      <c r="C448" s="53"/>
      <c r="D448" s="27"/>
      <c r="E448" s="28"/>
      <c r="F448" s="29"/>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30">
        <f t="shared" si="14"/>
        <v>0</v>
      </c>
      <c r="AV448" s="24"/>
      <c r="AW448" s="44" t="str">
        <f>IFERROR(VLOOKUP(AV448,'Domenii-CNATDCU'!$A$2:$C$87,3,FALSE),"")</f>
        <v/>
      </c>
      <c r="AX448" s="56"/>
      <c r="AY448" s="58"/>
      <c r="AZ448" s="46"/>
      <c r="BA448" s="25"/>
      <c r="BB448" s="25"/>
      <c r="BC448" s="25"/>
      <c r="BD448" s="25"/>
      <c r="BE448" s="25"/>
      <c r="BF448" s="25"/>
      <c r="BG448" s="25"/>
      <c r="BH448" s="25"/>
      <c r="BI448" s="25"/>
      <c r="BJ448" s="25"/>
      <c r="BK448" s="25"/>
      <c r="BL448" s="25"/>
      <c r="BM448" s="25"/>
      <c r="BN448" s="25"/>
      <c r="BO448" s="25"/>
      <c r="BP448" s="25"/>
      <c r="BQ448" s="25"/>
      <c r="BR448" s="25"/>
      <c r="BS448" s="25"/>
      <c r="BT448" s="25"/>
      <c r="BU448" s="25"/>
      <c r="BV448" s="25"/>
      <c r="BW448" s="25"/>
      <c r="BX448" s="25"/>
      <c r="BY448" s="25"/>
      <c r="BZ448" s="57"/>
      <c r="CA448" s="57"/>
      <c r="CB448" s="57"/>
      <c r="CC448" s="57"/>
      <c r="CD448" s="57"/>
      <c r="CE448" s="57"/>
      <c r="CF448" s="57"/>
      <c r="CG448" s="57"/>
      <c r="CH448" s="57"/>
      <c r="CI448" s="57"/>
      <c r="CJ448" s="57"/>
      <c r="CK448" s="57"/>
      <c r="CL448" s="57"/>
      <c r="CM448" s="57"/>
      <c r="CN448" s="57"/>
      <c r="CO448" s="57"/>
      <c r="CP448" s="57"/>
      <c r="CQ448" s="57"/>
    </row>
    <row r="449" spans="1:95" s="121" customFormat="1">
      <c r="A449" s="26"/>
      <c r="B449" s="54"/>
      <c r="C449" s="53"/>
      <c r="D449" s="27"/>
      <c r="E449" s="28"/>
      <c r="F449" s="29"/>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30">
        <f t="shared" si="14"/>
        <v>0</v>
      </c>
      <c r="AV449" s="24"/>
      <c r="AW449" s="44" t="str">
        <f>IFERROR(VLOOKUP(AV449,'Domenii-CNATDCU'!$A$2:$C$87,3,FALSE),"")</f>
        <v/>
      </c>
      <c r="AX449" s="56"/>
      <c r="AY449" s="58"/>
      <c r="AZ449" s="46"/>
      <c r="BA449" s="25"/>
      <c r="BB449" s="25"/>
      <c r="BC449" s="25"/>
      <c r="BD449" s="25"/>
      <c r="BE449" s="25"/>
      <c r="BF449" s="25"/>
      <c r="BG449" s="25"/>
      <c r="BH449" s="25"/>
      <c r="BI449" s="25"/>
      <c r="BJ449" s="25"/>
      <c r="BK449" s="25"/>
      <c r="BL449" s="25"/>
      <c r="BM449" s="25"/>
      <c r="BN449" s="25"/>
      <c r="BO449" s="25"/>
      <c r="BP449" s="25"/>
      <c r="BQ449" s="25"/>
      <c r="BR449" s="25"/>
      <c r="BS449" s="25"/>
      <c r="BT449" s="25"/>
      <c r="BU449" s="25"/>
      <c r="BV449" s="25"/>
      <c r="BW449" s="25"/>
      <c r="BX449" s="25"/>
      <c r="BY449" s="25"/>
      <c r="BZ449" s="57"/>
      <c r="CA449" s="57"/>
      <c r="CB449" s="57"/>
      <c r="CC449" s="57"/>
      <c r="CD449" s="57"/>
      <c r="CE449" s="57"/>
      <c r="CF449" s="57"/>
      <c r="CG449" s="57"/>
      <c r="CH449" s="57"/>
      <c r="CI449" s="57"/>
      <c r="CJ449" s="57"/>
      <c r="CK449" s="57"/>
      <c r="CL449" s="57"/>
      <c r="CM449" s="57"/>
      <c r="CN449" s="57"/>
      <c r="CO449" s="57"/>
      <c r="CP449" s="57"/>
      <c r="CQ449" s="57"/>
    </row>
    <row r="450" spans="1:95" s="121" customFormat="1">
      <c r="A450" s="26"/>
      <c r="B450" s="54"/>
      <c r="C450" s="53"/>
      <c r="D450" s="27"/>
      <c r="E450" s="28"/>
      <c r="F450" s="29"/>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30">
        <f t="shared" si="14"/>
        <v>0</v>
      </c>
      <c r="AV450" s="24"/>
      <c r="AW450" s="44" t="str">
        <f>IFERROR(VLOOKUP(AV450,'Domenii-CNATDCU'!$A$2:$C$87,3,FALSE),"")</f>
        <v/>
      </c>
      <c r="AX450" s="56"/>
      <c r="AY450" s="58"/>
      <c r="AZ450" s="46"/>
      <c r="BA450" s="25"/>
      <c r="BB450" s="25"/>
      <c r="BC450" s="25"/>
      <c r="BD450" s="25"/>
      <c r="BE450" s="25"/>
      <c r="BF450" s="25"/>
      <c r="BG450" s="25"/>
      <c r="BH450" s="25"/>
      <c r="BI450" s="25"/>
      <c r="BJ450" s="25"/>
      <c r="BK450" s="25"/>
      <c r="BL450" s="25"/>
      <c r="BM450" s="25"/>
      <c r="BN450" s="25"/>
      <c r="BO450" s="25"/>
      <c r="BP450" s="25"/>
      <c r="BQ450" s="25"/>
      <c r="BR450" s="25"/>
      <c r="BS450" s="25"/>
      <c r="BT450" s="25"/>
      <c r="BU450" s="25"/>
      <c r="BV450" s="25"/>
      <c r="BW450" s="25"/>
      <c r="BX450" s="25"/>
      <c r="BY450" s="25"/>
      <c r="BZ450" s="57"/>
      <c r="CA450" s="57"/>
      <c r="CB450" s="57"/>
      <c r="CC450" s="57"/>
      <c r="CD450" s="57"/>
      <c r="CE450" s="57"/>
      <c r="CF450" s="57"/>
      <c r="CG450" s="57"/>
      <c r="CH450" s="57"/>
      <c r="CI450" s="57"/>
      <c r="CJ450" s="57"/>
      <c r="CK450" s="57"/>
      <c r="CL450" s="57"/>
      <c r="CM450" s="57"/>
      <c r="CN450" s="57"/>
      <c r="CO450" s="57"/>
      <c r="CP450" s="57"/>
      <c r="CQ450" s="57"/>
    </row>
    <row r="451" spans="1:95" s="121" customFormat="1">
      <c r="A451" s="26"/>
      <c r="B451" s="54"/>
      <c r="C451" s="53"/>
      <c r="D451" s="27"/>
      <c r="E451" s="28"/>
      <c r="F451" s="29"/>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30">
        <f t="shared" si="14"/>
        <v>0</v>
      </c>
      <c r="AV451" s="24"/>
      <c r="AW451" s="44" t="str">
        <f>IFERROR(VLOOKUP(AV451,'Domenii-CNATDCU'!$A$2:$C$87,3,FALSE),"")</f>
        <v/>
      </c>
      <c r="AX451" s="56"/>
      <c r="AY451" s="58"/>
      <c r="AZ451" s="46"/>
      <c r="BA451" s="25"/>
      <c r="BB451" s="25"/>
      <c r="BC451" s="25"/>
      <c r="BD451" s="25"/>
      <c r="BE451" s="25"/>
      <c r="BF451" s="25"/>
      <c r="BG451" s="25"/>
      <c r="BH451" s="25"/>
      <c r="BI451" s="25"/>
      <c r="BJ451" s="25"/>
      <c r="BK451" s="25"/>
      <c r="BL451" s="25"/>
      <c r="BM451" s="25"/>
      <c r="BN451" s="25"/>
      <c r="BO451" s="25"/>
      <c r="BP451" s="25"/>
      <c r="BQ451" s="25"/>
      <c r="BR451" s="25"/>
      <c r="BS451" s="25"/>
      <c r="BT451" s="25"/>
      <c r="BU451" s="25"/>
      <c r="BV451" s="25"/>
      <c r="BW451" s="25"/>
      <c r="BX451" s="25"/>
      <c r="BY451" s="25"/>
      <c r="BZ451" s="57"/>
      <c r="CA451" s="57"/>
      <c r="CB451" s="57"/>
      <c r="CC451" s="57"/>
      <c r="CD451" s="57"/>
      <c r="CE451" s="57"/>
      <c r="CF451" s="57"/>
      <c r="CG451" s="57"/>
      <c r="CH451" s="57"/>
      <c r="CI451" s="57"/>
      <c r="CJ451" s="57"/>
      <c r="CK451" s="57"/>
      <c r="CL451" s="57"/>
      <c r="CM451" s="57"/>
      <c r="CN451" s="57"/>
      <c r="CO451" s="57"/>
      <c r="CP451" s="57"/>
      <c r="CQ451" s="57"/>
    </row>
    <row r="452" spans="1:95" s="121" customFormat="1">
      <c r="A452" s="26"/>
      <c r="B452" s="54"/>
      <c r="C452" s="53"/>
      <c r="D452" s="27"/>
      <c r="E452" s="28"/>
      <c r="F452" s="29"/>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30">
        <f t="shared" si="14"/>
        <v>0</v>
      </c>
      <c r="AV452" s="24"/>
      <c r="AW452" s="44" t="str">
        <f>IFERROR(VLOOKUP(AV452,'Domenii-CNATDCU'!$A$2:$C$87,3,FALSE),"")</f>
        <v/>
      </c>
      <c r="AX452" s="56"/>
      <c r="AY452" s="58"/>
      <c r="AZ452" s="46"/>
      <c r="BA452" s="25"/>
      <c r="BB452" s="25"/>
      <c r="BC452" s="25"/>
      <c r="BD452" s="25"/>
      <c r="BE452" s="25"/>
      <c r="BF452" s="25"/>
      <c r="BG452" s="25"/>
      <c r="BH452" s="25"/>
      <c r="BI452" s="25"/>
      <c r="BJ452" s="25"/>
      <c r="BK452" s="25"/>
      <c r="BL452" s="25"/>
      <c r="BM452" s="25"/>
      <c r="BN452" s="25"/>
      <c r="BO452" s="25"/>
      <c r="BP452" s="25"/>
      <c r="BQ452" s="25"/>
      <c r="BR452" s="25"/>
      <c r="BS452" s="25"/>
      <c r="BT452" s="25"/>
      <c r="BU452" s="25"/>
      <c r="BV452" s="25"/>
      <c r="BW452" s="25"/>
      <c r="BX452" s="25"/>
      <c r="BY452" s="25"/>
      <c r="BZ452" s="57"/>
      <c r="CA452" s="57"/>
      <c r="CB452" s="57"/>
      <c r="CC452" s="57"/>
      <c r="CD452" s="57"/>
      <c r="CE452" s="57"/>
      <c r="CF452" s="57"/>
      <c r="CG452" s="57"/>
      <c r="CH452" s="57"/>
      <c r="CI452" s="57"/>
      <c r="CJ452" s="57"/>
      <c r="CK452" s="57"/>
      <c r="CL452" s="57"/>
      <c r="CM452" s="57"/>
      <c r="CN452" s="57"/>
      <c r="CO452" s="57"/>
      <c r="CP452" s="57"/>
      <c r="CQ452" s="57"/>
    </row>
    <row r="453" spans="1:95" s="121" customFormat="1">
      <c r="A453" s="26"/>
      <c r="B453" s="54"/>
      <c r="C453" s="53"/>
      <c r="D453" s="27"/>
      <c r="E453" s="28"/>
      <c r="F453" s="29"/>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30">
        <f t="shared" si="14"/>
        <v>0</v>
      </c>
      <c r="AV453" s="24"/>
      <c r="AW453" s="44" t="str">
        <f>IFERROR(VLOOKUP(AV453,'Domenii-CNATDCU'!$A$2:$C$87,3,FALSE),"")</f>
        <v/>
      </c>
      <c r="AX453" s="56"/>
      <c r="AY453" s="58"/>
      <c r="AZ453" s="46"/>
      <c r="BA453" s="25"/>
      <c r="BB453" s="25"/>
      <c r="BC453" s="25"/>
      <c r="BD453" s="25"/>
      <c r="BE453" s="25"/>
      <c r="BF453" s="25"/>
      <c r="BG453" s="25"/>
      <c r="BH453" s="25"/>
      <c r="BI453" s="25"/>
      <c r="BJ453" s="25"/>
      <c r="BK453" s="25"/>
      <c r="BL453" s="25"/>
      <c r="BM453" s="25"/>
      <c r="BN453" s="25"/>
      <c r="BO453" s="25"/>
      <c r="BP453" s="25"/>
      <c r="BQ453" s="25"/>
      <c r="BR453" s="25"/>
      <c r="BS453" s="25"/>
      <c r="BT453" s="25"/>
      <c r="BU453" s="25"/>
      <c r="BV453" s="25"/>
      <c r="BW453" s="25"/>
      <c r="BX453" s="25"/>
      <c r="BY453" s="25"/>
      <c r="BZ453" s="57"/>
      <c r="CA453" s="57"/>
      <c r="CB453" s="57"/>
      <c r="CC453" s="57"/>
      <c r="CD453" s="57"/>
      <c r="CE453" s="57"/>
      <c r="CF453" s="57"/>
      <c r="CG453" s="57"/>
      <c r="CH453" s="57"/>
      <c r="CI453" s="57"/>
      <c r="CJ453" s="57"/>
      <c r="CK453" s="57"/>
      <c r="CL453" s="57"/>
      <c r="CM453" s="57"/>
      <c r="CN453" s="57"/>
      <c r="CO453" s="57"/>
      <c r="CP453" s="57"/>
      <c r="CQ453" s="57"/>
    </row>
    <row r="454" spans="1:95" s="121" customFormat="1">
      <c r="A454" s="26"/>
      <c r="B454" s="54"/>
      <c r="C454" s="53"/>
      <c r="D454" s="27"/>
      <c r="E454" s="28"/>
      <c r="F454" s="29"/>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30">
        <f t="shared" si="14"/>
        <v>0</v>
      </c>
      <c r="AV454" s="24"/>
      <c r="AW454" s="44" t="str">
        <f>IFERROR(VLOOKUP(AV454,'Domenii-CNATDCU'!$A$2:$C$87,3,FALSE),"")</f>
        <v/>
      </c>
      <c r="AX454" s="56"/>
      <c r="AY454" s="58"/>
      <c r="AZ454" s="46"/>
      <c r="BA454" s="25"/>
      <c r="BB454" s="25"/>
      <c r="BC454" s="25"/>
      <c r="BD454" s="25"/>
      <c r="BE454" s="25"/>
      <c r="BF454" s="25"/>
      <c r="BG454" s="25"/>
      <c r="BH454" s="25"/>
      <c r="BI454" s="25"/>
      <c r="BJ454" s="25"/>
      <c r="BK454" s="25"/>
      <c r="BL454" s="25"/>
      <c r="BM454" s="25"/>
      <c r="BN454" s="25"/>
      <c r="BO454" s="25"/>
      <c r="BP454" s="25"/>
      <c r="BQ454" s="25"/>
      <c r="BR454" s="25"/>
      <c r="BS454" s="25"/>
      <c r="BT454" s="25"/>
      <c r="BU454" s="25"/>
      <c r="BV454" s="25"/>
      <c r="BW454" s="25"/>
      <c r="BX454" s="25"/>
      <c r="BY454" s="25"/>
      <c r="BZ454" s="57"/>
      <c r="CA454" s="57"/>
      <c r="CB454" s="57"/>
      <c r="CC454" s="57"/>
      <c r="CD454" s="57"/>
      <c r="CE454" s="57"/>
      <c r="CF454" s="57"/>
      <c r="CG454" s="57"/>
      <c r="CH454" s="57"/>
      <c r="CI454" s="57"/>
      <c r="CJ454" s="57"/>
      <c r="CK454" s="57"/>
      <c r="CL454" s="57"/>
      <c r="CM454" s="57"/>
      <c r="CN454" s="57"/>
      <c r="CO454" s="57"/>
      <c r="CP454" s="57"/>
      <c r="CQ454" s="57"/>
    </row>
    <row r="455" spans="1:95" s="121" customFormat="1">
      <c r="A455" s="26"/>
      <c r="B455" s="54"/>
      <c r="C455" s="53"/>
      <c r="D455" s="27"/>
      <c r="E455" s="28"/>
      <c r="F455" s="29"/>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30">
        <f t="shared" si="14"/>
        <v>0</v>
      </c>
      <c r="AV455" s="24"/>
      <c r="AW455" s="44" t="str">
        <f>IFERROR(VLOOKUP(AV455,'Domenii-CNATDCU'!$A$2:$C$87,3,FALSE),"")</f>
        <v/>
      </c>
      <c r="AX455" s="56"/>
      <c r="AY455" s="58"/>
      <c r="AZ455" s="46"/>
      <c r="BA455" s="25"/>
      <c r="BB455" s="25"/>
      <c r="BC455" s="25"/>
      <c r="BD455" s="25"/>
      <c r="BE455" s="25"/>
      <c r="BF455" s="25"/>
      <c r="BG455" s="25"/>
      <c r="BH455" s="25"/>
      <c r="BI455" s="25"/>
      <c r="BJ455" s="25"/>
      <c r="BK455" s="25"/>
      <c r="BL455" s="25"/>
      <c r="BM455" s="25"/>
      <c r="BN455" s="25"/>
      <c r="BO455" s="25"/>
      <c r="BP455" s="25"/>
      <c r="BQ455" s="25"/>
      <c r="BR455" s="25"/>
      <c r="BS455" s="25"/>
      <c r="BT455" s="25"/>
      <c r="BU455" s="25"/>
      <c r="BV455" s="25"/>
      <c r="BW455" s="25"/>
      <c r="BX455" s="25"/>
      <c r="BY455" s="25"/>
      <c r="BZ455" s="57"/>
      <c r="CA455" s="57"/>
      <c r="CB455" s="57"/>
      <c r="CC455" s="57"/>
      <c r="CD455" s="57"/>
      <c r="CE455" s="57"/>
      <c r="CF455" s="57"/>
      <c r="CG455" s="57"/>
      <c r="CH455" s="57"/>
      <c r="CI455" s="57"/>
      <c r="CJ455" s="57"/>
      <c r="CK455" s="57"/>
      <c r="CL455" s="57"/>
      <c r="CM455" s="57"/>
      <c r="CN455" s="57"/>
      <c r="CO455" s="57"/>
      <c r="CP455" s="57"/>
      <c r="CQ455" s="57"/>
    </row>
    <row r="456" spans="1:95" s="121" customFormat="1">
      <c r="A456" s="26"/>
      <c r="B456" s="54"/>
      <c r="C456" s="53"/>
      <c r="D456" s="27"/>
      <c r="E456" s="28"/>
      <c r="F456" s="29"/>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30">
        <f t="shared" si="14"/>
        <v>0</v>
      </c>
      <c r="AV456" s="24"/>
      <c r="AW456" s="44" t="str">
        <f>IFERROR(VLOOKUP(AV456,'Domenii-CNATDCU'!$A$2:$C$87,3,FALSE),"")</f>
        <v/>
      </c>
      <c r="AX456" s="56"/>
      <c r="AY456" s="58"/>
      <c r="AZ456" s="46"/>
      <c r="BA456" s="25"/>
      <c r="BB456" s="25"/>
      <c r="BC456" s="25"/>
      <c r="BD456" s="25"/>
      <c r="BE456" s="25"/>
      <c r="BF456" s="25"/>
      <c r="BG456" s="25"/>
      <c r="BH456" s="25"/>
      <c r="BI456" s="25"/>
      <c r="BJ456" s="25"/>
      <c r="BK456" s="25"/>
      <c r="BL456" s="25"/>
      <c r="BM456" s="25"/>
      <c r="BN456" s="25"/>
      <c r="BO456" s="25"/>
      <c r="BP456" s="25"/>
      <c r="BQ456" s="25"/>
      <c r="BR456" s="25"/>
      <c r="BS456" s="25"/>
      <c r="BT456" s="25"/>
      <c r="BU456" s="25"/>
      <c r="BV456" s="25"/>
      <c r="BW456" s="25"/>
      <c r="BX456" s="25"/>
      <c r="BY456" s="25"/>
      <c r="BZ456" s="57"/>
      <c r="CA456" s="57"/>
      <c r="CB456" s="57"/>
      <c r="CC456" s="57"/>
      <c r="CD456" s="57"/>
      <c r="CE456" s="57"/>
      <c r="CF456" s="57"/>
      <c r="CG456" s="57"/>
      <c r="CH456" s="57"/>
      <c r="CI456" s="57"/>
      <c r="CJ456" s="57"/>
      <c r="CK456" s="57"/>
      <c r="CL456" s="57"/>
      <c r="CM456" s="57"/>
      <c r="CN456" s="57"/>
      <c r="CO456" s="57"/>
      <c r="CP456" s="57"/>
      <c r="CQ456" s="57"/>
    </row>
    <row r="457" spans="1:95" s="121" customFormat="1">
      <c r="A457" s="26"/>
      <c r="B457" s="54"/>
      <c r="C457" s="53"/>
      <c r="D457" s="27"/>
      <c r="E457" s="28"/>
      <c r="F457" s="29"/>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30">
        <f t="shared" si="14"/>
        <v>0</v>
      </c>
      <c r="AV457" s="24"/>
      <c r="AW457" s="44" t="str">
        <f>IFERROR(VLOOKUP(AV457,'Domenii-CNATDCU'!$A$2:$C$87,3,FALSE),"")</f>
        <v/>
      </c>
      <c r="AX457" s="56"/>
      <c r="AY457" s="58"/>
      <c r="AZ457" s="46"/>
      <c r="BA457" s="25"/>
      <c r="BB457" s="25"/>
      <c r="BC457" s="25"/>
      <c r="BD457" s="25"/>
      <c r="BE457" s="25"/>
      <c r="BF457" s="25"/>
      <c r="BG457" s="25"/>
      <c r="BH457" s="25"/>
      <c r="BI457" s="25"/>
      <c r="BJ457" s="25"/>
      <c r="BK457" s="25"/>
      <c r="BL457" s="25"/>
      <c r="BM457" s="25"/>
      <c r="BN457" s="25"/>
      <c r="BO457" s="25"/>
      <c r="BP457" s="25"/>
      <c r="BQ457" s="25"/>
      <c r="BR457" s="25"/>
      <c r="BS457" s="25"/>
      <c r="BT457" s="25"/>
      <c r="BU457" s="25"/>
      <c r="BV457" s="25"/>
      <c r="BW457" s="25"/>
      <c r="BX457" s="25"/>
      <c r="BY457" s="25"/>
      <c r="BZ457" s="57"/>
      <c r="CA457" s="57"/>
      <c r="CB457" s="57"/>
      <c r="CC457" s="57"/>
      <c r="CD457" s="57"/>
      <c r="CE457" s="57"/>
      <c r="CF457" s="57"/>
      <c r="CG457" s="57"/>
      <c r="CH457" s="57"/>
      <c r="CI457" s="57"/>
      <c r="CJ457" s="57"/>
      <c r="CK457" s="57"/>
      <c r="CL457" s="57"/>
      <c r="CM457" s="57"/>
      <c r="CN457" s="57"/>
      <c r="CO457" s="57"/>
      <c r="CP457" s="57"/>
      <c r="CQ457" s="57"/>
    </row>
    <row r="458" spans="1:95" s="121" customFormat="1">
      <c r="A458" s="26"/>
      <c r="B458" s="54"/>
      <c r="C458" s="53"/>
      <c r="D458" s="27"/>
      <c r="E458" s="28"/>
      <c r="F458" s="29"/>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30">
        <f t="shared" si="14"/>
        <v>0</v>
      </c>
      <c r="AV458" s="24"/>
      <c r="AW458" s="44" t="str">
        <f>IFERROR(VLOOKUP(AV458,'Domenii-CNATDCU'!$A$2:$C$87,3,FALSE),"")</f>
        <v/>
      </c>
      <c r="AX458" s="56"/>
      <c r="AY458" s="58"/>
      <c r="AZ458" s="46"/>
      <c r="BA458" s="25"/>
      <c r="BB458" s="25"/>
      <c r="BC458" s="25"/>
      <c r="BD458" s="25"/>
      <c r="BE458" s="25"/>
      <c r="BF458" s="25"/>
      <c r="BG458" s="25"/>
      <c r="BH458" s="25"/>
      <c r="BI458" s="25"/>
      <c r="BJ458" s="25"/>
      <c r="BK458" s="25"/>
      <c r="BL458" s="25"/>
      <c r="BM458" s="25"/>
      <c r="BN458" s="25"/>
      <c r="BO458" s="25"/>
      <c r="BP458" s="25"/>
      <c r="BQ458" s="25"/>
      <c r="BR458" s="25"/>
      <c r="BS458" s="25"/>
      <c r="BT458" s="25"/>
      <c r="BU458" s="25"/>
      <c r="BV458" s="25"/>
      <c r="BW458" s="25"/>
      <c r="BX458" s="25"/>
      <c r="BY458" s="25"/>
      <c r="BZ458" s="57"/>
      <c r="CA458" s="57"/>
      <c r="CB458" s="57"/>
      <c r="CC458" s="57"/>
      <c r="CD458" s="57"/>
      <c r="CE458" s="57"/>
      <c r="CF458" s="57"/>
      <c r="CG458" s="57"/>
      <c r="CH458" s="57"/>
      <c r="CI458" s="57"/>
      <c r="CJ458" s="57"/>
      <c r="CK458" s="57"/>
      <c r="CL458" s="57"/>
      <c r="CM458" s="57"/>
      <c r="CN458" s="57"/>
      <c r="CO458" s="57"/>
      <c r="CP458" s="57"/>
      <c r="CQ458" s="57"/>
    </row>
    <row r="459" spans="1:95" s="121" customFormat="1">
      <c r="A459" s="26"/>
      <c r="B459" s="54"/>
      <c r="C459" s="53"/>
      <c r="D459" s="27"/>
      <c r="E459" s="28"/>
      <c r="F459" s="29"/>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30">
        <f t="shared" si="14"/>
        <v>0</v>
      </c>
      <c r="AV459" s="24"/>
      <c r="AW459" s="44" t="str">
        <f>IFERROR(VLOOKUP(AV459,'Domenii-CNATDCU'!$A$2:$C$87,3,FALSE),"")</f>
        <v/>
      </c>
      <c r="AX459" s="56"/>
      <c r="AY459" s="58"/>
      <c r="AZ459" s="46"/>
      <c r="BA459" s="25"/>
      <c r="BB459" s="25"/>
      <c r="BC459" s="25"/>
      <c r="BD459" s="25"/>
      <c r="BE459" s="25"/>
      <c r="BF459" s="25"/>
      <c r="BG459" s="25"/>
      <c r="BH459" s="25"/>
      <c r="BI459" s="25"/>
      <c r="BJ459" s="25"/>
      <c r="BK459" s="25"/>
      <c r="BL459" s="25"/>
      <c r="BM459" s="25"/>
      <c r="BN459" s="25"/>
      <c r="BO459" s="25"/>
      <c r="BP459" s="25"/>
      <c r="BQ459" s="25"/>
      <c r="BR459" s="25"/>
      <c r="BS459" s="25"/>
      <c r="BT459" s="25"/>
      <c r="BU459" s="25"/>
      <c r="BV459" s="25"/>
      <c r="BW459" s="25"/>
      <c r="BX459" s="25"/>
      <c r="BY459" s="25"/>
      <c r="BZ459" s="57"/>
      <c r="CA459" s="57"/>
      <c r="CB459" s="57"/>
      <c r="CC459" s="57"/>
      <c r="CD459" s="57"/>
      <c r="CE459" s="57"/>
      <c r="CF459" s="57"/>
      <c r="CG459" s="57"/>
      <c r="CH459" s="57"/>
      <c r="CI459" s="57"/>
      <c r="CJ459" s="57"/>
      <c r="CK459" s="57"/>
      <c r="CL459" s="57"/>
      <c r="CM459" s="57"/>
      <c r="CN459" s="57"/>
      <c r="CO459" s="57"/>
      <c r="CP459" s="57"/>
      <c r="CQ459" s="57"/>
    </row>
    <row r="460" spans="1:95" s="121" customFormat="1">
      <c r="A460" s="26"/>
      <c r="B460" s="54"/>
      <c r="C460" s="53"/>
      <c r="D460" s="27"/>
      <c r="E460" s="28"/>
      <c r="F460" s="29"/>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30">
        <f t="shared" si="14"/>
        <v>0</v>
      </c>
      <c r="AV460" s="24"/>
      <c r="AW460" s="44" t="str">
        <f>IFERROR(VLOOKUP(AV460,'Domenii-CNATDCU'!$A$2:$C$87,3,FALSE),"")</f>
        <v/>
      </c>
      <c r="AX460" s="56"/>
      <c r="AY460" s="58"/>
      <c r="AZ460" s="46"/>
      <c r="BA460" s="25"/>
      <c r="BB460" s="25"/>
      <c r="BC460" s="25"/>
      <c r="BD460" s="25"/>
      <c r="BE460" s="25"/>
      <c r="BF460" s="25"/>
      <c r="BG460" s="25"/>
      <c r="BH460" s="25"/>
      <c r="BI460" s="25"/>
      <c r="BJ460" s="25"/>
      <c r="BK460" s="25"/>
      <c r="BL460" s="25"/>
      <c r="BM460" s="25"/>
      <c r="BN460" s="25"/>
      <c r="BO460" s="25"/>
      <c r="BP460" s="25"/>
      <c r="BQ460" s="25"/>
      <c r="BR460" s="25"/>
      <c r="BS460" s="25"/>
      <c r="BT460" s="25"/>
      <c r="BU460" s="25"/>
      <c r="BV460" s="25"/>
      <c r="BW460" s="25"/>
      <c r="BX460" s="25"/>
      <c r="BY460" s="25"/>
      <c r="BZ460" s="57"/>
      <c r="CA460" s="57"/>
      <c r="CB460" s="57"/>
      <c r="CC460" s="57"/>
      <c r="CD460" s="57"/>
      <c r="CE460" s="57"/>
      <c r="CF460" s="57"/>
      <c r="CG460" s="57"/>
      <c r="CH460" s="57"/>
      <c r="CI460" s="57"/>
      <c r="CJ460" s="57"/>
      <c r="CK460" s="57"/>
      <c r="CL460" s="57"/>
      <c r="CM460" s="57"/>
      <c r="CN460" s="57"/>
      <c r="CO460" s="57"/>
      <c r="CP460" s="57"/>
      <c r="CQ460" s="57"/>
    </row>
    <row r="461" spans="1:95" s="121" customFormat="1">
      <c r="A461" s="26"/>
      <c r="B461" s="54"/>
      <c r="C461" s="53"/>
      <c r="D461" s="27"/>
      <c r="E461" s="28"/>
      <c r="F461" s="29"/>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30">
        <f t="shared" si="14"/>
        <v>0</v>
      </c>
      <c r="AV461" s="24"/>
      <c r="AW461" s="44" t="str">
        <f>IFERROR(VLOOKUP(AV461,'Domenii-CNATDCU'!$A$2:$C$87,3,FALSE),"")</f>
        <v/>
      </c>
      <c r="AX461" s="56"/>
      <c r="AY461" s="58"/>
      <c r="AZ461" s="46"/>
      <c r="BA461" s="25"/>
      <c r="BB461" s="25"/>
      <c r="BC461" s="25"/>
      <c r="BD461" s="25"/>
      <c r="BE461" s="25"/>
      <c r="BF461" s="25"/>
      <c r="BG461" s="25"/>
      <c r="BH461" s="25"/>
      <c r="BI461" s="25"/>
      <c r="BJ461" s="25"/>
      <c r="BK461" s="25"/>
      <c r="BL461" s="25"/>
      <c r="BM461" s="25"/>
      <c r="BN461" s="25"/>
      <c r="BO461" s="25"/>
      <c r="BP461" s="25"/>
      <c r="BQ461" s="25"/>
      <c r="BR461" s="25"/>
      <c r="BS461" s="25"/>
      <c r="BT461" s="25"/>
      <c r="BU461" s="25"/>
      <c r="BV461" s="25"/>
      <c r="BW461" s="25"/>
      <c r="BX461" s="25"/>
      <c r="BY461" s="25"/>
      <c r="BZ461" s="57"/>
      <c r="CA461" s="57"/>
      <c r="CB461" s="57"/>
      <c r="CC461" s="57"/>
      <c r="CD461" s="57"/>
      <c r="CE461" s="57"/>
      <c r="CF461" s="57"/>
      <c r="CG461" s="57"/>
      <c r="CH461" s="57"/>
      <c r="CI461" s="57"/>
      <c r="CJ461" s="57"/>
      <c r="CK461" s="57"/>
      <c r="CL461" s="57"/>
      <c r="CM461" s="57"/>
      <c r="CN461" s="57"/>
      <c r="CO461" s="57"/>
      <c r="CP461" s="57"/>
      <c r="CQ461" s="57"/>
    </row>
    <row r="462" spans="1:95" s="121" customFormat="1">
      <c r="A462" s="26"/>
      <c r="B462" s="54"/>
      <c r="C462" s="53"/>
      <c r="D462" s="27"/>
      <c r="E462" s="28"/>
      <c r="F462" s="29"/>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30">
        <f t="shared" si="14"/>
        <v>0</v>
      </c>
      <c r="AV462" s="24"/>
      <c r="AW462" s="44" t="str">
        <f>IFERROR(VLOOKUP(AV462,'Domenii-CNATDCU'!$A$2:$C$87,3,FALSE),"")</f>
        <v/>
      </c>
      <c r="AX462" s="56"/>
      <c r="AY462" s="58"/>
      <c r="AZ462" s="46"/>
      <c r="BA462" s="25"/>
      <c r="BB462" s="25"/>
      <c r="BC462" s="25"/>
      <c r="BD462" s="25"/>
      <c r="BE462" s="25"/>
      <c r="BF462" s="25"/>
      <c r="BG462" s="25"/>
      <c r="BH462" s="25"/>
      <c r="BI462" s="25"/>
      <c r="BJ462" s="25"/>
      <c r="BK462" s="25"/>
      <c r="BL462" s="25"/>
      <c r="BM462" s="25"/>
      <c r="BN462" s="25"/>
      <c r="BO462" s="25"/>
      <c r="BP462" s="25"/>
      <c r="BQ462" s="25"/>
      <c r="BR462" s="25"/>
      <c r="BS462" s="25"/>
      <c r="BT462" s="25"/>
      <c r="BU462" s="25"/>
      <c r="BV462" s="25"/>
      <c r="BW462" s="25"/>
      <c r="BX462" s="25"/>
      <c r="BY462" s="25"/>
      <c r="BZ462" s="57"/>
      <c r="CA462" s="57"/>
      <c r="CB462" s="57"/>
      <c r="CC462" s="57"/>
      <c r="CD462" s="57"/>
      <c r="CE462" s="57"/>
      <c r="CF462" s="57"/>
      <c r="CG462" s="57"/>
      <c r="CH462" s="57"/>
      <c r="CI462" s="57"/>
      <c r="CJ462" s="57"/>
      <c r="CK462" s="57"/>
      <c r="CL462" s="57"/>
      <c r="CM462" s="57"/>
      <c r="CN462" s="57"/>
      <c r="CO462" s="57"/>
      <c r="CP462" s="57"/>
      <c r="CQ462" s="57"/>
    </row>
    <row r="463" spans="1:95" s="121" customFormat="1">
      <c r="A463" s="26"/>
      <c r="B463" s="54"/>
      <c r="C463" s="53"/>
      <c r="D463" s="27"/>
      <c r="E463" s="28"/>
      <c r="F463" s="29"/>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30">
        <f t="shared" si="14"/>
        <v>0</v>
      </c>
      <c r="AV463" s="24"/>
      <c r="AW463" s="44" t="str">
        <f>IFERROR(VLOOKUP(AV463,'Domenii-CNATDCU'!$A$2:$C$87,3,FALSE),"")</f>
        <v/>
      </c>
      <c r="AX463" s="56"/>
      <c r="AY463" s="58"/>
      <c r="AZ463" s="46"/>
      <c r="BA463" s="25"/>
      <c r="BB463" s="25"/>
      <c r="BC463" s="25"/>
      <c r="BD463" s="25"/>
      <c r="BE463" s="25"/>
      <c r="BF463" s="25"/>
      <c r="BG463" s="25"/>
      <c r="BH463" s="25"/>
      <c r="BI463" s="25"/>
      <c r="BJ463" s="25"/>
      <c r="BK463" s="25"/>
      <c r="BL463" s="25"/>
      <c r="BM463" s="25"/>
      <c r="BN463" s="25"/>
      <c r="BO463" s="25"/>
      <c r="BP463" s="25"/>
      <c r="BQ463" s="25"/>
      <c r="BR463" s="25"/>
      <c r="BS463" s="25"/>
      <c r="BT463" s="25"/>
      <c r="BU463" s="25"/>
      <c r="BV463" s="25"/>
      <c r="BW463" s="25"/>
      <c r="BX463" s="25"/>
      <c r="BY463" s="25"/>
      <c r="BZ463" s="57"/>
      <c r="CA463" s="57"/>
      <c r="CB463" s="57"/>
      <c r="CC463" s="57"/>
      <c r="CD463" s="57"/>
      <c r="CE463" s="57"/>
      <c r="CF463" s="57"/>
      <c r="CG463" s="57"/>
      <c r="CH463" s="57"/>
      <c r="CI463" s="57"/>
      <c r="CJ463" s="57"/>
      <c r="CK463" s="57"/>
      <c r="CL463" s="57"/>
      <c r="CM463" s="57"/>
      <c r="CN463" s="57"/>
      <c r="CO463" s="57"/>
      <c r="CP463" s="57"/>
      <c r="CQ463" s="57"/>
    </row>
    <row r="464" spans="1:95" s="121" customFormat="1">
      <c r="A464" s="26"/>
      <c r="B464" s="54"/>
      <c r="C464" s="53"/>
      <c r="D464" s="27"/>
      <c r="E464" s="28"/>
      <c r="F464" s="29"/>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30">
        <f t="shared" si="14"/>
        <v>0</v>
      </c>
      <c r="AV464" s="24"/>
      <c r="AW464" s="44" t="str">
        <f>IFERROR(VLOOKUP(AV464,'Domenii-CNATDCU'!$A$2:$C$87,3,FALSE),"")</f>
        <v/>
      </c>
      <c r="AX464" s="56"/>
      <c r="AY464" s="58"/>
      <c r="AZ464" s="46"/>
      <c r="BA464" s="25"/>
      <c r="BB464" s="25"/>
      <c r="BC464" s="25"/>
      <c r="BD464" s="25"/>
      <c r="BE464" s="25"/>
      <c r="BF464" s="25"/>
      <c r="BG464" s="25"/>
      <c r="BH464" s="25"/>
      <c r="BI464" s="25"/>
      <c r="BJ464" s="25"/>
      <c r="BK464" s="25"/>
      <c r="BL464" s="25"/>
      <c r="BM464" s="25"/>
      <c r="BN464" s="25"/>
      <c r="BO464" s="25"/>
      <c r="BP464" s="25"/>
      <c r="BQ464" s="25"/>
      <c r="BR464" s="25"/>
      <c r="BS464" s="25"/>
      <c r="BT464" s="25"/>
      <c r="BU464" s="25"/>
      <c r="BV464" s="25"/>
      <c r="BW464" s="25"/>
      <c r="BX464" s="25"/>
      <c r="BY464" s="25"/>
      <c r="BZ464" s="57"/>
      <c r="CA464" s="57"/>
      <c r="CB464" s="57"/>
      <c r="CC464" s="57"/>
      <c r="CD464" s="57"/>
      <c r="CE464" s="57"/>
      <c r="CF464" s="57"/>
      <c r="CG464" s="57"/>
      <c r="CH464" s="57"/>
      <c r="CI464" s="57"/>
      <c r="CJ464" s="57"/>
      <c r="CK464" s="57"/>
      <c r="CL464" s="57"/>
      <c r="CM464" s="57"/>
      <c r="CN464" s="57"/>
      <c r="CO464" s="57"/>
      <c r="CP464" s="57"/>
      <c r="CQ464" s="57"/>
    </row>
    <row r="465" spans="1:95" s="121" customFormat="1">
      <c r="A465" s="26"/>
      <c r="B465" s="54"/>
      <c r="C465" s="53"/>
      <c r="D465" s="27"/>
      <c r="E465" s="28"/>
      <c r="F465" s="29"/>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30">
        <f t="shared" si="14"/>
        <v>0</v>
      </c>
      <c r="AV465" s="24"/>
      <c r="AW465" s="44" t="str">
        <f>IFERROR(VLOOKUP(AV465,'Domenii-CNATDCU'!$A$2:$C$87,3,FALSE),"")</f>
        <v/>
      </c>
      <c r="AX465" s="56"/>
      <c r="AY465" s="58"/>
      <c r="AZ465" s="46"/>
      <c r="BA465" s="25"/>
      <c r="BB465" s="25"/>
      <c r="BC465" s="25"/>
      <c r="BD465" s="25"/>
      <c r="BE465" s="25"/>
      <c r="BF465" s="25"/>
      <c r="BG465" s="25"/>
      <c r="BH465" s="25"/>
      <c r="BI465" s="25"/>
      <c r="BJ465" s="25"/>
      <c r="BK465" s="25"/>
      <c r="BL465" s="25"/>
      <c r="BM465" s="25"/>
      <c r="BN465" s="25"/>
      <c r="BO465" s="25"/>
      <c r="BP465" s="25"/>
      <c r="BQ465" s="25"/>
      <c r="BR465" s="25"/>
      <c r="BS465" s="25"/>
      <c r="BT465" s="25"/>
      <c r="BU465" s="25"/>
      <c r="BV465" s="25"/>
      <c r="BW465" s="25"/>
      <c r="BX465" s="25"/>
      <c r="BY465" s="25"/>
      <c r="BZ465" s="57"/>
      <c r="CA465" s="57"/>
      <c r="CB465" s="57"/>
      <c r="CC465" s="57"/>
      <c r="CD465" s="57"/>
      <c r="CE465" s="57"/>
      <c r="CF465" s="57"/>
      <c r="CG465" s="57"/>
      <c r="CH465" s="57"/>
      <c r="CI465" s="57"/>
      <c r="CJ465" s="57"/>
      <c r="CK465" s="57"/>
      <c r="CL465" s="57"/>
      <c r="CM465" s="57"/>
      <c r="CN465" s="57"/>
      <c r="CO465" s="57"/>
      <c r="CP465" s="57"/>
      <c r="CQ465" s="57"/>
    </row>
    <row r="466" spans="1:95" s="121" customFormat="1">
      <c r="A466" s="26"/>
      <c r="B466" s="54"/>
      <c r="C466" s="53"/>
      <c r="D466" s="27"/>
      <c r="E466" s="28"/>
      <c r="F466" s="29"/>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30">
        <f t="shared" si="14"/>
        <v>0</v>
      </c>
      <c r="AV466" s="24"/>
      <c r="AW466" s="44" t="str">
        <f>IFERROR(VLOOKUP(AV466,'Domenii-CNATDCU'!$A$2:$C$87,3,FALSE),"")</f>
        <v/>
      </c>
      <c r="AX466" s="56"/>
      <c r="AY466" s="58"/>
      <c r="AZ466" s="46"/>
      <c r="BA466" s="25"/>
      <c r="BB466" s="25"/>
      <c r="BC466" s="25"/>
      <c r="BD466" s="25"/>
      <c r="BE466" s="25"/>
      <c r="BF466" s="25"/>
      <c r="BG466" s="25"/>
      <c r="BH466" s="25"/>
      <c r="BI466" s="25"/>
      <c r="BJ466" s="25"/>
      <c r="BK466" s="25"/>
      <c r="BL466" s="25"/>
      <c r="BM466" s="25"/>
      <c r="BN466" s="25"/>
      <c r="BO466" s="25"/>
      <c r="BP466" s="25"/>
      <c r="BQ466" s="25"/>
      <c r="BR466" s="25"/>
      <c r="BS466" s="25"/>
      <c r="BT466" s="25"/>
      <c r="BU466" s="25"/>
      <c r="BV466" s="25"/>
      <c r="BW466" s="25"/>
      <c r="BX466" s="25"/>
      <c r="BY466" s="25"/>
      <c r="BZ466" s="57"/>
      <c r="CA466" s="57"/>
      <c r="CB466" s="57"/>
      <c r="CC466" s="57"/>
      <c r="CD466" s="57"/>
      <c r="CE466" s="57"/>
      <c r="CF466" s="57"/>
      <c r="CG466" s="57"/>
      <c r="CH466" s="57"/>
      <c r="CI466" s="57"/>
      <c r="CJ466" s="57"/>
      <c r="CK466" s="57"/>
      <c r="CL466" s="57"/>
      <c r="CM466" s="57"/>
      <c r="CN466" s="57"/>
      <c r="CO466" s="57"/>
      <c r="CP466" s="57"/>
      <c r="CQ466" s="57"/>
    </row>
    <row r="467" spans="1:95" s="121" customFormat="1">
      <c r="A467" s="26"/>
      <c r="B467" s="54"/>
      <c r="C467" s="53"/>
      <c r="D467" s="27"/>
      <c r="E467" s="28"/>
      <c r="F467" s="29"/>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30">
        <f t="shared" si="14"/>
        <v>0</v>
      </c>
      <c r="AV467" s="24"/>
      <c r="AW467" s="44" t="str">
        <f>IFERROR(VLOOKUP(AV467,'Domenii-CNATDCU'!$A$2:$C$87,3,FALSE),"")</f>
        <v/>
      </c>
      <c r="AX467" s="56"/>
      <c r="AY467" s="58"/>
      <c r="AZ467" s="46"/>
      <c r="BA467" s="25"/>
      <c r="BB467" s="25"/>
      <c r="BC467" s="25"/>
      <c r="BD467" s="25"/>
      <c r="BE467" s="25"/>
      <c r="BF467" s="25"/>
      <c r="BG467" s="25"/>
      <c r="BH467" s="25"/>
      <c r="BI467" s="25"/>
      <c r="BJ467" s="25"/>
      <c r="BK467" s="25"/>
      <c r="BL467" s="25"/>
      <c r="BM467" s="25"/>
      <c r="BN467" s="25"/>
      <c r="BO467" s="25"/>
      <c r="BP467" s="25"/>
      <c r="BQ467" s="25"/>
      <c r="BR467" s="25"/>
      <c r="BS467" s="25"/>
      <c r="BT467" s="25"/>
      <c r="BU467" s="25"/>
      <c r="BV467" s="25"/>
      <c r="BW467" s="25"/>
      <c r="BX467" s="25"/>
      <c r="BY467" s="25"/>
      <c r="BZ467" s="57"/>
      <c r="CA467" s="57"/>
      <c r="CB467" s="57"/>
      <c r="CC467" s="57"/>
      <c r="CD467" s="57"/>
      <c r="CE467" s="57"/>
      <c r="CF467" s="57"/>
      <c r="CG467" s="57"/>
      <c r="CH467" s="57"/>
      <c r="CI467" s="57"/>
      <c r="CJ467" s="57"/>
      <c r="CK467" s="57"/>
      <c r="CL467" s="57"/>
      <c r="CM467" s="57"/>
      <c r="CN467" s="57"/>
      <c r="CO467" s="57"/>
      <c r="CP467" s="57"/>
      <c r="CQ467" s="57"/>
    </row>
    <row r="468" spans="1:95" s="121" customFormat="1">
      <c r="A468" s="26"/>
      <c r="B468" s="54"/>
      <c r="C468" s="53"/>
      <c r="D468" s="27"/>
      <c r="E468" s="28"/>
      <c r="F468" s="29"/>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30">
        <f t="shared" si="14"/>
        <v>0</v>
      </c>
      <c r="AV468" s="24"/>
      <c r="AW468" s="44" t="str">
        <f>IFERROR(VLOOKUP(AV468,'Domenii-CNATDCU'!$A$2:$C$87,3,FALSE),"")</f>
        <v/>
      </c>
      <c r="AX468" s="56"/>
      <c r="AY468" s="58"/>
      <c r="AZ468" s="46"/>
      <c r="BA468" s="25"/>
      <c r="BB468" s="25"/>
      <c r="BC468" s="25"/>
      <c r="BD468" s="25"/>
      <c r="BE468" s="25"/>
      <c r="BF468" s="25"/>
      <c r="BG468" s="25"/>
      <c r="BH468" s="25"/>
      <c r="BI468" s="25"/>
      <c r="BJ468" s="25"/>
      <c r="BK468" s="25"/>
      <c r="BL468" s="25"/>
      <c r="BM468" s="25"/>
      <c r="BN468" s="25"/>
      <c r="BO468" s="25"/>
      <c r="BP468" s="25"/>
      <c r="BQ468" s="25"/>
      <c r="BR468" s="25"/>
      <c r="BS468" s="25"/>
      <c r="BT468" s="25"/>
      <c r="BU468" s="25"/>
      <c r="BV468" s="25"/>
      <c r="BW468" s="25"/>
      <c r="BX468" s="25"/>
      <c r="BY468" s="25"/>
      <c r="BZ468" s="57"/>
      <c r="CA468" s="57"/>
      <c r="CB468" s="57"/>
      <c r="CC468" s="57"/>
      <c r="CD468" s="57"/>
      <c r="CE468" s="57"/>
      <c r="CF468" s="57"/>
      <c r="CG468" s="57"/>
      <c r="CH468" s="57"/>
      <c r="CI468" s="57"/>
      <c r="CJ468" s="57"/>
      <c r="CK468" s="57"/>
      <c r="CL468" s="57"/>
      <c r="CM468" s="57"/>
      <c r="CN468" s="57"/>
      <c r="CO468" s="57"/>
      <c r="CP468" s="57"/>
      <c r="CQ468" s="57"/>
    </row>
    <row r="469" spans="1:95" s="121" customFormat="1">
      <c r="A469" s="26"/>
      <c r="B469" s="54"/>
      <c r="C469" s="53"/>
      <c r="D469" s="27"/>
      <c r="E469" s="28"/>
      <c r="F469" s="29"/>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30">
        <f t="shared" si="14"/>
        <v>0</v>
      </c>
      <c r="AV469" s="24"/>
      <c r="AW469" s="44" t="str">
        <f>IFERROR(VLOOKUP(AV469,'Domenii-CNATDCU'!$A$2:$C$87,3,FALSE),"")</f>
        <v/>
      </c>
      <c r="AX469" s="56"/>
      <c r="AY469" s="58"/>
      <c r="AZ469" s="46"/>
      <c r="BA469" s="25"/>
      <c r="BB469" s="25"/>
      <c r="BC469" s="25"/>
      <c r="BD469" s="25"/>
      <c r="BE469" s="25"/>
      <c r="BF469" s="25"/>
      <c r="BG469" s="25"/>
      <c r="BH469" s="25"/>
      <c r="BI469" s="25"/>
      <c r="BJ469" s="25"/>
      <c r="BK469" s="25"/>
      <c r="BL469" s="25"/>
      <c r="BM469" s="25"/>
      <c r="BN469" s="25"/>
      <c r="BO469" s="25"/>
      <c r="BP469" s="25"/>
      <c r="BQ469" s="25"/>
      <c r="BR469" s="25"/>
      <c r="BS469" s="25"/>
      <c r="BT469" s="25"/>
      <c r="BU469" s="25"/>
      <c r="BV469" s="25"/>
      <c r="BW469" s="25"/>
      <c r="BX469" s="25"/>
      <c r="BY469" s="25"/>
      <c r="BZ469" s="57"/>
      <c r="CA469" s="57"/>
      <c r="CB469" s="57"/>
      <c r="CC469" s="57"/>
      <c r="CD469" s="57"/>
      <c r="CE469" s="57"/>
      <c r="CF469" s="57"/>
      <c r="CG469" s="57"/>
      <c r="CH469" s="57"/>
      <c r="CI469" s="57"/>
      <c r="CJ469" s="57"/>
      <c r="CK469" s="57"/>
      <c r="CL469" s="57"/>
      <c r="CM469" s="57"/>
      <c r="CN469" s="57"/>
      <c r="CO469" s="57"/>
      <c r="CP469" s="57"/>
      <c r="CQ469" s="57"/>
    </row>
    <row r="470" spans="1:95" s="121" customFormat="1">
      <c r="A470" s="26"/>
      <c r="B470" s="54"/>
      <c r="C470" s="53"/>
      <c r="D470" s="27"/>
      <c r="E470" s="28"/>
      <c r="F470" s="29"/>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30">
        <f t="shared" si="14"/>
        <v>0</v>
      </c>
      <c r="AV470" s="24"/>
      <c r="AW470" s="44" t="str">
        <f>IFERROR(VLOOKUP(AV470,'Domenii-CNATDCU'!$A$2:$C$87,3,FALSE),"")</f>
        <v/>
      </c>
      <c r="AX470" s="56"/>
      <c r="AY470" s="58"/>
      <c r="AZ470" s="46"/>
      <c r="BA470" s="25"/>
      <c r="BB470" s="25"/>
      <c r="BC470" s="25"/>
      <c r="BD470" s="25"/>
      <c r="BE470" s="25"/>
      <c r="BF470" s="25"/>
      <c r="BG470" s="25"/>
      <c r="BH470" s="25"/>
      <c r="BI470" s="25"/>
      <c r="BJ470" s="25"/>
      <c r="BK470" s="25"/>
      <c r="BL470" s="25"/>
      <c r="BM470" s="25"/>
      <c r="BN470" s="25"/>
      <c r="BO470" s="25"/>
      <c r="BP470" s="25"/>
      <c r="BQ470" s="25"/>
      <c r="BR470" s="25"/>
      <c r="BS470" s="25"/>
      <c r="BT470" s="25"/>
      <c r="BU470" s="25"/>
      <c r="BV470" s="25"/>
      <c r="BW470" s="25"/>
      <c r="BX470" s="25"/>
      <c r="BY470" s="25"/>
      <c r="BZ470" s="57"/>
      <c r="CA470" s="57"/>
      <c r="CB470" s="57"/>
      <c r="CC470" s="57"/>
      <c r="CD470" s="57"/>
      <c r="CE470" s="57"/>
      <c r="CF470" s="57"/>
      <c r="CG470" s="57"/>
      <c r="CH470" s="57"/>
      <c r="CI470" s="57"/>
      <c r="CJ470" s="57"/>
      <c r="CK470" s="57"/>
      <c r="CL470" s="57"/>
      <c r="CM470" s="57"/>
      <c r="CN470" s="57"/>
      <c r="CO470" s="57"/>
      <c r="CP470" s="57"/>
      <c r="CQ470" s="57"/>
    </row>
    <row r="471" spans="1:95" s="121" customFormat="1">
      <c r="A471" s="26"/>
      <c r="B471" s="54"/>
      <c r="C471" s="53"/>
      <c r="D471" s="27"/>
      <c r="E471" s="28"/>
      <c r="F471" s="29"/>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30">
        <f t="shared" si="14"/>
        <v>0</v>
      </c>
      <c r="AV471" s="24"/>
      <c r="AW471" s="44" t="str">
        <f>IFERROR(VLOOKUP(AV471,'Domenii-CNATDCU'!$A$2:$C$87,3,FALSE),"")</f>
        <v/>
      </c>
      <c r="AX471" s="56"/>
      <c r="AY471" s="58"/>
      <c r="AZ471" s="46"/>
      <c r="BA471" s="25"/>
      <c r="BB471" s="25"/>
      <c r="BC471" s="25"/>
      <c r="BD471" s="25"/>
      <c r="BE471" s="25"/>
      <c r="BF471" s="25"/>
      <c r="BG471" s="25"/>
      <c r="BH471" s="25"/>
      <c r="BI471" s="25"/>
      <c r="BJ471" s="25"/>
      <c r="BK471" s="25"/>
      <c r="BL471" s="25"/>
      <c r="BM471" s="25"/>
      <c r="BN471" s="25"/>
      <c r="BO471" s="25"/>
      <c r="BP471" s="25"/>
      <c r="BQ471" s="25"/>
      <c r="BR471" s="25"/>
      <c r="BS471" s="25"/>
      <c r="BT471" s="25"/>
      <c r="BU471" s="25"/>
      <c r="BV471" s="25"/>
      <c r="BW471" s="25"/>
      <c r="BX471" s="25"/>
      <c r="BY471" s="25"/>
      <c r="BZ471" s="57"/>
      <c r="CA471" s="57"/>
      <c r="CB471" s="57"/>
      <c r="CC471" s="57"/>
      <c r="CD471" s="57"/>
      <c r="CE471" s="57"/>
      <c r="CF471" s="57"/>
      <c r="CG471" s="57"/>
      <c r="CH471" s="57"/>
      <c r="CI471" s="57"/>
      <c r="CJ471" s="57"/>
      <c r="CK471" s="57"/>
      <c r="CL471" s="57"/>
      <c r="CM471" s="57"/>
      <c r="CN471" s="57"/>
      <c r="CO471" s="57"/>
      <c r="CP471" s="57"/>
      <c r="CQ471" s="57"/>
    </row>
    <row r="472" spans="1:95" s="121" customFormat="1">
      <c r="A472" s="26"/>
      <c r="B472" s="54"/>
      <c r="C472" s="53"/>
      <c r="D472" s="27"/>
      <c r="E472" s="28"/>
      <c r="F472" s="29"/>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30">
        <f t="shared" si="14"/>
        <v>0</v>
      </c>
      <c r="AV472" s="24"/>
      <c r="AW472" s="44" t="str">
        <f>IFERROR(VLOOKUP(AV472,'Domenii-CNATDCU'!$A$2:$C$87,3,FALSE),"")</f>
        <v/>
      </c>
      <c r="AX472" s="56"/>
      <c r="AY472" s="58"/>
      <c r="AZ472" s="46"/>
      <c r="BA472" s="25"/>
      <c r="BB472" s="25"/>
      <c r="BC472" s="25"/>
      <c r="BD472" s="25"/>
      <c r="BE472" s="25"/>
      <c r="BF472" s="25"/>
      <c r="BG472" s="25"/>
      <c r="BH472" s="25"/>
      <c r="BI472" s="25"/>
      <c r="BJ472" s="25"/>
      <c r="BK472" s="25"/>
      <c r="BL472" s="25"/>
      <c r="BM472" s="25"/>
      <c r="BN472" s="25"/>
      <c r="BO472" s="25"/>
      <c r="BP472" s="25"/>
      <c r="BQ472" s="25"/>
      <c r="BR472" s="25"/>
      <c r="BS472" s="25"/>
      <c r="BT472" s="25"/>
      <c r="BU472" s="25"/>
      <c r="BV472" s="25"/>
      <c r="BW472" s="25"/>
      <c r="BX472" s="25"/>
      <c r="BY472" s="25"/>
      <c r="BZ472" s="57"/>
      <c r="CA472" s="57"/>
      <c r="CB472" s="57"/>
      <c r="CC472" s="57"/>
      <c r="CD472" s="57"/>
      <c r="CE472" s="57"/>
      <c r="CF472" s="57"/>
      <c r="CG472" s="57"/>
      <c r="CH472" s="57"/>
      <c r="CI472" s="57"/>
      <c r="CJ472" s="57"/>
      <c r="CK472" s="57"/>
      <c r="CL472" s="57"/>
      <c r="CM472" s="57"/>
      <c r="CN472" s="57"/>
      <c r="CO472" s="57"/>
      <c r="CP472" s="57"/>
      <c r="CQ472" s="57"/>
    </row>
    <row r="473" spans="1:95" s="121" customFormat="1">
      <c r="A473" s="26"/>
      <c r="B473" s="54"/>
      <c r="C473" s="53"/>
      <c r="D473" s="27"/>
      <c r="E473" s="28"/>
      <c r="F473" s="29"/>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30">
        <f t="shared" si="14"/>
        <v>0</v>
      </c>
      <c r="AV473" s="24"/>
      <c r="AW473" s="44" t="str">
        <f>IFERROR(VLOOKUP(AV473,'Domenii-CNATDCU'!$A$2:$C$87,3,FALSE),"")</f>
        <v/>
      </c>
      <c r="AX473" s="56"/>
      <c r="AY473" s="58"/>
      <c r="AZ473" s="46"/>
      <c r="BA473" s="25"/>
      <c r="BB473" s="25"/>
      <c r="BC473" s="25"/>
      <c r="BD473" s="25"/>
      <c r="BE473" s="25"/>
      <c r="BF473" s="25"/>
      <c r="BG473" s="25"/>
      <c r="BH473" s="25"/>
      <c r="BI473" s="25"/>
      <c r="BJ473" s="25"/>
      <c r="BK473" s="25"/>
      <c r="BL473" s="25"/>
      <c r="BM473" s="25"/>
      <c r="BN473" s="25"/>
      <c r="BO473" s="25"/>
      <c r="BP473" s="25"/>
      <c r="BQ473" s="25"/>
      <c r="BR473" s="25"/>
      <c r="BS473" s="25"/>
      <c r="BT473" s="25"/>
      <c r="BU473" s="25"/>
      <c r="BV473" s="25"/>
      <c r="BW473" s="25"/>
      <c r="BX473" s="25"/>
      <c r="BY473" s="25"/>
      <c r="BZ473" s="57"/>
      <c r="CA473" s="57"/>
      <c r="CB473" s="57"/>
      <c r="CC473" s="57"/>
      <c r="CD473" s="57"/>
      <c r="CE473" s="57"/>
      <c r="CF473" s="57"/>
      <c r="CG473" s="57"/>
      <c r="CH473" s="57"/>
      <c r="CI473" s="57"/>
      <c r="CJ473" s="57"/>
      <c r="CK473" s="57"/>
      <c r="CL473" s="57"/>
      <c r="CM473" s="57"/>
      <c r="CN473" s="57"/>
      <c r="CO473" s="57"/>
      <c r="CP473" s="57"/>
      <c r="CQ473" s="57"/>
    </row>
    <row r="474" spans="1:95" s="121" customFormat="1">
      <c r="A474" s="26"/>
      <c r="B474" s="54"/>
      <c r="C474" s="53"/>
      <c r="D474" s="27"/>
      <c r="E474" s="28"/>
      <c r="F474" s="29"/>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30">
        <f t="shared" si="14"/>
        <v>0</v>
      </c>
      <c r="AV474" s="24"/>
      <c r="AW474" s="44" t="str">
        <f>IFERROR(VLOOKUP(AV474,'Domenii-CNATDCU'!$A$2:$C$87,3,FALSE),"")</f>
        <v/>
      </c>
      <c r="AX474" s="56"/>
      <c r="AY474" s="58"/>
      <c r="AZ474" s="46"/>
      <c r="BA474" s="25"/>
      <c r="BB474" s="25"/>
      <c r="BC474" s="25"/>
      <c r="BD474" s="25"/>
      <c r="BE474" s="25"/>
      <c r="BF474" s="25"/>
      <c r="BG474" s="25"/>
      <c r="BH474" s="25"/>
      <c r="BI474" s="25"/>
      <c r="BJ474" s="25"/>
      <c r="BK474" s="25"/>
      <c r="BL474" s="25"/>
      <c r="BM474" s="25"/>
      <c r="BN474" s="25"/>
      <c r="BO474" s="25"/>
      <c r="BP474" s="25"/>
      <c r="BQ474" s="25"/>
      <c r="BR474" s="25"/>
      <c r="BS474" s="25"/>
      <c r="BT474" s="25"/>
      <c r="BU474" s="25"/>
      <c r="BV474" s="25"/>
      <c r="BW474" s="25"/>
      <c r="BX474" s="25"/>
      <c r="BY474" s="25"/>
      <c r="BZ474" s="57"/>
      <c r="CA474" s="57"/>
      <c r="CB474" s="57"/>
      <c r="CC474" s="57"/>
      <c r="CD474" s="57"/>
      <c r="CE474" s="57"/>
      <c r="CF474" s="57"/>
      <c r="CG474" s="57"/>
      <c r="CH474" s="57"/>
      <c r="CI474" s="57"/>
      <c r="CJ474" s="57"/>
      <c r="CK474" s="57"/>
      <c r="CL474" s="57"/>
      <c r="CM474" s="57"/>
      <c r="CN474" s="57"/>
      <c r="CO474" s="57"/>
      <c r="CP474" s="57"/>
      <c r="CQ474" s="57"/>
    </row>
    <row r="475" spans="1:95" s="121" customFormat="1">
      <c r="A475" s="26"/>
      <c r="B475" s="54"/>
      <c r="C475" s="53"/>
      <c r="D475" s="27"/>
      <c r="E475" s="28"/>
      <c r="F475" s="29"/>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30">
        <f t="shared" si="14"/>
        <v>0</v>
      </c>
      <c r="AV475" s="24"/>
      <c r="AW475" s="44" t="str">
        <f>IFERROR(VLOOKUP(AV475,'Domenii-CNATDCU'!$A$2:$C$87,3,FALSE),"")</f>
        <v/>
      </c>
      <c r="AX475" s="56"/>
      <c r="AY475" s="58"/>
      <c r="AZ475" s="46"/>
      <c r="BA475" s="25"/>
      <c r="BB475" s="25"/>
      <c r="BC475" s="25"/>
      <c r="BD475" s="25"/>
      <c r="BE475" s="25"/>
      <c r="BF475" s="25"/>
      <c r="BG475" s="25"/>
      <c r="BH475" s="25"/>
      <c r="BI475" s="25"/>
      <c r="BJ475" s="25"/>
      <c r="BK475" s="25"/>
      <c r="BL475" s="25"/>
      <c r="BM475" s="25"/>
      <c r="BN475" s="25"/>
      <c r="BO475" s="25"/>
      <c r="BP475" s="25"/>
      <c r="BQ475" s="25"/>
      <c r="BR475" s="25"/>
      <c r="BS475" s="25"/>
      <c r="BT475" s="25"/>
      <c r="BU475" s="25"/>
      <c r="BV475" s="25"/>
      <c r="BW475" s="25"/>
      <c r="BX475" s="25"/>
      <c r="BY475" s="25"/>
      <c r="BZ475" s="57"/>
      <c r="CA475" s="57"/>
      <c r="CB475" s="57"/>
      <c r="CC475" s="57"/>
      <c r="CD475" s="57"/>
      <c r="CE475" s="57"/>
      <c r="CF475" s="57"/>
      <c r="CG475" s="57"/>
      <c r="CH475" s="57"/>
      <c r="CI475" s="57"/>
      <c r="CJ475" s="57"/>
      <c r="CK475" s="57"/>
      <c r="CL475" s="57"/>
      <c r="CM475" s="57"/>
      <c r="CN475" s="57"/>
      <c r="CO475" s="57"/>
      <c r="CP475" s="57"/>
      <c r="CQ475" s="57"/>
    </row>
    <row r="476" spans="1:95" s="121" customFormat="1">
      <c r="A476" s="26"/>
      <c r="B476" s="54"/>
      <c r="C476" s="53"/>
      <c r="D476" s="27"/>
      <c r="E476" s="28"/>
      <c r="F476" s="29"/>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30">
        <f t="shared" si="14"/>
        <v>0</v>
      </c>
      <c r="AV476" s="24"/>
      <c r="AW476" s="44" t="str">
        <f>IFERROR(VLOOKUP(AV476,'Domenii-CNATDCU'!$A$2:$C$87,3,FALSE),"")</f>
        <v/>
      </c>
      <c r="AX476" s="56"/>
      <c r="AY476" s="58"/>
      <c r="AZ476" s="46"/>
      <c r="BA476" s="25"/>
      <c r="BB476" s="25"/>
      <c r="BC476" s="25"/>
      <c r="BD476" s="25"/>
      <c r="BE476" s="25"/>
      <c r="BF476" s="25"/>
      <c r="BG476" s="25"/>
      <c r="BH476" s="25"/>
      <c r="BI476" s="25"/>
      <c r="BJ476" s="25"/>
      <c r="BK476" s="25"/>
      <c r="BL476" s="25"/>
      <c r="BM476" s="25"/>
      <c r="BN476" s="25"/>
      <c r="BO476" s="25"/>
      <c r="BP476" s="25"/>
      <c r="BQ476" s="25"/>
      <c r="BR476" s="25"/>
      <c r="BS476" s="25"/>
      <c r="BT476" s="25"/>
      <c r="BU476" s="25"/>
      <c r="BV476" s="25"/>
      <c r="BW476" s="25"/>
      <c r="BX476" s="25"/>
      <c r="BY476" s="25"/>
      <c r="BZ476" s="57"/>
      <c r="CA476" s="57"/>
      <c r="CB476" s="57"/>
      <c r="CC476" s="57"/>
      <c r="CD476" s="57"/>
      <c r="CE476" s="57"/>
      <c r="CF476" s="57"/>
      <c r="CG476" s="57"/>
      <c r="CH476" s="57"/>
      <c r="CI476" s="57"/>
      <c r="CJ476" s="57"/>
      <c r="CK476" s="57"/>
      <c r="CL476" s="57"/>
      <c r="CM476" s="57"/>
      <c r="CN476" s="57"/>
      <c r="CO476" s="57"/>
      <c r="CP476" s="57"/>
      <c r="CQ476" s="57"/>
    </row>
    <row r="477" spans="1:95" s="121" customFormat="1">
      <c r="A477" s="26"/>
      <c r="B477" s="54"/>
      <c r="C477" s="53"/>
      <c r="D477" s="27"/>
      <c r="E477" s="28"/>
      <c r="F477" s="29"/>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30">
        <f t="shared" si="14"/>
        <v>0</v>
      </c>
      <c r="AV477" s="24"/>
      <c r="AW477" s="44" t="str">
        <f>IFERROR(VLOOKUP(AV477,'Domenii-CNATDCU'!$A$2:$C$87,3,FALSE),"")</f>
        <v/>
      </c>
      <c r="AX477" s="56"/>
      <c r="AY477" s="58"/>
      <c r="AZ477" s="46"/>
      <c r="BA477" s="25"/>
      <c r="BB477" s="25"/>
      <c r="BC477" s="25"/>
      <c r="BD477" s="25"/>
      <c r="BE477" s="25"/>
      <c r="BF477" s="25"/>
      <c r="BG477" s="25"/>
      <c r="BH477" s="25"/>
      <c r="BI477" s="25"/>
      <c r="BJ477" s="25"/>
      <c r="BK477" s="25"/>
      <c r="BL477" s="25"/>
      <c r="BM477" s="25"/>
      <c r="BN477" s="25"/>
      <c r="BO477" s="25"/>
      <c r="BP477" s="25"/>
      <c r="BQ477" s="25"/>
      <c r="BR477" s="25"/>
      <c r="BS477" s="25"/>
      <c r="BT477" s="25"/>
      <c r="BU477" s="25"/>
      <c r="BV477" s="25"/>
      <c r="BW477" s="25"/>
      <c r="BX477" s="25"/>
      <c r="BY477" s="25"/>
      <c r="BZ477" s="57"/>
      <c r="CA477" s="57"/>
      <c r="CB477" s="57"/>
      <c r="CC477" s="57"/>
      <c r="CD477" s="57"/>
      <c r="CE477" s="57"/>
      <c r="CF477" s="57"/>
      <c r="CG477" s="57"/>
      <c r="CH477" s="57"/>
      <c r="CI477" s="57"/>
      <c r="CJ477" s="57"/>
      <c r="CK477" s="57"/>
      <c r="CL477" s="57"/>
      <c r="CM477" s="57"/>
      <c r="CN477" s="57"/>
      <c r="CO477" s="57"/>
      <c r="CP477" s="57"/>
      <c r="CQ477" s="57"/>
    </row>
    <row r="478" spans="1:95" s="121" customFormat="1">
      <c r="A478" s="26"/>
      <c r="B478" s="54"/>
      <c r="C478" s="53"/>
      <c r="D478" s="27"/>
      <c r="E478" s="28"/>
      <c r="F478" s="29"/>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30">
        <f t="shared" si="14"/>
        <v>0</v>
      </c>
      <c r="AV478" s="24"/>
      <c r="AW478" s="44" t="str">
        <f>IFERROR(VLOOKUP(AV478,'Domenii-CNATDCU'!$A$2:$C$87,3,FALSE),"")</f>
        <v/>
      </c>
      <c r="AX478" s="56"/>
      <c r="AY478" s="58"/>
      <c r="AZ478" s="46"/>
      <c r="BA478" s="25"/>
      <c r="BB478" s="25"/>
      <c r="BC478" s="25"/>
      <c r="BD478" s="25"/>
      <c r="BE478" s="25"/>
      <c r="BF478" s="25"/>
      <c r="BG478" s="25"/>
      <c r="BH478" s="25"/>
      <c r="BI478" s="25"/>
      <c r="BJ478" s="25"/>
      <c r="BK478" s="25"/>
      <c r="BL478" s="25"/>
      <c r="BM478" s="25"/>
      <c r="BN478" s="25"/>
      <c r="BO478" s="25"/>
      <c r="BP478" s="25"/>
      <c r="BQ478" s="25"/>
      <c r="BR478" s="25"/>
      <c r="BS478" s="25"/>
      <c r="BT478" s="25"/>
      <c r="BU478" s="25"/>
      <c r="BV478" s="25"/>
      <c r="BW478" s="25"/>
      <c r="BX478" s="25"/>
      <c r="BY478" s="25"/>
      <c r="BZ478" s="57"/>
      <c r="CA478" s="57"/>
      <c r="CB478" s="57"/>
      <c r="CC478" s="57"/>
      <c r="CD478" s="57"/>
      <c r="CE478" s="57"/>
      <c r="CF478" s="57"/>
      <c r="CG478" s="57"/>
      <c r="CH478" s="57"/>
      <c r="CI478" s="57"/>
      <c r="CJ478" s="57"/>
      <c r="CK478" s="57"/>
      <c r="CL478" s="57"/>
      <c r="CM478" s="57"/>
      <c r="CN478" s="57"/>
      <c r="CO478" s="57"/>
      <c r="CP478" s="57"/>
      <c r="CQ478" s="57"/>
    </row>
    <row r="479" spans="1:95" s="121" customFormat="1">
      <c r="A479" s="26"/>
      <c r="B479" s="54"/>
      <c r="C479" s="53"/>
      <c r="D479" s="27"/>
      <c r="E479" s="28"/>
      <c r="F479" s="29"/>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30">
        <f t="shared" si="14"/>
        <v>0</v>
      </c>
      <c r="AV479" s="24"/>
      <c r="AW479" s="44" t="str">
        <f>IFERROR(VLOOKUP(AV479,'Domenii-CNATDCU'!$A$2:$C$87,3,FALSE),"")</f>
        <v/>
      </c>
      <c r="AX479" s="56"/>
      <c r="AY479" s="58"/>
      <c r="AZ479" s="46"/>
      <c r="BA479" s="25"/>
      <c r="BB479" s="25"/>
      <c r="BC479" s="25"/>
      <c r="BD479" s="25"/>
      <c r="BE479" s="25"/>
      <c r="BF479" s="25"/>
      <c r="BG479" s="25"/>
      <c r="BH479" s="25"/>
      <c r="BI479" s="25"/>
      <c r="BJ479" s="25"/>
      <c r="BK479" s="25"/>
      <c r="BL479" s="25"/>
      <c r="BM479" s="25"/>
      <c r="BN479" s="25"/>
      <c r="BO479" s="25"/>
      <c r="BP479" s="25"/>
      <c r="BQ479" s="25"/>
      <c r="BR479" s="25"/>
      <c r="BS479" s="25"/>
      <c r="BT479" s="25"/>
      <c r="BU479" s="25"/>
      <c r="BV479" s="25"/>
      <c r="BW479" s="25"/>
      <c r="BX479" s="25"/>
      <c r="BY479" s="25"/>
      <c r="BZ479" s="57"/>
      <c r="CA479" s="57"/>
      <c r="CB479" s="57"/>
      <c r="CC479" s="57"/>
      <c r="CD479" s="57"/>
      <c r="CE479" s="57"/>
      <c r="CF479" s="57"/>
      <c r="CG479" s="57"/>
      <c r="CH479" s="57"/>
      <c r="CI479" s="57"/>
      <c r="CJ479" s="57"/>
      <c r="CK479" s="57"/>
      <c r="CL479" s="57"/>
      <c r="CM479" s="57"/>
      <c r="CN479" s="57"/>
      <c r="CO479" s="57"/>
      <c r="CP479" s="57"/>
      <c r="CQ479" s="57"/>
    </row>
    <row r="480" spans="1:95" s="121" customFormat="1">
      <c r="A480" s="26"/>
      <c r="B480" s="54"/>
      <c r="C480" s="53"/>
      <c r="D480" s="27"/>
      <c r="E480" s="28"/>
      <c r="F480" s="29"/>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30">
        <f t="shared" si="14"/>
        <v>0</v>
      </c>
      <c r="AV480" s="24"/>
      <c r="AW480" s="44" t="str">
        <f>IFERROR(VLOOKUP(AV480,'Domenii-CNATDCU'!$A$2:$C$87,3,FALSE),"")</f>
        <v/>
      </c>
      <c r="AX480" s="56"/>
      <c r="AY480" s="58"/>
      <c r="AZ480" s="46"/>
      <c r="BA480" s="25"/>
      <c r="BB480" s="25"/>
      <c r="BC480" s="25"/>
      <c r="BD480" s="25"/>
      <c r="BE480" s="25"/>
      <c r="BF480" s="25"/>
      <c r="BG480" s="25"/>
      <c r="BH480" s="25"/>
      <c r="BI480" s="25"/>
      <c r="BJ480" s="25"/>
      <c r="BK480" s="25"/>
      <c r="BL480" s="25"/>
      <c r="BM480" s="25"/>
      <c r="BN480" s="25"/>
      <c r="BO480" s="25"/>
      <c r="BP480" s="25"/>
      <c r="BQ480" s="25"/>
      <c r="BR480" s="25"/>
      <c r="BS480" s="25"/>
      <c r="BT480" s="25"/>
      <c r="BU480" s="25"/>
      <c r="BV480" s="25"/>
      <c r="BW480" s="25"/>
      <c r="BX480" s="25"/>
      <c r="BY480" s="25"/>
      <c r="BZ480" s="57"/>
      <c r="CA480" s="57"/>
      <c r="CB480" s="57"/>
      <c r="CC480" s="57"/>
      <c r="CD480" s="57"/>
      <c r="CE480" s="57"/>
      <c r="CF480" s="57"/>
      <c r="CG480" s="57"/>
      <c r="CH480" s="57"/>
      <c r="CI480" s="57"/>
      <c r="CJ480" s="57"/>
      <c r="CK480" s="57"/>
      <c r="CL480" s="57"/>
      <c r="CM480" s="57"/>
      <c r="CN480" s="57"/>
      <c r="CO480" s="57"/>
      <c r="CP480" s="57"/>
      <c r="CQ480" s="57"/>
    </row>
    <row r="481" spans="1:95" s="121" customFormat="1">
      <c r="A481" s="26"/>
      <c r="B481" s="54"/>
      <c r="C481" s="53"/>
      <c r="D481" s="27"/>
      <c r="E481" s="28"/>
      <c r="F481" s="29"/>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30">
        <f t="shared" si="14"/>
        <v>0</v>
      </c>
      <c r="AV481" s="24"/>
      <c r="AW481" s="44" t="str">
        <f>IFERROR(VLOOKUP(AV481,'Domenii-CNATDCU'!$A$2:$C$87,3,FALSE),"")</f>
        <v/>
      </c>
      <c r="AX481" s="56"/>
      <c r="AY481" s="58"/>
      <c r="AZ481" s="46"/>
      <c r="BA481" s="25"/>
      <c r="BB481" s="25"/>
      <c r="BC481" s="25"/>
      <c r="BD481" s="25"/>
      <c r="BE481" s="25"/>
      <c r="BF481" s="25"/>
      <c r="BG481" s="25"/>
      <c r="BH481" s="25"/>
      <c r="BI481" s="25"/>
      <c r="BJ481" s="25"/>
      <c r="BK481" s="25"/>
      <c r="BL481" s="25"/>
      <c r="BM481" s="25"/>
      <c r="BN481" s="25"/>
      <c r="BO481" s="25"/>
      <c r="BP481" s="25"/>
      <c r="BQ481" s="25"/>
      <c r="BR481" s="25"/>
      <c r="BS481" s="25"/>
      <c r="BT481" s="25"/>
      <c r="BU481" s="25"/>
      <c r="BV481" s="25"/>
      <c r="BW481" s="25"/>
      <c r="BX481" s="25"/>
      <c r="BY481" s="25"/>
      <c r="BZ481" s="57"/>
      <c r="CA481" s="57"/>
      <c r="CB481" s="57"/>
      <c r="CC481" s="57"/>
      <c r="CD481" s="57"/>
      <c r="CE481" s="57"/>
      <c r="CF481" s="57"/>
      <c r="CG481" s="57"/>
      <c r="CH481" s="57"/>
      <c r="CI481" s="57"/>
      <c r="CJ481" s="57"/>
      <c r="CK481" s="57"/>
      <c r="CL481" s="57"/>
      <c r="CM481" s="57"/>
      <c r="CN481" s="57"/>
      <c r="CO481" s="57"/>
      <c r="CP481" s="57"/>
      <c r="CQ481" s="57"/>
    </row>
    <row r="482" spans="1:95" s="121" customFormat="1">
      <c r="A482" s="26"/>
      <c r="B482" s="54"/>
      <c r="C482" s="53"/>
      <c r="D482" s="27"/>
      <c r="E482" s="28"/>
      <c r="F482" s="29"/>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30">
        <f t="shared" si="14"/>
        <v>0</v>
      </c>
      <c r="AV482" s="24"/>
      <c r="AW482" s="44" t="str">
        <f>IFERROR(VLOOKUP(AV482,'Domenii-CNATDCU'!$A$2:$C$87,3,FALSE),"")</f>
        <v/>
      </c>
      <c r="AX482" s="56"/>
      <c r="AY482" s="58"/>
      <c r="AZ482" s="46"/>
      <c r="BA482" s="25"/>
      <c r="BB482" s="25"/>
      <c r="BC482" s="25"/>
      <c r="BD482" s="25"/>
      <c r="BE482" s="25"/>
      <c r="BF482" s="25"/>
      <c r="BG482" s="25"/>
      <c r="BH482" s="25"/>
      <c r="BI482" s="25"/>
      <c r="BJ482" s="25"/>
      <c r="BK482" s="25"/>
      <c r="BL482" s="25"/>
      <c r="BM482" s="25"/>
      <c r="BN482" s="25"/>
      <c r="BO482" s="25"/>
      <c r="BP482" s="25"/>
      <c r="BQ482" s="25"/>
      <c r="BR482" s="25"/>
      <c r="BS482" s="25"/>
      <c r="BT482" s="25"/>
      <c r="BU482" s="25"/>
      <c r="BV482" s="25"/>
      <c r="BW482" s="25"/>
      <c r="BX482" s="25"/>
      <c r="BY482" s="25"/>
      <c r="BZ482" s="57"/>
      <c r="CA482" s="57"/>
      <c r="CB482" s="57"/>
      <c r="CC482" s="57"/>
      <c r="CD482" s="57"/>
      <c r="CE482" s="57"/>
      <c r="CF482" s="57"/>
      <c r="CG482" s="57"/>
      <c r="CH482" s="57"/>
      <c r="CI482" s="57"/>
      <c r="CJ482" s="57"/>
      <c r="CK482" s="57"/>
      <c r="CL482" s="57"/>
      <c r="CM482" s="57"/>
      <c r="CN482" s="57"/>
      <c r="CO482" s="57"/>
      <c r="CP482" s="57"/>
      <c r="CQ482" s="57"/>
    </row>
    <row r="483" spans="1:95" s="121" customFormat="1">
      <c r="A483" s="26"/>
      <c r="B483" s="54"/>
      <c r="C483" s="53"/>
      <c r="D483" s="27"/>
      <c r="E483" s="28"/>
      <c r="F483" s="29"/>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30">
        <f t="shared" si="14"/>
        <v>0</v>
      </c>
      <c r="AV483" s="24"/>
      <c r="AW483" s="44" t="str">
        <f>IFERROR(VLOOKUP(AV483,'Domenii-CNATDCU'!$A$2:$C$87,3,FALSE),"")</f>
        <v/>
      </c>
      <c r="AX483" s="56"/>
      <c r="AY483" s="58"/>
      <c r="AZ483" s="46"/>
      <c r="BA483" s="25"/>
      <c r="BB483" s="25"/>
      <c r="BC483" s="25"/>
      <c r="BD483" s="25"/>
      <c r="BE483" s="25"/>
      <c r="BF483" s="25"/>
      <c r="BG483" s="25"/>
      <c r="BH483" s="25"/>
      <c r="BI483" s="25"/>
      <c r="BJ483" s="25"/>
      <c r="BK483" s="25"/>
      <c r="BL483" s="25"/>
      <c r="BM483" s="25"/>
      <c r="BN483" s="25"/>
      <c r="BO483" s="25"/>
      <c r="BP483" s="25"/>
      <c r="BQ483" s="25"/>
      <c r="BR483" s="25"/>
      <c r="BS483" s="25"/>
      <c r="BT483" s="25"/>
      <c r="BU483" s="25"/>
      <c r="BV483" s="25"/>
      <c r="BW483" s="25"/>
      <c r="BX483" s="25"/>
      <c r="BY483" s="25"/>
      <c r="BZ483" s="57"/>
      <c r="CA483" s="57"/>
      <c r="CB483" s="57"/>
      <c r="CC483" s="57"/>
      <c r="CD483" s="57"/>
      <c r="CE483" s="57"/>
      <c r="CF483" s="57"/>
      <c r="CG483" s="57"/>
      <c r="CH483" s="57"/>
      <c r="CI483" s="57"/>
      <c r="CJ483" s="57"/>
      <c r="CK483" s="57"/>
      <c r="CL483" s="57"/>
      <c r="CM483" s="57"/>
      <c r="CN483" s="57"/>
      <c r="CO483" s="57"/>
      <c r="CP483" s="57"/>
      <c r="CQ483" s="57"/>
    </row>
    <row r="484" spans="1:95" s="121" customFormat="1">
      <c r="A484" s="26"/>
      <c r="B484" s="54"/>
      <c r="C484" s="53"/>
      <c r="D484" s="27"/>
      <c r="E484" s="28"/>
      <c r="F484" s="29"/>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30">
        <f t="shared" si="14"/>
        <v>0</v>
      </c>
      <c r="AV484" s="24"/>
      <c r="AW484" s="44" t="str">
        <f>IFERROR(VLOOKUP(AV484,'Domenii-CNATDCU'!$A$2:$C$87,3,FALSE),"")</f>
        <v/>
      </c>
      <c r="AX484" s="56"/>
      <c r="AY484" s="58"/>
      <c r="AZ484" s="46"/>
      <c r="BA484" s="25"/>
      <c r="BB484" s="25"/>
      <c r="BC484" s="25"/>
      <c r="BD484" s="25"/>
      <c r="BE484" s="25"/>
      <c r="BF484" s="25"/>
      <c r="BG484" s="25"/>
      <c r="BH484" s="25"/>
      <c r="BI484" s="25"/>
      <c r="BJ484" s="25"/>
      <c r="BK484" s="25"/>
      <c r="BL484" s="25"/>
      <c r="BM484" s="25"/>
      <c r="BN484" s="25"/>
      <c r="BO484" s="25"/>
      <c r="BP484" s="25"/>
      <c r="BQ484" s="25"/>
      <c r="BR484" s="25"/>
      <c r="BS484" s="25"/>
      <c r="BT484" s="25"/>
      <c r="BU484" s="25"/>
      <c r="BV484" s="25"/>
      <c r="BW484" s="25"/>
      <c r="BX484" s="25"/>
      <c r="BY484" s="25"/>
      <c r="BZ484" s="57"/>
      <c r="CA484" s="57"/>
      <c r="CB484" s="57"/>
      <c r="CC484" s="57"/>
      <c r="CD484" s="57"/>
      <c r="CE484" s="57"/>
      <c r="CF484" s="57"/>
      <c r="CG484" s="57"/>
      <c r="CH484" s="57"/>
      <c r="CI484" s="57"/>
      <c r="CJ484" s="57"/>
      <c r="CK484" s="57"/>
      <c r="CL484" s="57"/>
      <c r="CM484" s="57"/>
      <c r="CN484" s="57"/>
      <c r="CO484" s="57"/>
      <c r="CP484" s="57"/>
      <c r="CQ484" s="57"/>
    </row>
    <row r="485" spans="1:95" s="121" customFormat="1">
      <c r="A485" s="26"/>
      <c r="B485" s="54"/>
      <c r="C485" s="53"/>
      <c r="D485" s="27"/>
      <c r="E485" s="28"/>
      <c r="F485" s="29"/>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30">
        <f t="shared" si="14"/>
        <v>0</v>
      </c>
      <c r="AV485" s="24"/>
      <c r="AW485" s="44" t="str">
        <f>IFERROR(VLOOKUP(AV485,'Domenii-CNATDCU'!$A$2:$C$87,3,FALSE),"")</f>
        <v/>
      </c>
      <c r="AX485" s="56"/>
      <c r="AY485" s="58"/>
      <c r="AZ485" s="46"/>
      <c r="BA485" s="25"/>
      <c r="BB485" s="25"/>
      <c r="BC485" s="25"/>
      <c r="BD485" s="25"/>
      <c r="BE485" s="25"/>
      <c r="BF485" s="25"/>
      <c r="BG485" s="25"/>
      <c r="BH485" s="25"/>
      <c r="BI485" s="25"/>
      <c r="BJ485" s="25"/>
      <c r="BK485" s="25"/>
      <c r="BL485" s="25"/>
      <c r="BM485" s="25"/>
      <c r="BN485" s="25"/>
      <c r="BO485" s="25"/>
      <c r="BP485" s="25"/>
      <c r="BQ485" s="25"/>
      <c r="BR485" s="25"/>
      <c r="BS485" s="25"/>
      <c r="BT485" s="25"/>
      <c r="BU485" s="25"/>
      <c r="BV485" s="25"/>
      <c r="BW485" s="25"/>
      <c r="BX485" s="25"/>
      <c r="BY485" s="25"/>
      <c r="BZ485" s="57"/>
      <c r="CA485" s="57"/>
      <c r="CB485" s="57"/>
      <c r="CC485" s="57"/>
      <c r="CD485" s="57"/>
      <c r="CE485" s="57"/>
      <c r="CF485" s="57"/>
      <c r="CG485" s="57"/>
      <c r="CH485" s="57"/>
      <c r="CI485" s="57"/>
      <c r="CJ485" s="57"/>
      <c r="CK485" s="57"/>
      <c r="CL485" s="57"/>
      <c r="CM485" s="57"/>
      <c r="CN485" s="57"/>
      <c r="CO485" s="57"/>
      <c r="CP485" s="57"/>
      <c r="CQ485" s="57"/>
    </row>
    <row r="486" spans="1:95" s="121" customFormat="1">
      <c r="A486" s="26"/>
      <c r="B486" s="54"/>
      <c r="C486" s="53"/>
      <c r="D486" s="27"/>
      <c r="E486" s="28"/>
      <c r="F486" s="29"/>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30">
        <f t="shared" si="14"/>
        <v>0</v>
      </c>
      <c r="AV486" s="24"/>
      <c r="AW486" s="44" t="str">
        <f>IFERROR(VLOOKUP(AV486,'Domenii-CNATDCU'!$A$2:$C$87,3,FALSE),"")</f>
        <v/>
      </c>
      <c r="AX486" s="56"/>
      <c r="AY486" s="58"/>
      <c r="AZ486" s="46"/>
      <c r="BA486" s="25"/>
      <c r="BB486" s="25"/>
      <c r="BC486" s="25"/>
      <c r="BD486" s="25"/>
      <c r="BE486" s="25"/>
      <c r="BF486" s="25"/>
      <c r="BG486" s="25"/>
      <c r="BH486" s="25"/>
      <c r="BI486" s="25"/>
      <c r="BJ486" s="25"/>
      <c r="BK486" s="25"/>
      <c r="BL486" s="25"/>
      <c r="BM486" s="25"/>
      <c r="BN486" s="25"/>
      <c r="BO486" s="25"/>
      <c r="BP486" s="25"/>
      <c r="BQ486" s="25"/>
      <c r="BR486" s="25"/>
      <c r="BS486" s="25"/>
      <c r="BT486" s="25"/>
      <c r="BU486" s="25"/>
      <c r="BV486" s="25"/>
      <c r="BW486" s="25"/>
      <c r="BX486" s="25"/>
      <c r="BY486" s="25"/>
      <c r="BZ486" s="57"/>
      <c r="CA486" s="57"/>
      <c r="CB486" s="57"/>
      <c r="CC486" s="57"/>
      <c r="CD486" s="57"/>
      <c r="CE486" s="57"/>
      <c r="CF486" s="57"/>
      <c r="CG486" s="57"/>
      <c r="CH486" s="57"/>
      <c r="CI486" s="57"/>
      <c r="CJ486" s="57"/>
      <c r="CK486" s="57"/>
      <c r="CL486" s="57"/>
      <c r="CM486" s="57"/>
      <c r="CN486" s="57"/>
      <c r="CO486" s="57"/>
      <c r="CP486" s="57"/>
      <c r="CQ486" s="57"/>
    </row>
    <row r="487" spans="1:95" s="121" customFormat="1">
      <c r="A487" s="26"/>
      <c r="B487" s="54"/>
      <c r="C487" s="53"/>
      <c r="D487" s="27"/>
      <c r="E487" s="28"/>
      <c r="F487" s="29"/>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30">
        <f t="shared" si="14"/>
        <v>0</v>
      </c>
      <c r="AV487" s="24"/>
      <c r="AW487" s="44" t="str">
        <f>IFERROR(VLOOKUP(AV487,'Domenii-CNATDCU'!$A$2:$C$87,3,FALSE),"")</f>
        <v/>
      </c>
      <c r="AX487" s="56"/>
      <c r="AY487" s="58"/>
      <c r="AZ487" s="46"/>
      <c r="BA487" s="25"/>
      <c r="BB487" s="25"/>
      <c r="BC487" s="25"/>
      <c r="BD487" s="25"/>
      <c r="BE487" s="25"/>
      <c r="BF487" s="25"/>
      <c r="BG487" s="25"/>
      <c r="BH487" s="25"/>
      <c r="BI487" s="25"/>
      <c r="BJ487" s="25"/>
      <c r="BK487" s="25"/>
      <c r="BL487" s="25"/>
      <c r="BM487" s="25"/>
      <c r="BN487" s="25"/>
      <c r="BO487" s="25"/>
      <c r="BP487" s="25"/>
      <c r="BQ487" s="25"/>
      <c r="BR487" s="25"/>
      <c r="BS487" s="25"/>
      <c r="BT487" s="25"/>
      <c r="BU487" s="25"/>
      <c r="BV487" s="25"/>
      <c r="BW487" s="25"/>
      <c r="BX487" s="25"/>
      <c r="BY487" s="25"/>
      <c r="BZ487" s="57"/>
      <c r="CA487" s="57"/>
      <c r="CB487" s="57"/>
      <c r="CC487" s="57"/>
      <c r="CD487" s="57"/>
      <c r="CE487" s="57"/>
      <c r="CF487" s="57"/>
      <c r="CG487" s="57"/>
      <c r="CH487" s="57"/>
      <c r="CI487" s="57"/>
      <c r="CJ487" s="57"/>
      <c r="CK487" s="57"/>
      <c r="CL487" s="57"/>
      <c r="CM487" s="57"/>
      <c r="CN487" s="57"/>
      <c r="CO487" s="57"/>
      <c r="CP487" s="57"/>
      <c r="CQ487" s="57"/>
    </row>
    <row r="488" spans="1:95" s="121" customFormat="1">
      <c r="A488" s="26"/>
      <c r="B488" s="54"/>
      <c r="C488" s="53"/>
      <c r="D488" s="27"/>
      <c r="E488" s="28"/>
      <c r="F488" s="29"/>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30"/>
      <c r="AV488" s="24"/>
      <c r="AW488" s="44"/>
      <c r="AX488" s="56"/>
      <c r="AY488" s="58"/>
      <c r="AZ488" s="46"/>
      <c r="BA488" s="25"/>
      <c r="BB488" s="25"/>
      <c r="BC488" s="25"/>
      <c r="BD488" s="25"/>
      <c r="BE488" s="25"/>
      <c r="BF488" s="25"/>
      <c r="BG488" s="25"/>
      <c r="BH488" s="25"/>
      <c r="BI488" s="25"/>
      <c r="BJ488" s="25"/>
      <c r="BK488" s="25"/>
      <c r="BL488" s="25"/>
      <c r="BM488" s="25"/>
      <c r="BN488" s="25"/>
      <c r="BO488" s="25"/>
      <c r="BP488" s="25"/>
      <c r="BQ488" s="25"/>
      <c r="BR488" s="25"/>
      <c r="BS488" s="25"/>
      <c r="BT488" s="25"/>
      <c r="BU488" s="25"/>
      <c r="BV488" s="25"/>
      <c r="BW488" s="25"/>
      <c r="BX488" s="25"/>
      <c r="BY488" s="25"/>
      <c r="BZ488" s="57"/>
      <c r="CA488" s="57"/>
      <c r="CB488" s="57"/>
      <c r="CC488" s="57"/>
      <c r="CD488" s="57"/>
      <c r="CE488" s="57"/>
      <c r="CF488" s="57"/>
      <c r="CG488" s="57"/>
      <c r="CH488" s="57"/>
      <c r="CI488" s="57"/>
      <c r="CJ488" s="57"/>
      <c r="CK488" s="57"/>
      <c r="CL488" s="57"/>
      <c r="CM488" s="57"/>
      <c r="CN488" s="57"/>
      <c r="CO488" s="57"/>
      <c r="CP488" s="57"/>
      <c r="CQ488" s="57"/>
    </row>
    <row r="489" spans="1:95" s="121" customFormat="1">
      <c r="A489" s="26"/>
      <c r="B489" s="54"/>
      <c r="C489" s="53"/>
      <c r="D489" s="27"/>
      <c r="E489" s="28"/>
      <c r="F489" s="29"/>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30">
        <f t="shared" si="11"/>
        <v>0</v>
      </c>
      <c r="AV489" s="24"/>
      <c r="AW489" s="44" t="str">
        <f>IFERROR(VLOOKUP(AV489,'Domenii-CNATDCU'!$A$2:$C$87,3,FALSE),"")</f>
        <v/>
      </c>
      <c r="AX489" s="56"/>
      <c r="AY489" s="58"/>
      <c r="AZ489" s="46"/>
      <c r="BA489" s="25"/>
      <c r="BB489" s="25"/>
      <c r="BC489" s="25"/>
      <c r="BD489" s="25"/>
      <c r="BE489" s="25"/>
      <c r="BF489" s="25"/>
      <c r="BG489" s="25"/>
      <c r="BH489" s="25"/>
      <c r="BI489" s="25"/>
      <c r="BJ489" s="25"/>
      <c r="BK489" s="25"/>
      <c r="BL489" s="25"/>
      <c r="BM489" s="25"/>
      <c r="BN489" s="25"/>
      <c r="BO489" s="25"/>
      <c r="BP489" s="25"/>
      <c r="BQ489" s="25"/>
      <c r="BR489" s="25"/>
      <c r="BS489" s="25"/>
      <c r="BT489" s="25"/>
      <c r="BU489" s="25"/>
      <c r="BV489" s="25"/>
      <c r="BW489" s="25"/>
      <c r="BX489" s="25"/>
      <c r="BY489" s="25"/>
      <c r="BZ489" s="57"/>
      <c r="CA489" s="57"/>
      <c r="CB489" s="57"/>
      <c r="CC489" s="57"/>
      <c r="CD489" s="57"/>
      <c r="CE489" s="57"/>
      <c r="CF489" s="57"/>
      <c r="CG489" s="57"/>
      <c r="CH489" s="57"/>
      <c r="CI489" s="57"/>
      <c r="CJ489" s="57"/>
      <c r="CK489" s="57"/>
      <c r="CL489" s="57"/>
      <c r="CM489" s="57"/>
      <c r="CN489" s="57"/>
      <c r="CO489" s="57"/>
      <c r="CP489" s="57"/>
      <c r="CQ489" s="57"/>
    </row>
    <row r="490" spans="1:95" s="121" customFormat="1">
      <c r="A490" s="26"/>
      <c r="B490" s="54"/>
      <c r="C490" s="53"/>
      <c r="D490" s="27"/>
      <c r="E490" s="28"/>
      <c r="F490" s="29"/>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30">
        <f t="shared" si="11"/>
        <v>0</v>
      </c>
      <c r="AV490" s="24"/>
      <c r="AW490" s="44" t="str">
        <f>IFERROR(VLOOKUP(AV490,'Domenii-CNATDCU'!$A$2:$C$87,3,FALSE),"")</f>
        <v/>
      </c>
      <c r="AX490" s="56"/>
      <c r="AY490" s="58"/>
      <c r="AZ490" s="46"/>
      <c r="BA490" s="25"/>
      <c r="BB490" s="25"/>
      <c r="BC490" s="25"/>
      <c r="BD490" s="25"/>
      <c r="BE490" s="25"/>
      <c r="BF490" s="25"/>
      <c r="BG490" s="25"/>
      <c r="BH490" s="25"/>
      <c r="BI490" s="25"/>
      <c r="BJ490" s="25"/>
      <c r="BK490" s="25"/>
      <c r="BL490" s="25"/>
      <c r="BM490" s="25"/>
      <c r="BN490" s="25"/>
      <c r="BO490" s="25"/>
      <c r="BP490" s="25"/>
      <c r="BQ490" s="25"/>
      <c r="BR490" s="25"/>
      <c r="BS490" s="25"/>
      <c r="BT490" s="25"/>
      <c r="BU490" s="25"/>
      <c r="BV490" s="25"/>
      <c r="BW490" s="25"/>
      <c r="BX490" s="25"/>
      <c r="BY490" s="25"/>
      <c r="BZ490" s="57"/>
      <c r="CA490" s="57"/>
      <c r="CB490" s="57"/>
      <c r="CC490" s="57"/>
      <c r="CD490" s="57"/>
      <c r="CE490" s="57"/>
      <c r="CF490" s="57"/>
      <c r="CG490" s="57"/>
      <c r="CH490" s="57"/>
      <c r="CI490" s="57"/>
      <c r="CJ490" s="57"/>
      <c r="CK490" s="57"/>
      <c r="CL490" s="57"/>
      <c r="CM490" s="57"/>
      <c r="CN490" s="57"/>
      <c r="CO490" s="57"/>
      <c r="CP490" s="57"/>
      <c r="CQ490" s="57"/>
    </row>
    <row r="491" spans="1:95" s="121" customFormat="1">
      <c r="A491" s="26"/>
      <c r="B491" s="54"/>
      <c r="C491" s="53"/>
      <c r="D491" s="27"/>
      <c r="E491" s="28"/>
      <c r="F491" s="29"/>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30">
        <f t="shared" si="11"/>
        <v>0</v>
      </c>
      <c r="AV491" s="24"/>
      <c r="AW491" s="44" t="str">
        <f>IFERROR(VLOOKUP(AV491,'Domenii-CNATDCU'!$A$2:$C$87,3,FALSE),"")</f>
        <v/>
      </c>
      <c r="AX491" s="56"/>
      <c r="AY491" s="58"/>
      <c r="AZ491" s="46"/>
      <c r="BA491" s="25"/>
      <c r="BB491" s="25"/>
      <c r="BC491" s="25"/>
      <c r="BD491" s="25"/>
      <c r="BE491" s="25"/>
      <c r="BF491" s="25"/>
      <c r="BG491" s="25"/>
      <c r="BH491" s="25"/>
      <c r="BI491" s="25"/>
      <c r="BJ491" s="25"/>
      <c r="BK491" s="25"/>
      <c r="BL491" s="25"/>
      <c r="BM491" s="25"/>
      <c r="BN491" s="25"/>
      <c r="BO491" s="25"/>
      <c r="BP491" s="25"/>
      <c r="BQ491" s="25"/>
      <c r="BR491" s="25"/>
      <c r="BS491" s="25"/>
      <c r="BT491" s="25"/>
      <c r="BU491" s="25"/>
      <c r="BV491" s="25"/>
      <c r="BW491" s="25"/>
      <c r="BX491" s="25"/>
      <c r="BY491" s="25"/>
      <c r="BZ491" s="57"/>
      <c r="CA491" s="57"/>
      <c r="CB491" s="57"/>
      <c r="CC491" s="57"/>
      <c r="CD491" s="57"/>
      <c r="CE491" s="57"/>
      <c r="CF491" s="57"/>
      <c r="CG491" s="57"/>
      <c r="CH491" s="57"/>
      <c r="CI491" s="57"/>
      <c r="CJ491" s="57"/>
      <c r="CK491" s="57"/>
      <c r="CL491" s="57"/>
      <c r="CM491" s="57"/>
      <c r="CN491" s="57"/>
      <c r="CO491" s="57"/>
      <c r="CP491" s="57"/>
      <c r="CQ491" s="57"/>
    </row>
    <row r="492" spans="1:95" s="121" customFormat="1">
      <c r="A492" s="26"/>
      <c r="B492" s="54"/>
      <c r="C492" s="53"/>
      <c r="D492" s="27"/>
      <c r="E492" s="28"/>
      <c r="F492" s="29"/>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30">
        <f t="shared" si="11"/>
        <v>0</v>
      </c>
      <c r="AV492" s="24"/>
      <c r="AW492" s="44" t="str">
        <f>IFERROR(VLOOKUP(AV492,'Domenii-CNATDCU'!$A$2:$C$87,3,FALSE),"")</f>
        <v/>
      </c>
      <c r="AX492" s="56"/>
      <c r="AY492" s="58"/>
      <c r="AZ492" s="46"/>
      <c r="BA492" s="25"/>
      <c r="BB492" s="25"/>
      <c r="BC492" s="25"/>
      <c r="BD492" s="25"/>
      <c r="BE492" s="25"/>
      <c r="BF492" s="25"/>
      <c r="BG492" s="25"/>
      <c r="BH492" s="25"/>
      <c r="BI492" s="25"/>
      <c r="BJ492" s="25"/>
      <c r="BK492" s="25"/>
      <c r="BL492" s="25"/>
      <c r="BM492" s="25"/>
      <c r="BN492" s="25"/>
      <c r="BO492" s="25"/>
      <c r="BP492" s="25"/>
      <c r="BQ492" s="25"/>
      <c r="BR492" s="25"/>
      <c r="BS492" s="25"/>
      <c r="BT492" s="25"/>
      <c r="BU492" s="25"/>
      <c r="BV492" s="25"/>
      <c r="BW492" s="25"/>
      <c r="BX492" s="25"/>
      <c r="BY492" s="25"/>
      <c r="BZ492" s="57"/>
      <c r="CA492" s="57"/>
      <c r="CB492" s="57"/>
      <c r="CC492" s="57"/>
      <c r="CD492" s="57"/>
      <c r="CE492" s="57"/>
      <c r="CF492" s="57"/>
      <c r="CG492" s="57"/>
      <c r="CH492" s="57"/>
      <c r="CI492" s="57"/>
      <c r="CJ492" s="57"/>
      <c r="CK492" s="57"/>
      <c r="CL492" s="57"/>
      <c r="CM492" s="57"/>
      <c r="CN492" s="57"/>
      <c r="CO492" s="57"/>
      <c r="CP492" s="57"/>
      <c r="CQ492" s="57"/>
    </row>
    <row r="493" spans="1:95" s="121" customFormat="1">
      <c r="A493" s="26"/>
      <c r="B493" s="54"/>
      <c r="C493" s="53"/>
      <c r="D493" s="27"/>
      <c r="E493" s="28"/>
      <c r="F493" s="29"/>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30">
        <f t="shared" si="11"/>
        <v>0</v>
      </c>
      <c r="AV493" s="24"/>
      <c r="AW493" s="44" t="str">
        <f>IFERROR(VLOOKUP(AV493,'Domenii-CNATDCU'!$A$2:$C$87,3,FALSE),"")</f>
        <v/>
      </c>
      <c r="AX493" s="56"/>
      <c r="AY493" s="58"/>
      <c r="AZ493" s="46"/>
      <c r="BA493" s="25"/>
      <c r="BB493" s="25"/>
      <c r="BC493" s="25"/>
      <c r="BD493" s="25"/>
      <c r="BE493" s="25"/>
      <c r="BF493" s="25"/>
      <c r="BG493" s="25"/>
      <c r="BH493" s="25"/>
      <c r="BI493" s="25"/>
      <c r="BJ493" s="25"/>
      <c r="BK493" s="25"/>
      <c r="BL493" s="25"/>
      <c r="BM493" s="25"/>
      <c r="BN493" s="25"/>
      <c r="BO493" s="25"/>
      <c r="BP493" s="25"/>
      <c r="BQ493" s="25"/>
      <c r="BR493" s="25"/>
      <c r="BS493" s="25"/>
      <c r="BT493" s="25"/>
      <c r="BU493" s="25"/>
      <c r="BV493" s="25"/>
      <c r="BW493" s="25"/>
      <c r="BX493" s="25"/>
      <c r="BY493" s="25"/>
      <c r="BZ493" s="57"/>
      <c r="CA493" s="57"/>
      <c r="CB493" s="57"/>
      <c r="CC493" s="57"/>
      <c r="CD493" s="57"/>
      <c r="CE493" s="57"/>
      <c r="CF493" s="57"/>
      <c r="CG493" s="57"/>
      <c r="CH493" s="57"/>
      <c r="CI493" s="57"/>
      <c r="CJ493" s="57"/>
      <c r="CK493" s="57"/>
      <c r="CL493" s="57"/>
      <c r="CM493" s="57"/>
      <c r="CN493" s="57"/>
      <c r="CO493" s="57"/>
      <c r="CP493" s="57"/>
      <c r="CQ493" s="57"/>
    </row>
    <row r="494" spans="1:95" s="121" customFormat="1">
      <c r="A494" s="26"/>
      <c r="B494" s="54"/>
      <c r="C494" s="53"/>
      <c r="D494" s="27"/>
      <c r="E494" s="28"/>
      <c r="F494" s="29"/>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30">
        <f t="shared" si="11"/>
        <v>0</v>
      </c>
      <c r="AV494" s="24"/>
      <c r="AW494" s="44" t="str">
        <f>IFERROR(VLOOKUP(AV494,'Domenii-CNATDCU'!$A$2:$C$87,3,FALSE),"")</f>
        <v/>
      </c>
      <c r="AX494" s="56"/>
      <c r="AY494" s="58"/>
      <c r="AZ494" s="46"/>
      <c r="BA494" s="25"/>
      <c r="BB494" s="25"/>
      <c r="BC494" s="25"/>
      <c r="BD494" s="25"/>
      <c r="BE494" s="25"/>
      <c r="BF494" s="25"/>
      <c r="BG494" s="25"/>
      <c r="BH494" s="25"/>
      <c r="BI494" s="25"/>
      <c r="BJ494" s="25"/>
      <c r="BK494" s="25"/>
      <c r="BL494" s="25"/>
      <c r="BM494" s="25"/>
      <c r="BN494" s="25"/>
      <c r="BO494" s="25"/>
      <c r="BP494" s="25"/>
      <c r="BQ494" s="25"/>
      <c r="BR494" s="25"/>
      <c r="BS494" s="25"/>
      <c r="BT494" s="25"/>
      <c r="BU494" s="25"/>
      <c r="BV494" s="25"/>
      <c r="BW494" s="25"/>
      <c r="BX494" s="25"/>
      <c r="BY494" s="25"/>
      <c r="BZ494" s="57"/>
      <c r="CA494" s="57"/>
      <c r="CB494" s="57"/>
      <c r="CC494" s="57"/>
      <c r="CD494" s="57"/>
      <c r="CE494" s="57"/>
      <c r="CF494" s="57"/>
      <c r="CG494" s="57"/>
      <c r="CH494" s="57"/>
      <c r="CI494" s="57"/>
      <c r="CJ494" s="57"/>
      <c r="CK494" s="57"/>
      <c r="CL494" s="57"/>
      <c r="CM494" s="57"/>
      <c r="CN494" s="57"/>
      <c r="CO494" s="57"/>
      <c r="CP494" s="57"/>
      <c r="CQ494" s="57"/>
    </row>
    <row r="495" spans="1:95" s="121" customFormat="1">
      <c r="A495" s="26"/>
      <c r="B495" s="54"/>
      <c r="C495" s="53"/>
      <c r="D495" s="27"/>
      <c r="E495" s="28"/>
      <c r="F495" s="29"/>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30">
        <f t="shared" si="11"/>
        <v>0</v>
      </c>
      <c r="AV495" s="24"/>
      <c r="AW495" s="44" t="str">
        <f>IFERROR(VLOOKUP(AV495,'Domenii-CNATDCU'!$A$2:$C$87,3,FALSE),"")</f>
        <v/>
      </c>
      <c r="AX495" s="56"/>
      <c r="AY495" s="58"/>
      <c r="AZ495" s="46"/>
      <c r="BA495" s="25"/>
      <c r="BB495" s="25"/>
      <c r="BC495" s="25"/>
      <c r="BD495" s="25"/>
      <c r="BE495" s="25"/>
      <c r="BF495" s="25"/>
      <c r="BG495" s="25"/>
      <c r="BH495" s="25"/>
      <c r="BI495" s="25"/>
      <c r="BJ495" s="25"/>
      <c r="BK495" s="25"/>
      <c r="BL495" s="25"/>
      <c r="BM495" s="25"/>
      <c r="BN495" s="25"/>
      <c r="BO495" s="25"/>
      <c r="BP495" s="25"/>
      <c r="BQ495" s="25"/>
      <c r="BR495" s="25"/>
      <c r="BS495" s="25"/>
      <c r="BT495" s="25"/>
      <c r="BU495" s="25"/>
      <c r="BV495" s="25"/>
      <c r="BW495" s="25"/>
      <c r="BX495" s="25"/>
      <c r="BY495" s="25"/>
      <c r="BZ495" s="57"/>
      <c r="CA495" s="57"/>
      <c r="CB495" s="57"/>
      <c r="CC495" s="57"/>
      <c r="CD495" s="57"/>
      <c r="CE495" s="57"/>
      <c r="CF495" s="57"/>
      <c r="CG495" s="57"/>
      <c r="CH495" s="57"/>
      <c r="CI495" s="57"/>
      <c r="CJ495" s="57"/>
      <c r="CK495" s="57"/>
      <c r="CL495" s="57"/>
      <c r="CM495" s="57"/>
      <c r="CN495" s="57"/>
      <c r="CO495" s="57"/>
      <c r="CP495" s="57"/>
      <c r="CQ495" s="57"/>
    </row>
    <row r="496" spans="1:95" s="121" customFormat="1">
      <c r="A496" s="26"/>
      <c r="B496" s="54"/>
      <c r="C496" s="53"/>
      <c r="D496" s="27"/>
      <c r="E496" s="28"/>
      <c r="F496" s="29"/>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30">
        <f t="shared" si="11"/>
        <v>0</v>
      </c>
      <c r="AV496" s="24"/>
      <c r="AW496" s="44" t="str">
        <f>IFERROR(VLOOKUP(AV496,'Domenii-CNATDCU'!$A$2:$C$87,3,FALSE),"")</f>
        <v/>
      </c>
      <c r="AX496" s="56"/>
      <c r="AY496" s="58"/>
      <c r="AZ496" s="46"/>
      <c r="BA496" s="25"/>
      <c r="BB496" s="25"/>
      <c r="BC496" s="25"/>
      <c r="BD496" s="25"/>
      <c r="BE496" s="25"/>
      <c r="BF496" s="25"/>
      <c r="BG496" s="25"/>
      <c r="BH496" s="25"/>
      <c r="BI496" s="25"/>
      <c r="BJ496" s="25"/>
      <c r="BK496" s="25"/>
      <c r="BL496" s="25"/>
      <c r="BM496" s="25"/>
      <c r="BN496" s="25"/>
      <c r="BO496" s="25"/>
      <c r="BP496" s="25"/>
      <c r="BQ496" s="25"/>
      <c r="BR496" s="25"/>
      <c r="BS496" s="25"/>
      <c r="BT496" s="25"/>
      <c r="BU496" s="25"/>
      <c r="BV496" s="25"/>
      <c r="BW496" s="25"/>
      <c r="BX496" s="25"/>
      <c r="BY496" s="25"/>
      <c r="BZ496" s="57"/>
      <c r="CA496" s="57"/>
      <c r="CB496" s="57"/>
      <c r="CC496" s="57"/>
      <c r="CD496" s="57"/>
      <c r="CE496" s="57"/>
      <c r="CF496" s="57"/>
      <c r="CG496" s="57"/>
      <c r="CH496" s="57"/>
      <c r="CI496" s="57"/>
      <c r="CJ496" s="57"/>
      <c r="CK496" s="57"/>
      <c r="CL496" s="57"/>
      <c r="CM496" s="57"/>
      <c r="CN496" s="57"/>
      <c r="CO496" s="57"/>
      <c r="CP496" s="57"/>
      <c r="CQ496" s="57"/>
    </row>
    <row r="497" spans="1:95" s="121" customFormat="1">
      <c r="A497" s="26"/>
      <c r="B497" s="54"/>
      <c r="C497" s="53"/>
      <c r="D497" s="27"/>
      <c r="E497" s="28"/>
      <c r="F497" s="29"/>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30">
        <f t="shared" si="11"/>
        <v>0</v>
      </c>
      <c r="AV497" s="24"/>
      <c r="AW497" s="44" t="str">
        <f>IFERROR(VLOOKUP(AV497,'Domenii-CNATDCU'!$A$2:$C$87,3,FALSE),"")</f>
        <v/>
      </c>
      <c r="AX497" s="56"/>
      <c r="AY497" s="58"/>
      <c r="AZ497" s="46"/>
      <c r="BA497" s="25"/>
      <c r="BB497" s="25"/>
      <c r="BC497" s="25"/>
      <c r="BD497" s="25"/>
      <c r="BE497" s="25"/>
      <c r="BF497" s="25"/>
      <c r="BG497" s="25"/>
      <c r="BH497" s="25"/>
      <c r="BI497" s="25"/>
      <c r="BJ497" s="25"/>
      <c r="BK497" s="25"/>
      <c r="BL497" s="25"/>
      <c r="BM497" s="25"/>
      <c r="BN497" s="25"/>
      <c r="BO497" s="25"/>
      <c r="BP497" s="25"/>
      <c r="BQ497" s="25"/>
      <c r="BR497" s="25"/>
      <c r="BS497" s="25"/>
      <c r="BT497" s="25"/>
      <c r="BU497" s="25"/>
      <c r="BV497" s="25"/>
      <c r="BW497" s="25"/>
      <c r="BX497" s="25"/>
      <c r="BY497" s="25"/>
      <c r="BZ497" s="57"/>
      <c r="CA497" s="57"/>
      <c r="CB497" s="57"/>
      <c r="CC497" s="57"/>
      <c r="CD497" s="57"/>
      <c r="CE497" s="57"/>
      <c r="CF497" s="57"/>
      <c r="CG497" s="57"/>
      <c r="CH497" s="57"/>
      <c r="CI497" s="57"/>
      <c r="CJ497" s="57"/>
      <c r="CK497" s="57"/>
      <c r="CL497" s="57"/>
      <c r="CM497" s="57"/>
      <c r="CN497" s="57"/>
      <c r="CO497" s="57"/>
      <c r="CP497" s="57"/>
      <c r="CQ497" s="57"/>
    </row>
    <row r="498" spans="1:95" s="121" customFormat="1">
      <c r="A498" s="26"/>
      <c r="B498" s="54"/>
      <c r="C498" s="53"/>
      <c r="D498" s="27"/>
      <c r="E498" s="28"/>
      <c r="F498" s="29"/>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30">
        <f t="shared" si="11"/>
        <v>0</v>
      </c>
      <c r="AV498" s="24"/>
      <c r="AW498" s="44" t="str">
        <f>IFERROR(VLOOKUP(AV498,'Domenii-CNATDCU'!$A$2:$C$87,3,FALSE),"")</f>
        <v/>
      </c>
      <c r="AX498" s="56"/>
      <c r="AY498" s="58"/>
      <c r="AZ498" s="46"/>
      <c r="BA498" s="25"/>
      <c r="BB498" s="25"/>
      <c r="BC498" s="25"/>
      <c r="BD498" s="25"/>
      <c r="BE498" s="25"/>
      <c r="BF498" s="25"/>
      <c r="BG498" s="25"/>
      <c r="BH498" s="25"/>
      <c r="BI498" s="25"/>
      <c r="BJ498" s="25"/>
      <c r="BK498" s="25"/>
      <c r="BL498" s="25"/>
      <c r="BM498" s="25"/>
      <c r="BN498" s="25"/>
      <c r="BO498" s="25"/>
      <c r="BP498" s="25"/>
      <c r="BQ498" s="25"/>
      <c r="BR498" s="25"/>
      <c r="BS498" s="25"/>
      <c r="BT498" s="25"/>
      <c r="BU498" s="25"/>
      <c r="BV498" s="25"/>
      <c r="BW498" s="25"/>
      <c r="BX498" s="25"/>
      <c r="BY498" s="25"/>
      <c r="BZ498" s="57"/>
      <c r="CA498" s="57"/>
      <c r="CB498" s="57"/>
      <c r="CC498" s="57"/>
      <c r="CD498" s="57"/>
      <c r="CE498" s="57"/>
      <c r="CF498" s="57"/>
      <c r="CG498" s="57"/>
      <c r="CH498" s="57"/>
      <c r="CI498" s="57"/>
      <c r="CJ498" s="57"/>
      <c r="CK498" s="57"/>
      <c r="CL498" s="57"/>
      <c r="CM498" s="57"/>
      <c r="CN498" s="57"/>
      <c r="CO498" s="57"/>
      <c r="CP498" s="57"/>
      <c r="CQ498" s="57"/>
    </row>
    <row r="499" spans="1:95" s="121" customFormat="1">
      <c r="A499" s="26"/>
      <c r="B499" s="54"/>
      <c r="C499" s="53"/>
      <c r="D499" s="27"/>
      <c r="E499" s="28"/>
      <c r="F499" s="29"/>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30">
        <f t="shared" si="11"/>
        <v>0</v>
      </c>
      <c r="AV499" s="24"/>
      <c r="AW499" s="44" t="str">
        <f>IFERROR(VLOOKUP(AV499,'Domenii-CNATDCU'!$A$2:$C$87,3,FALSE),"")</f>
        <v/>
      </c>
      <c r="AX499" s="56"/>
      <c r="AY499" s="58"/>
      <c r="AZ499" s="46"/>
      <c r="BA499" s="25"/>
      <c r="BB499" s="25"/>
      <c r="BC499" s="25"/>
      <c r="BD499" s="25"/>
      <c r="BE499" s="25"/>
      <c r="BF499" s="25"/>
      <c r="BG499" s="25"/>
      <c r="BH499" s="25"/>
      <c r="BI499" s="25"/>
      <c r="BJ499" s="25"/>
      <c r="BK499" s="25"/>
      <c r="BL499" s="25"/>
      <c r="BM499" s="25"/>
      <c r="BN499" s="25"/>
      <c r="BO499" s="25"/>
      <c r="BP499" s="25"/>
      <c r="BQ499" s="25"/>
      <c r="BR499" s="25"/>
      <c r="BS499" s="25"/>
      <c r="BT499" s="25"/>
      <c r="BU499" s="25"/>
      <c r="BV499" s="25"/>
      <c r="BW499" s="25"/>
      <c r="BX499" s="25"/>
      <c r="BY499" s="25"/>
      <c r="BZ499" s="57"/>
      <c r="CA499" s="57"/>
      <c r="CB499" s="57"/>
      <c r="CC499" s="57"/>
      <c r="CD499" s="57"/>
      <c r="CE499" s="57"/>
      <c r="CF499" s="57"/>
      <c r="CG499" s="57"/>
      <c r="CH499" s="57"/>
      <c r="CI499" s="57"/>
      <c r="CJ499" s="57"/>
      <c r="CK499" s="57"/>
      <c r="CL499" s="57"/>
      <c r="CM499" s="57"/>
      <c r="CN499" s="57"/>
      <c r="CO499" s="57"/>
      <c r="CP499" s="57"/>
      <c r="CQ499" s="57"/>
    </row>
    <row r="500" spans="1:95" s="121" customFormat="1">
      <c r="A500" s="26"/>
      <c r="B500" s="54"/>
      <c r="C500" s="53"/>
      <c r="D500" s="27"/>
      <c r="E500" s="28"/>
      <c r="F500" s="29"/>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30">
        <f t="shared" si="11"/>
        <v>0</v>
      </c>
      <c r="AV500" s="24"/>
      <c r="AW500" s="44" t="str">
        <f>IFERROR(VLOOKUP(AV500,'Domenii-CNATDCU'!$A$2:$C$87,3,FALSE),"")</f>
        <v/>
      </c>
      <c r="AX500" s="56"/>
      <c r="AY500" s="58"/>
      <c r="AZ500" s="46"/>
      <c r="BA500" s="25"/>
      <c r="BB500" s="25"/>
      <c r="BC500" s="25"/>
      <c r="BD500" s="25"/>
      <c r="BE500" s="25"/>
      <c r="BF500" s="25"/>
      <c r="BG500" s="25"/>
      <c r="BH500" s="25"/>
      <c r="BI500" s="25"/>
      <c r="BJ500" s="25"/>
      <c r="BK500" s="25"/>
      <c r="BL500" s="25"/>
      <c r="BM500" s="25"/>
      <c r="BN500" s="25"/>
      <c r="BO500" s="25"/>
      <c r="BP500" s="25"/>
      <c r="BQ500" s="25"/>
      <c r="BR500" s="25"/>
      <c r="BS500" s="25"/>
      <c r="BT500" s="25"/>
      <c r="BU500" s="25"/>
      <c r="BV500" s="25"/>
      <c r="BW500" s="25"/>
      <c r="BX500" s="25"/>
      <c r="BY500" s="25"/>
      <c r="BZ500" s="57"/>
      <c r="CA500" s="57"/>
      <c r="CB500" s="57"/>
      <c r="CC500" s="57"/>
      <c r="CD500" s="57"/>
      <c r="CE500" s="57"/>
      <c r="CF500" s="57"/>
      <c r="CG500" s="57"/>
      <c r="CH500" s="57"/>
      <c r="CI500" s="57"/>
      <c r="CJ500" s="57"/>
      <c r="CK500" s="57"/>
      <c r="CL500" s="57"/>
      <c r="CM500" s="57"/>
      <c r="CN500" s="57"/>
      <c r="CO500" s="57"/>
      <c r="CP500" s="57"/>
      <c r="CQ500" s="57"/>
    </row>
    <row r="501" spans="1:95" s="121" customFormat="1">
      <c r="A501" s="26"/>
      <c r="B501" s="54"/>
      <c r="C501" s="53"/>
      <c r="D501" s="27"/>
      <c r="E501" s="28"/>
      <c r="F501" s="29"/>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30">
        <f t="shared" si="11"/>
        <v>0</v>
      </c>
      <c r="AV501" s="24"/>
      <c r="AW501" s="44" t="str">
        <f>IFERROR(VLOOKUP(AV501,'Domenii-CNATDCU'!$A$2:$C$87,3,FALSE),"")</f>
        <v/>
      </c>
      <c r="AX501" s="56"/>
      <c r="AY501" s="58"/>
      <c r="AZ501" s="46"/>
      <c r="BA501" s="25"/>
      <c r="BB501" s="25"/>
      <c r="BC501" s="25"/>
      <c r="BD501" s="25"/>
      <c r="BE501" s="25"/>
      <c r="BF501" s="25"/>
      <c r="BG501" s="25"/>
      <c r="BH501" s="25"/>
      <c r="BI501" s="25"/>
      <c r="BJ501" s="25"/>
      <c r="BK501" s="25"/>
      <c r="BL501" s="25"/>
      <c r="BM501" s="25"/>
      <c r="BN501" s="25"/>
      <c r="BO501" s="25"/>
      <c r="BP501" s="25"/>
      <c r="BQ501" s="25"/>
      <c r="BR501" s="25"/>
      <c r="BS501" s="25"/>
      <c r="BT501" s="25"/>
      <c r="BU501" s="25"/>
      <c r="BV501" s="25"/>
      <c r="BW501" s="25"/>
      <c r="BX501" s="25"/>
      <c r="BY501" s="25"/>
      <c r="BZ501" s="57"/>
      <c r="CA501" s="57"/>
      <c r="CB501" s="57"/>
      <c r="CC501" s="57"/>
      <c r="CD501" s="57"/>
      <c r="CE501" s="57"/>
      <c r="CF501" s="57"/>
      <c r="CG501" s="57"/>
      <c r="CH501" s="57"/>
      <c r="CI501" s="57"/>
      <c r="CJ501" s="57"/>
      <c r="CK501" s="57"/>
      <c r="CL501" s="57"/>
      <c r="CM501" s="57"/>
      <c r="CN501" s="57"/>
      <c r="CO501" s="57"/>
      <c r="CP501" s="57"/>
      <c r="CQ501" s="57"/>
    </row>
    <row r="502" spans="1:95" s="121" customFormat="1">
      <c r="A502" s="26"/>
      <c r="B502" s="54"/>
      <c r="C502" s="53"/>
      <c r="D502" s="27"/>
      <c r="E502" s="28"/>
      <c r="F502" s="29"/>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30">
        <f t="shared" si="11"/>
        <v>0</v>
      </c>
      <c r="AV502" s="24"/>
      <c r="AW502" s="44" t="str">
        <f>IFERROR(VLOOKUP(AV502,'Domenii-CNATDCU'!$A$2:$C$87,3,FALSE),"")</f>
        <v/>
      </c>
      <c r="AX502" s="56"/>
      <c r="AY502" s="58"/>
      <c r="AZ502" s="46"/>
      <c r="BA502" s="25"/>
      <c r="BB502" s="25"/>
      <c r="BC502" s="25"/>
      <c r="BD502" s="25"/>
      <c r="BE502" s="25"/>
      <c r="BF502" s="25"/>
      <c r="BG502" s="25"/>
      <c r="BH502" s="25"/>
      <c r="BI502" s="25"/>
      <c r="BJ502" s="25"/>
      <c r="BK502" s="25"/>
      <c r="BL502" s="25"/>
      <c r="BM502" s="25"/>
      <c r="BN502" s="25"/>
      <c r="BO502" s="25"/>
      <c r="BP502" s="25"/>
      <c r="BQ502" s="25"/>
      <c r="BR502" s="25"/>
      <c r="BS502" s="25"/>
      <c r="BT502" s="25"/>
      <c r="BU502" s="25"/>
      <c r="BV502" s="25"/>
      <c r="BW502" s="25"/>
      <c r="BX502" s="25"/>
      <c r="BY502" s="25"/>
      <c r="BZ502" s="57"/>
      <c r="CA502" s="57"/>
      <c r="CB502" s="57"/>
      <c r="CC502" s="57"/>
      <c r="CD502" s="57"/>
      <c r="CE502" s="57"/>
      <c r="CF502" s="57"/>
      <c r="CG502" s="57"/>
      <c r="CH502" s="57"/>
      <c r="CI502" s="57"/>
      <c r="CJ502" s="57"/>
      <c r="CK502" s="57"/>
      <c r="CL502" s="57"/>
      <c r="CM502" s="57"/>
      <c r="CN502" s="57"/>
      <c r="CO502" s="57"/>
      <c r="CP502" s="57"/>
      <c r="CQ502" s="57"/>
    </row>
    <row r="503" spans="1:95" s="121" customFormat="1">
      <c r="A503" s="26"/>
      <c r="B503" s="54"/>
      <c r="C503" s="53"/>
      <c r="D503" s="27"/>
      <c r="E503" s="28"/>
      <c r="F503" s="29"/>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30">
        <f t="shared" si="11"/>
        <v>0</v>
      </c>
      <c r="AV503" s="24"/>
      <c r="AW503" s="44" t="str">
        <f>IFERROR(VLOOKUP(AV503,'Domenii-CNATDCU'!$A$2:$C$87,3,FALSE),"")</f>
        <v/>
      </c>
      <c r="AX503" s="56"/>
      <c r="AY503" s="58"/>
      <c r="AZ503" s="46"/>
      <c r="BA503" s="25"/>
      <c r="BB503" s="25"/>
      <c r="BC503" s="25"/>
      <c r="BD503" s="25"/>
      <c r="BE503" s="25"/>
      <c r="BF503" s="25"/>
      <c r="BG503" s="25"/>
      <c r="BH503" s="25"/>
      <c r="BI503" s="25"/>
      <c r="BJ503" s="25"/>
      <c r="BK503" s="25"/>
      <c r="BL503" s="25"/>
      <c r="BM503" s="25"/>
      <c r="BN503" s="25"/>
      <c r="BO503" s="25"/>
      <c r="BP503" s="25"/>
      <c r="BQ503" s="25"/>
      <c r="BR503" s="25"/>
      <c r="BS503" s="25"/>
      <c r="BT503" s="25"/>
      <c r="BU503" s="25"/>
      <c r="BV503" s="25"/>
      <c r="BW503" s="25"/>
      <c r="BX503" s="25"/>
      <c r="BY503" s="25"/>
      <c r="BZ503" s="57"/>
      <c r="CA503" s="57"/>
      <c r="CB503" s="57"/>
      <c r="CC503" s="57"/>
      <c r="CD503" s="57"/>
      <c r="CE503" s="57"/>
      <c r="CF503" s="57"/>
      <c r="CG503" s="57"/>
      <c r="CH503" s="57"/>
      <c r="CI503" s="57"/>
      <c r="CJ503" s="57"/>
      <c r="CK503" s="57"/>
      <c r="CL503" s="57"/>
      <c r="CM503" s="57"/>
      <c r="CN503" s="57"/>
      <c r="CO503" s="57"/>
      <c r="CP503" s="57"/>
      <c r="CQ503" s="57"/>
    </row>
    <row r="504" spans="1:95" s="121" customFormat="1">
      <c r="A504" s="26"/>
      <c r="B504" s="54"/>
      <c r="C504" s="53"/>
      <c r="D504" s="27"/>
      <c r="E504" s="28"/>
      <c r="F504" s="29"/>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30">
        <f t="shared" si="11"/>
        <v>0</v>
      </c>
      <c r="AV504" s="24"/>
      <c r="AW504" s="44" t="str">
        <f>IFERROR(VLOOKUP(AV504,'Domenii-CNATDCU'!$A$2:$C$87,3,FALSE),"")</f>
        <v/>
      </c>
      <c r="AX504" s="56"/>
      <c r="AY504" s="58"/>
      <c r="AZ504" s="46"/>
      <c r="BA504" s="25"/>
      <c r="BB504" s="25"/>
      <c r="BC504" s="25"/>
      <c r="BD504" s="25"/>
      <c r="BE504" s="25"/>
      <c r="BF504" s="25"/>
      <c r="BG504" s="25"/>
      <c r="BH504" s="25"/>
      <c r="BI504" s="25"/>
      <c r="BJ504" s="25"/>
      <c r="BK504" s="25"/>
      <c r="BL504" s="25"/>
      <c r="BM504" s="25"/>
      <c r="BN504" s="25"/>
      <c r="BO504" s="25"/>
      <c r="BP504" s="25"/>
      <c r="BQ504" s="25"/>
      <c r="BR504" s="25"/>
      <c r="BS504" s="25"/>
      <c r="BT504" s="25"/>
      <c r="BU504" s="25"/>
      <c r="BV504" s="25"/>
      <c r="BW504" s="25"/>
      <c r="BX504" s="25"/>
      <c r="BY504" s="25"/>
      <c r="BZ504" s="57"/>
      <c r="CA504" s="57"/>
      <c r="CB504" s="57"/>
      <c r="CC504" s="57"/>
      <c r="CD504" s="57"/>
      <c r="CE504" s="57"/>
      <c r="CF504" s="57"/>
      <c r="CG504" s="57"/>
      <c r="CH504" s="57"/>
      <c r="CI504" s="57"/>
      <c r="CJ504" s="57"/>
      <c r="CK504" s="57"/>
      <c r="CL504" s="57"/>
      <c r="CM504" s="57"/>
      <c r="CN504" s="57"/>
      <c r="CO504" s="57"/>
      <c r="CP504" s="57"/>
      <c r="CQ504" s="57"/>
    </row>
    <row r="505" spans="1:95" s="121" customFormat="1">
      <c r="A505" s="26"/>
      <c r="B505" s="54"/>
      <c r="C505" s="53"/>
      <c r="D505" s="27"/>
      <c r="E505" s="28"/>
      <c r="F505" s="29"/>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30">
        <f t="shared" si="11"/>
        <v>0</v>
      </c>
      <c r="AV505" s="24"/>
      <c r="AW505" s="44" t="str">
        <f>IFERROR(VLOOKUP(AV505,'Domenii-CNATDCU'!$A$2:$C$87,3,FALSE),"")</f>
        <v/>
      </c>
      <c r="AX505" s="56"/>
      <c r="AY505" s="58"/>
      <c r="AZ505" s="46"/>
      <c r="BA505" s="25"/>
      <c r="BB505" s="25"/>
      <c r="BC505" s="25"/>
      <c r="BD505" s="25"/>
      <c r="BE505" s="25"/>
      <c r="BF505" s="25"/>
      <c r="BG505" s="25"/>
      <c r="BH505" s="25"/>
      <c r="BI505" s="25"/>
      <c r="BJ505" s="25"/>
      <c r="BK505" s="25"/>
      <c r="BL505" s="25"/>
      <c r="BM505" s="25"/>
      <c r="BN505" s="25"/>
      <c r="BO505" s="25"/>
      <c r="BP505" s="25"/>
      <c r="BQ505" s="25"/>
      <c r="BR505" s="25"/>
      <c r="BS505" s="25"/>
      <c r="BT505" s="25"/>
      <c r="BU505" s="25"/>
      <c r="BV505" s="25"/>
      <c r="BW505" s="25"/>
      <c r="BX505" s="25"/>
      <c r="BY505" s="25"/>
      <c r="BZ505" s="57"/>
      <c r="CA505" s="57"/>
      <c r="CB505" s="57"/>
      <c r="CC505" s="57"/>
      <c r="CD505" s="57"/>
      <c r="CE505" s="57"/>
      <c r="CF505" s="57"/>
      <c r="CG505" s="57"/>
      <c r="CH505" s="57"/>
      <c r="CI505" s="57"/>
      <c r="CJ505" s="57"/>
      <c r="CK505" s="57"/>
      <c r="CL505" s="57"/>
      <c r="CM505" s="57"/>
      <c r="CN505" s="57"/>
      <c r="CO505" s="57"/>
      <c r="CP505" s="57"/>
      <c r="CQ505" s="57"/>
    </row>
    <row r="506" spans="1:95" s="121" customFormat="1">
      <c r="A506" s="26"/>
      <c r="B506" s="54"/>
      <c r="C506" s="53"/>
      <c r="D506" s="27"/>
      <c r="E506" s="28"/>
      <c r="F506" s="29"/>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30">
        <f t="shared" si="11"/>
        <v>0</v>
      </c>
      <c r="AV506" s="24"/>
      <c r="AW506" s="44" t="str">
        <f>IFERROR(VLOOKUP(AV506,'Domenii-CNATDCU'!$A$2:$C$87,3,FALSE),"")</f>
        <v/>
      </c>
      <c r="AX506" s="56"/>
      <c r="AY506" s="58"/>
      <c r="AZ506" s="46"/>
      <c r="BA506" s="25"/>
      <c r="BB506" s="25"/>
      <c r="BC506" s="25"/>
      <c r="BD506" s="25"/>
      <c r="BE506" s="25"/>
      <c r="BF506" s="25"/>
      <c r="BG506" s="25"/>
      <c r="BH506" s="25"/>
      <c r="BI506" s="25"/>
      <c r="BJ506" s="25"/>
      <c r="BK506" s="25"/>
      <c r="BL506" s="25"/>
      <c r="BM506" s="25"/>
      <c r="BN506" s="25"/>
      <c r="BO506" s="25"/>
      <c r="BP506" s="25"/>
      <c r="BQ506" s="25"/>
      <c r="BR506" s="25"/>
      <c r="BS506" s="25"/>
      <c r="BT506" s="25"/>
      <c r="BU506" s="25"/>
      <c r="BV506" s="25"/>
      <c r="BW506" s="25"/>
      <c r="BX506" s="25"/>
      <c r="BY506" s="25"/>
      <c r="BZ506" s="57"/>
      <c r="CA506" s="57"/>
      <c r="CB506" s="57"/>
      <c r="CC506" s="57"/>
      <c r="CD506" s="57"/>
      <c r="CE506" s="57"/>
      <c r="CF506" s="57"/>
      <c r="CG506" s="57"/>
      <c r="CH506" s="57"/>
      <c r="CI506" s="57"/>
      <c r="CJ506" s="57"/>
      <c r="CK506" s="57"/>
      <c r="CL506" s="57"/>
      <c r="CM506" s="57"/>
      <c r="CN506" s="57"/>
      <c r="CO506" s="57"/>
      <c r="CP506" s="57"/>
      <c r="CQ506" s="57"/>
    </row>
    <row r="507" spans="1:95" s="121" customFormat="1">
      <c r="A507" s="26"/>
      <c r="B507" s="54"/>
      <c r="C507" s="53"/>
      <c r="D507" s="27"/>
      <c r="E507" s="28"/>
      <c r="F507" s="29"/>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30">
        <f t="shared" si="11"/>
        <v>0</v>
      </c>
      <c r="AV507" s="24"/>
      <c r="AW507" s="44" t="str">
        <f>IFERROR(VLOOKUP(AV507,'Domenii-CNATDCU'!$A$2:$C$87,3,FALSE),"")</f>
        <v/>
      </c>
      <c r="AX507" s="56"/>
      <c r="AY507" s="58"/>
      <c r="AZ507" s="46"/>
      <c r="BA507" s="25"/>
      <c r="BB507" s="25"/>
      <c r="BC507" s="25"/>
      <c r="BD507" s="25"/>
      <c r="BE507" s="25"/>
      <c r="BF507" s="25"/>
      <c r="BG507" s="25"/>
      <c r="BH507" s="25"/>
      <c r="BI507" s="25"/>
      <c r="BJ507" s="25"/>
      <c r="BK507" s="25"/>
      <c r="BL507" s="25"/>
      <c r="BM507" s="25"/>
      <c r="BN507" s="25"/>
      <c r="BO507" s="25"/>
      <c r="BP507" s="25"/>
      <c r="BQ507" s="25"/>
      <c r="BR507" s="25"/>
      <c r="BS507" s="25"/>
      <c r="BT507" s="25"/>
      <c r="BU507" s="25"/>
      <c r="BV507" s="25"/>
      <c r="BW507" s="25"/>
      <c r="BX507" s="25"/>
      <c r="BY507" s="25"/>
      <c r="BZ507" s="57"/>
      <c r="CA507" s="57"/>
      <c r="CB507" s="57"/>
      <c r="CC507" s="57"/>
      <c r="CD507" s="57"/>
      <c r="CE507" s="57"/>
      <c r="CF507" s="57"/>
      <c r="CG507" s="57"/>
      <c r="CH507" s="57"/>
      <c r="CI507" s="57"/>
      <c r="CJ507" s="57"/>
      <c r="CK507" s="57"/>
      <c r="CL507" s="57"/>
      <c r="CM507" s="57"/>
      <c r="CN507" s="57"/>
      <c r="CO507" s="57"/>
      <c r="CP507" s="57"/>
      <c r="CQ507" s="57"/>
    </row>
    <row r="508" spans="1:95" s="121" customFormat="1">
      <c r="A508" s="26"/>
      <c r="B508" s="54"/>
      <c r="C508" s="53"/>
      <c r="D508" s="27"/>
      <c r="E508" s="28"/>
      <c r="F508" s="29"/>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30">
        <f t="shared" si="11"/>
        <v>0</v>
      </c>
      <c r="AV508" s="24"/>
      <c r="AW508" s="44" t="str">
        <f>IFERROR(VLOOKUP(AV508,'Domenii-CNATDCU'!$A$2:$C$87,3,FALSE),"")</f>
        <v/>
      </c>
      <c r="AX508" s="56"/>
      <c r="AY508" s="58"/>
      <c r="AZ508" s="46"/>
      <c r="BA508" s="25"/>
      <c r="BB508" s="25"/>
      <c r="BC508" s="25"/>
      <c r="BD508" s="25"/>
      <c r="BE508" s="25"/>
      <c r="BF508" s="25"/>
      <c r="BG508" s="25"/>
      <c r="BH508" s="25"/>
      <c r="BI508" s="25"/>
      <c r="BJ508" s="25"/>
      <c r="BK508" s="25"/>
      <c r="BL508" s="25"/>
      <c r="BM508" s="25"/>
      <c r="BN508" s="25"/>
      <c r="BO508" s="25"/>
      <c r="BP508" s="25"/>
      <c r="BQ508" s="25"/>
      <c r="BR508" s="25"/>
      <c r="BS508" s="25"/>
      <c r="BT508" s="25"/>
      <c r="BU508" s="25"/>
      <c r="BV508" s="25"/>
      <c r="BW508" s="25"/>
      <c r="BX508" s="25"/>
      <c r="BY508" s="25"/>
      <c r="BZ508" s="57"/>
      <c r="CA508" s="57"/>
      <c r="CB508" s="57"/>
      <c r="CC508" s="57"/>
      <c r="CD508" s="57"/>
      <c r="CE508" s="57"/>
      <c r="CF508" s="57"/>
      <c r="CG508" s="57"/>
      <c r="CH508" s="57"/>
      <c r="CI508" s="57"/>
      <c r="CJ508" s="57"/>
      <c r="CK508" s="57"/>
      <c r="CL508" s="57"/>
      <c r="CM508" s="57"/>
      <c r="CN508" s="57"/>
      <c r="CO508" s="57"/>
      <c r="CP508" s="57"/>
      <c r="CQ508" s="57"/>
    </row>
    <row r="509" spans="1:95" s="121" customFormat="1">
      <c r="A509" s="26"/>
      <c r="B509" s="54"/>
      <c r="C509" s="53"/>
      <c r="D509" s="27"/>
      <c r="E509" s="28"/>
      <c r="F509" s="29"/>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30">
        <f t="shared" si="11"/>
        <v>0</v>
      </c>
      <c r="AV509" s="24"/>
      <c r="AW509" s="44" t="str">
        <f>IFERROR(VLOOKUP(AV509,'Domenii-CNATDCU'!$A$2:$C$87,3,FALSE),"")</f>
        <v/>
      </c>
      <c r="AX509" s="56"/>
      <c r="AY509" s="58"/>
      <c r="AZ509" s="46"/>
      <c r="BA509" s="25"/>
      <c r="BB509" s="25"/>
      <c r="BC509" s="25"/>
      <c r="BD509" s="25"/>
      <c r="BE509" s="25"/>
      <c r="BF509" s="25"/>
      <c r="BG509" s="25"/>
      <c r="BH509" s="25"/>
      <c r="BI509" s="25"/>
      <c r="BJ509" s="25"/>
      <c r="BK509" s="25"/>
      <c r="BL509" s="25"/>
      <c r="BM509" s="25"/>
      <c r="BN509" s="25"/>
      <c r="BO509" s="25"/>
      <c r="BP509" s="25"/>
      <c r="BQ509" s="25"/>
      <c r="BR509" s="25"/>
      <c r="BS509" s="25"/>
      <c r="BT509" s="25"/>
      <c r="BU509" s="25"/>
      <c r="BV509" s="25"/>
      <c r="BW509" s="25"/>
      <c r="BX509" s="25"/>
      <c r="BY509" s="25"/>
      <c r="BZ509" s="57"/>
      <c r="CA509" s="57"/>
      <c r="CB509" s="57"/>
      <c r="CC509" s="57"/>
      <c r="CD509" s="57"/>
      <c r="CE509" s="57"/>
      <c r="CF509" s="57"/>
      <c r="CG509" s="57"/>
      <c r="CH509" s="57"/>
      <c r="CI509" s="57"/>
      <c r="CJ509" s="57"/>
      <c r="CK509" s="57"/>
      <c r="CL509" s="57"/>
      <c r="CM509" s="57"/>
      <c r="CN509" s="57"/>
      <c r="CO509" s="57"/>
      <c r="CP509" s="57"/>
      <c r="CQ509" s="57"/>
    </row>
    <row r="510" spans="1:95" s="121" customFormat="1">
      <c r="A510" s="26"/>
      <c r="B510" s="54"/>
      <c r="C510" s="53"/>
      <c r="D510" s="27"/>
      <c r="E510" s="28"/>
      <c r="F510" s="29"/>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30">
        <f t="shared" si="11"/>
        <v>0</v>
      </c>
      <c r="AV510" s="24"/>
      <c r="AW510" s="44" t="str">
        <f>IFERROR(VLOOKUP(AV510,'Domenii-CNATDCU'!$A$2:$C$87,3,FALSE),"")</f>
        <v/>
      </c>
      <c r="AX510" s="56"/>
      <c r="AY510" s="58"/>
      <c r="AZ510" s="46"/>
      <c r="BA510" s="25"/>
      <c r="BB510" s="25"/>
      <c r="BC510" s="25"/>
      <c r="BD510" s="25"/>
      <c r="BE510" s="25"/>
      <c r="BF510" s="25"/>
      <c r="BG510" s="25"/>
      <c r="BH510" s="25"/>
      <c r="BI510" s="25"/>
      <c r="BJ510" s="25"/>
      <c r="BK510" s="25"/>
      <c r="BL510" s="25"/>
      <c r="BM510" s="25"/>
      <c r="BN510" s="25"/>
      <c r="BO510" s="25"/>
      <c r="BP510" s="25"/>
      <c r="BQ510" s="25"/>
      <c r="BR510" s="25"/>
      <c r="BS510" s="25"/>
      <c r="BT510" s="25"/>
      <c r="BU510" s="25"/>
      <c r="BV510" s="25"/>
      <c r="BW510" s="25"/>
      <c r="BX510" s="25"/>
      <c r="BY510" s="25"/>
      <c r="BZ510" s="57"/>
      <c r="CA510" s="57"/>
      <c r="CB510" s="57"/>
      <c r="CC510" s="57"/>
      <c r="CD510" s="57"/>
      <c r="CE510" s="57"/>
      <c r="CF510" s="57"/>
      <c r="CG510" s="57"/>
      <c r="CH510" s="57"/>
      <c r="CI510" s="57"/>
      <c r="CJ510" s="57"/>
      <c r="CK510" s="57"/>
      <c r="CL510" s="57"/>
      <c r="CM510" s="57"/>
      <c r="CN510" s="57"/>
      <c r="CO510" s="57"/>
      <c r="CP510" s="57"/>
      <c r="CQ510" s="57"/>
    </row>
    <row r="511" spans="1:95" s="121" customFormat="1">
      <c r="A511" s="26"/>
      <c r="B511" s="54"/>
      <c r="C511" s="53"/>
      <c r="D511" s="27"/>
      <c r="E511" s="28"/>
      <c r="F511" s="29"/>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30">
        <f t="shared" si="11"/>
        <v>0</v>
      </c>
      <c r="AV511" s="24"/>
      <c r="AW511" s="44" t="str">
        <f>IFERROR(VLOOKUP(AV511,'Domenii-CNATDCU'!$A$2:$C$87,3,FALSE),"")</f>
        <v/>
      </c>
      <c r="AX511" s="56"/>
      <c r="AY511" s="58"/>
      <c r="AZ511" s="46"/>
      <c r="BA511" s="25"/>
      <c r="BB511" s="25"/>
      <c r="BC511" s="25"/>
      <c r="BD511" s="25"/>
      <c r="BE511" s="25"/>
      <c r="BF511" s="25"/>
      <c r="BG511" s="25"/>
      <c r="BH511" s="25"/>
      <c r="BI511" s="25"/>
      <c r="BJ511" s="25"/>
      <c r="BK511" s="25"/>
      <c r="BL511" s="25"/>
      <c r="BM511" s="25"/>
      <c r="BN511" s="25"/>
      <c r="BO511" s="25"/>
      <c r="BP511" s="25"/>
      <c r="BQ511" s="25"/>
      <c r="BR511" s="25"/>
      <c r="BS511" s="25"/>
      <c r="BT511" s="25"/>
      <c r="BU511" s="25"/>
      <c r="BV511" s="25"/>
      <c r="BW511" s="25"/>
      <c r="BX511" s="25"/>
      <c r="BY511" s="25"/>
      <c r="BZ511" s="57"/>
      <c r="CA511" s="57"/>
      <c r="CB511" s="57"/>
      <c r="CC511" s="57"/>
      <c r="CD511" s="57"/>
      <c r="CE511" s="57"/>
      <c r="CF511" s="57"/>
      <c r="CG511" s="57"/>
      <c r="CH511" s="57"/>
      <c r="CI511" s="57"/>
      <c r="CJ511" s="57"/>
      <c r="CK511" s="57"/>
      <c r="CL511" s="57"/>
      <c r="CM511" s="57"/>
      <c r="CN511" s="57"/>
      <c r="CO511" s="57"/>
      <c r="CP511" s="57"/>
      <c r="CQ511" s="57"/>
    </row>
    <row r="512" spans="1:95" s="121" customFormat="1">
      <c r="A512" s="26"/>
      <c r="B512" s="54"/>
      <c r="C512" s="53"/>
      <c r="D512" s="27"/>
      <c r="E512" s="28"/>
      <c r="F512" s="29"/>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30">
        <f t="shared" si="11"/>
        <v>0</v>
      </c>
      <c r="AV512" s="24"/>
      <c r="AW512" s="44" t="str">
        <f>IFERROR(VLOOKUP(AV512,'Domenii-CNATDCU'!$A$2:$C$87,3,FALSE),"")</f>
        <v/>
      </c>
      <c r="AX512" s="56"/>
      <c r="AY512" s="58"/>
      <c r="AZ512" s="46"/>
      <c r="BA512" s="25"/>
      <c r="BB512" s="25"/>
      <c r="BC512" s="25"/>
      <c r="BD512" s="25"/>
      <c r="BE512" s="25"/>
      <c r="BF512" s="25"/>
      <c r="BG512" s="25"/>
      <c r="BH512" s="25"/>
      <c r="BI512" s="25"/>
      <c r="BJ512" s="25"/>
      <c r="BK512" s="25"/>
      <c r="BL512" s="25"/>
      <c r="BM512" s="25"/>
      <c r="BN512" s="25"/>
      <c r="BO512" s="25"/>
      <c r="BP512" s="25"/>
      <c r="BQ512" s="25"/>
      <c r="BR512" s="25"/>
      <c r="BS512" s="25"/>
      <c r="BT512" s="25"/>
      <c r="BU512" s="25"/>
      <c r="BV512" s="25"/>
      <c r="BW512" s="25"/>
      <c r="BX512" s="25"/>
      <c r="BY512" s="25"/>
      <c r="BZ512" s="57"/>
      <c r="CA512" s="57"/>
      <c r="CB512" s="57"/>
      <c r="CC512" s="57"/>
      <c r="CD512" s="57"/>
      <c r="CE512" s="57"/>
      <c r="CF512" s="57"/>
      <c r="CG512" s="57"/>
      <c r="CH512" s="57"/>
      <c r="CI512" s="57"/>
      <c r="CJ512" s="57"/>
      <c r="CK512" s="57"/>
      <c r="CL512" s="57"/>
      <c r="CM512" s="57"/>
      <c r="CN512" s="57"/>
      <c r="CO512" s="57"/>
      <c r="CP512" s="57"/>
      <c r="CQ512" s="57"/>
    </row>
    <row r="513" spans="1:95" s="121" customFormat="1">
      <c r="A513" s="26"/>
      <c r="B513" s="54"/>
      <c r="C513" s="53"/>
      <c r="D513" s="27"/>
      <c r="E513" s="28"/>
      <c r="F513" s="29"/>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30">
        <f t="shared" si="11"/>
        <v>0</v>
      </c>
      <c r="AV513" s="24"/>
      <c r="AW513" s="44" t="str">
        <f>IFERROR(VLOOKUP(AV513,'Domenii-CNATDCU'!$A$2:$C$87,3,FALSE),"")</f>
        <v/>
      </c>
      <c r="AX513" s="56"/>
      <c r="AY513" s="58"/>
      <c r="AZ513" s="46"/>
      <c r="BA513" s="25"/>
      <c r="BB513" s="25"/>
      <c r="BC513" s="25"/>
      <c r="BD513" s="25"/>
      <c r="BE513" s="25"/>
      <c r="BF513" s="25"/>
      <c r="BG513" s="25"/>
      <c r="BH513" s="25"/>
      <c r="BI513" s="25"/>
      <c r="BJ513" s="25"/>
      <c r="BK513" s="25"/>
      <c r="BL513" s="25"/>
      <c r="BM513" s="25"/>
      <c r="BN513" s="25"/>
      <c r="BO513" s="25"/>
      <c r="BP513" s="25"/>
      <c r="BQ513" s="25"/>
      <c r="BR513" s="25"/>
      <c r="BS513" s="25"/>
      <c r="BT513" s="25"/>
      <c r="BU513" s="25"/>
      <c r="BV513" s="25"/>
      <c r="BW513" s="25"/>
      <c r="BX513" s="25"/>
      <c r="BY513" s="25"/>
      <c r="BZ513" s="57"/>
      <c r="CA513" s="57"/>
      <c r="CB513" s="57"/>
      <c r="CC513" s="57"/>
      <c r="CD513" s="57"/>
      <c r="CE513" s="57"/>
      <c r="CF513" s="57"/>
      <c r="CG513" s="57"/>
      <c r="CH513" s="57"/>
      <c r="CI513" s="57"/>
      <c r="CJ513" s="57"/>
      <c r="CK513" s="57"/>
      <c r="CL513" s="57"/>
      <c r="CM513" s="57"/>
      <c r="CN513" s="57"/>
      <c r="CO513" s="57"/>
      <c r="CP513" s="57"/>
      <c r="CQ513" s="57"/>
    </row>
    <row r="514" spans="1:95" s="121" customFormat="1">
      <c r="A514" s="26"/>
      <c r="B514" s="54"/>
      <c r="C514" s="53"/>
      <c r="D514" s="27"/>
      <c r="E514" s="28"/>
      <c r="F514" s="29"/>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30">
        <f t="shared" si="11"/>
        <v>0</v>
      </c>
      <c r="AV514" s="24"/>
      <c r="AW514" s="44" t="str">
        <f>IFERROR(VLOOKUP(AV514,'Domenii-CNATDCU'!$A$2:$C$87,3,FALSE),"")</f>
        <v/>
      </c>
      <c r="AX514" s="56"/>
      <c r="AY514" s="58"/>
      <c r="AZ514" s="46"/>
      <c r="BA514" s="25"/>
      <c r="BB514" s="25"/>
      <c r="BC514" s="25"/>
      <c r="BD514" s="25"/>
      <c r="BE514" s="25"/>
      <c r="BF514" s="25"/>
      <c r="BG514" s="25"/>
      <c r="BH514" s="25"/>
      <c r="BI514" s="25"/>
      <c r="BJ514" s="25"/>
      <c r="BK514" s="25"/>
      <c r="BL514" s="25"/>
      <c r="BM514" s="25"/>
      <c r="BN514" s="25"/>
      <c r="BO514" s="25"/>
      <c r="BP514" s="25"/>
      <c r="BQ514" s="25"/>
      <c r="BR514" s="25"/>
      <c r="BS514" s="25"/>
      <c r="BT514" s="25"/>
      <c r="BU514" s="25"/>
      <c r="BV514" s="25"/>
      <c r="BW514" s="25"/>
      <c r="BX514" s="25"/>
      <c r="BY514" s="25"/>
      <c r="BZ514" s="57"/>
      <c r="CA514" s="57"/>
      <c r="CB514" s="57"/>
      <c r="CC514" s="57"/>
      <c r="CD514" s="57"/>
      <c r="CE514" s="57"/>
      <c r="CF514" s="57"/>
      <c r="CG514" s="57"/>
      <c r="CH514" s="57"/>
      <c r="CI514" s="57"/>
      <c r="CJ514" s="57"/>
      <c r="CK514" s="57"/>
      <c r="CL514" s="57"/>
      <c r="CM514" s="57"/>
      <c r="CN514" s="57"/>
      <c r="CO514" s="57"/>
      <c r="CP514" s="57"/>
      <c r="CQ514" s="57"/>
    </row>
    <row r="515" spans="1:95" s="121" customFormat="1">
      <c r="A515" s="26"/>
      <c r="B515" s="54"/>
      <c r="C515" s="53"/>
      <c r="D515" s="27"/>
      <c r="E515" s="28"/>
      <c r="F515" s="29"/>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30">
        <f t="shared" si="11"/>
        <v>0</v>
      </c>
      <c r="AV515" s="24"/>
      <c r="AW515" s="44" t="str">
        <f>IFERROR(VLOOKUP(AV515,'Domenii-CNATDCU'!$A$2:$C$87,3,FALSE),"")</f>
        <v/>
      </c>
      <c r="AX515" s="56"/>
      <c r="AY515" s="58"/>
      <c r="AZ515" s="46"/>
      <c r="BA515" s="25"/>
      <c r="BB515" s="25"/>
      <c r="BC515" s="25"/>
      <c r="BD515" s="25"/>
      <c r="BE515" s="25"/>
      <c r="BF515" s="25"/>
      <c r="BG515" s="25"/>
      <c r="BH515" s="25"/>
      <c r="BI515" s="25"/>
      <c r="BJ515" s="25"/>
      <c r="BK515" s="25"/>
      <c r="BL515" s="25"/>
      <c r="BM515" s="25"/>
      <c r="BN515" s="25"/>
      <c r="BO515" s="25"/>
      <c r="BP515" s="25"/>
      <c r="BQ515" s="25"/>
      <c r="BR515" s="25"/>
      <c r="BS515" s="25"/>
      <c r="BT515" s="25"/>
      <c r="BU515" s="25"/>
      <c r="BV515" s="25"/>
      <c r="BW515" s="25"/>
      <c r="BX515" s="25"/>
      <c r="BY515" s="25"/>
      <c r="BZ515" s="57"/>
      <c r="CA515" s="57"/>
      <c r="CB515" s="57"/>
      <c r="CC515" s="57"/>
      <c r="CD515" s="57"/>
      <c r="CE515" s="57"/>
      <c r="CF515" s="57"/>
      <c r="CG515" s="57"/>
      <c r="CH515" s="57"/>
      <c r="CI515" s="57"/>
      <c r="CJ515" s="57"/>
      <c r="CK515" s="57"/>
      <c r="CL515" s="57"/>
      <c r="CM515" s="57"/>
      <c r="CN515" s="57"/>
      <c r="CO515" s="57"/>
      <c r="CP515" s="57"/>
      <c r="CQ515" s="57"/>
    </row>
    <row r="516" spans="1:95" s="121" customFormat="1">
      <c r="A516" s="26"/>
      <c r="B516" s="54"/>
      <c r="C516" s="53"/>
      <c r="D516" s="27"/>
      <c r="E516" s="28"/>
      <c r="F516" s="29"/>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30">
        <f t="shared" si="11"/>
        <v>0</v>
      </c>
      <c r="AV516" s="24"/>
      <c r="AW516" s="44" t="str">
        <f>IFERROR(VLOOKUP(AV516,'Domenii-CNATDCU'!$A$2:$C$87,3,FALSE),"")</f>
        <v/>
      </c>
      <c r="AX516" s="56"/>
      <c r="AY516" s="58"/>
      <c r="AZ516" s="46"/>
      <c r="BA516" s="25"/>
      <c r="BB516" s="25"/>
      <c r="BC516" s="25"/>
      <c r="BD516" s="25"/>
      <c r="BE516" s="25"/>
      <c r="BF516" s="25"/>
      <c r="BG516" s="25"/>
      <c r="BH516" s="25"/>
      <c r="BI516" s="25"/>
      <c r="BJ516" s="25"/>
      <c r="BK516" s="25"/>
      <c r="BL516" s="25"/>
      <c r="BM516" s="25"/>
      <c r="BN516" s="25"/>
      <c r="BO516" s="25"/>
      <c r="BP516" s="25"/>
      <c r="BQ516" s="25"/>
      <c r="BR516" s="25"/>
      <c r="BS516" s="25"/>
      <c r="BT516" s="25"/>
      <c r="BU516" s="25"/>
      <c r="BV516" s="25"/>
      <c r="BW516" s="25"/>
      <c r="BX516" s="25"/>
      <c r="BY516" s="25"/>
      <c r="BZ516" s="57"/>
      <c r="CA516" s="57"/>
      <c r="CB516" s="57"/>
      <c r="CC516" s="57"/>
      <c r="CD516" s="57"/>
      <c r="CE516" s="57"/>
      <c r="CF516" s="57"/>
      <c r="CG516" s="57"/>
      <c r="CH516" s="57"/>
      <c r="CI516" s="57"/>
      <c r="CJ516" s="57"/>
      <c r="CK516" s="57"/>
      <c r="CL516" s="57"/>
      <c r="CM516" s="57"/>
      <c r="CN516" s="57"/>
      <c r="CO516" s="57"/>
      <c r="CP516" s="57"/>
      <c r="CQ516" s="57"/>
    </row>
    <row r="517" spans="1:95" s="121" customFormat="1">
      <c r="A517" s="26"/>
      <c r="B517" s="54"/>
      <c r="C517" s="53"/>
      <c r="D517" s="27"/>
      <c r="E517" s="28"/>
      <c r="F517" s="29"/>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30">
        <f t="shared" si="11"/>
        <v>0</v>
      </c>
      <c r="AV517" s="24"/>
      <c r="AW517" s="44" t="str">
        <f>IFERROR(VLOOKUP(AV517,'Domenii-CNATDCU'!$A$2:$C$87,3,FALSE),"")</f>
        <v/>
      </c>
      <c r="AX517" s="56"/>
      <c r="AY517" s="58"/>
      <c r="AZ517" s="46"/>
      <c r="BA517" s="25"/>
      <c r="BB517" s="25"/>
      <c r="BC517" s="25"/>
      <c r="BD517" s="25"/>
      <c r="BE517" s="25"/>
      <c r="BF517" s="25"/>
      <c r="BG517" s="25"/>
      <c r="BH517" s="25"/>
      <c r="BI517" s="25"/>
      <c r="BJ517" s="25"/>
      <c r="BK517" s="25"/>
      <c r="BL517" s="25"/>
      <c r="BM517" s="25"/>
      <c r="BN517" s="25"/>
      <c r="BO517" s="25"/>
      <c r="BP517" s="25"/>
      <c r="BQ517" s="25"/>
      <c r="BR517" s="25"/>
      <c r="BS517" s="25"/>
      <c r="BT517" s="25"/>
      <c r="BU517" s="25"/>
      <c r="BV517" s="25"/>
      <c r="BW517" s="25"/>
      <c r="BX517" s="25"/>
      <c r="BY517" s="25"/>
      <c r="BZ517" s="57"/>
      <c r="CA517" s="57"/>
      <c r="CB517" s="57"/>
      <c r="CC517" s="57"/>
      <c r="CD517" s="57"/>
      <c r="CE517" s="57"/>
      <c r="CF517" s="57"/>
      <c r="CG517" s="57"/>
      <c r="CH517" s="57"/>
      <c r="CI517" s="57"/>
      <c r="CJ517" s="57"/>
      <c r="CK517" s="57"/>
      <c r="CL517" s="57"/>
      <c r="CM517" s="57"/>
      <c r="CN517" s="57"/>
      <c r="CO517" s="57"/>
      <c r="CP517" s="57"/>
      <c r="CQ517" s="57"/>
    </row>
    <row r="518" spans="1:95" s="121" customFormat="1">
      <c r="A518" s="26"/>
      <c r="B518" s="54"/>
      <c r="C518" s="53"/>
      <c r="D518" s="27"/>
      <c r="E518" s="28"/>
      <c r="F518" s="29"/>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30">
        <f t="shared" si="11"/>
        <v>0</v>
      </c>
      <c r="AV518" s="24"/>
      <c r="AW518" s="44" t="str">
        <f>IFERROR(VLOOKUP(AV518,'Domenii-CNATDCU'!$A$2:$C$87,3,FALSE),"")</f>
        <v/>
      </c>
      <c r="AX518" s="56"/>
      <c r="AY518" s="58"/>
      <c r="AZ518" s="46"/>
      <c r="BA518" s="25"/>
      <c r="BB518" s="25"/>
      <c r="BC518" s="25"/>
      <c r="BD518" s="25"/>
      <c r="BE518" s="25"/>
      <c r="BF518" s="25"/>
      <c r="BG518" s="25"/>
      <c r="BH518" s="25"/>
      <c r="BI518" s="25"/>
      <c r="BJ518" s="25"/>
      <c r="BK518" s="25"/>
      <c r="BL518" s="25"/>
      <c r="BM518" s="25"/>
      <c r="BN518" s="25"/>
      <c r="BO518" s="25"/>
      <c r="BP518" s="25"/>
      <c r="BQ518" s="25"/>
      <c r="BR518" s="25"/>
      <c r="BS518" s="25"/>
      <c r="BT518" s="25"/>
      <c r="BU518" s="25"/>
      <c r="BV518" s="25"/>
      <c r="BW518" s="25"/>
      <c r="BX518" s="25"/>
      <c r="BY518" s="25"/>
      <c r="BZ518" s="57"/>
      <c r="CA518" s="57"/>
      <c r="CB518" s="57"/>
      <c r="CC518" s="57"/>
      <c r="CD518" s="57"/>
      <c r="CE518" s="57"/>
      <c r="CF518" s="57"/>
      <c r="CG518" s="57"/>
      <c r="CH518" s="57"/>
      <c r="CI518" s="57"/>
      <c r="CJ518" s="57"/>
      <c r="CK518" s="57"/>
      <c r="CL518" s="57"/>
      <c r="CM518" s="57"/>
      <c r="CN518" s="57"/>
      <c r="CO518" s="57"/>
      <c r="CP518" s="57"/>
      <c r="CQ518" s="57"/>
    </row>
    <row r="519" spans="1:95" s="121" customFormat="1">
      <c r="A519" s="26"/>
      <c r="B519" s="54"/>
      <c r="C519" s="53"/>
      <c r="D519" s="27"/>
      <c r="E519" s="28"/>
      <c r="F519" s="29"/>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30">
        <f t="shared" si="11"/>
        <v>0</v>
      </c>
      <c r="AV519" s="24"/>
      <c r="AW519" s="44" t="str">
        <f>IFERROR(VLOOKUP(AV519,'Domenii-CNATDCU'!$A$2:$C$87,3,FALSE),"")</f>
        <v/>
      </c>
      <c r="AX519" s="56"/>
      <c r="AY519" s="58"/>
      <c r="AZ519" s="46"/>
      <c r="BA519" s="25"/>
      <c r="BB519" s="25"/>
      <c r="BC519" s="25"/>
      <c r="BD519" s="25"/>
      <c r="BE519" s="25"/>
      <c r="BF519" s="25"/>
      <c r="BG519" s="25"/>
      <c r="BH519" s="25"/>
      <c r="BI519" s="25"/>
      <c r="BJ519" s="25"/>
      <c r="BK519" s="25"/>
      <c r="BL519" s="25"/>
      <c r="BM519" s="25"/>
      <c r="BN519" s="25"/>
      <c r="BO519" s="25"/>
      <c r="BP519" s="25"/>
      <c r="BQ519" s="25"/>
      <c r="BR519" s="25"/>
      <c r="BS519" s="25"/>
      <c r="BT519" s="25"/>
      <c r="BU519" s="25"/>
      <c r="BV519" s="25"/>
      <c r="BW519" s="25"/>
      <c r="BX519" s="25"/>
      <c r="BY519" s="25"/>
      <c r="BZ519" s="57"/>
      <c r="CA519" s="57"/>
      <c r="CB519" s="57"/>
      <c r="CC519" s="57"/>
      <c r="CD519" s="57"/>
      <c r="CE519" s="57"/>
      <c r="CF519" s="57"/>
      <c r="CG519" s="57"/>
      <c r="CH519" s="57"/>
      <c r="CI519" s="57"/>
      <c r="CJ519" s="57"/>
      <c r="CK519" s="57"/>
      <c r="CL519" s="57"/>
      <c r="CM519" s="57"/>
      <c r="CN519" s="57"/>
      <c r="CO519" s="57"/>
      <c r="CP519" s="57"/>
      <c r="CQ519" s="57"/>
    </row>
    <row r="520" spans="1:95" s="121" customFormat="1">
      <c r="A520" s="26"/>
      <c r="B520" s="54"/>
      <c r="C520" s="53"/>
      <c r="D520" s="27"/>
      <c r="E520" s="28"/>
      <c r="F520" s="29"/>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30">
        <f t="shared" si="11"/>
        <v>0</v>
      </c>
      <c r="AV520" s="24"/>
      <c r="AW520" s="44" t="str">
        <f>IFERROR(VLOOKUP(AV520,'Domenii-CNATDCU'!$A$2:$C$87,3,FALSE),"")</f>
        <v/>
      </c>
      <c r="AX520" s="56"/>
      <c r="AY520" s="58"/>
      <c r="AZ520" s="46"/>
      <c r="BA520" s="25"/>
      <c r="BB520" s="25"/>
      <c r="BC520" s="25"/>
      <c r="BD520" s="25"/>
      <c r="BE520" s="25"/>
      <c r="BF520" s="25"/>
      <c r="BG520" s="25"/>
      <c r="BH520" s="25"/>
      <c r="BI520" s="25"/>
      <c r="BJ520" s="25"/>
      <c r="BK520" s="25"/>
      <c r="BL520" s="25"/>
      <c r="BM520" s="25"/>
      <c r="BN520" s="25"/>
      <c r="BO520" s="25"/>
      <c r="BP520" s="25"/>
      <c r="BQ520" s="25"/>
      <c r="BR520" s="25"/>
      <c r="BS520" s="25"/>
      <c r="BT520" s="25"/>
      <c r="BU520" s="25"/>
      <c r="BV520" s="25"/>
      <c r="BW520" s="25"/>
      <c r="BX520" s="25"/>
      <c r="BY520" s="25"/>
      <c r="BZ520" s="57"/>
      <c r="CA520" s="57"/>
      <c r="CB520" s="57"/>
      <c r="CC520" s="57"/>
      <c r="CD520" s="57"/>
      <c r="CE520" s="57"/>
      <c r="CF520" s="57"/>
      <c r="CG520" s="57"/>
      <c r="CH520" s="57"/>
      <c r="CI520" s="57"/>
      <c r="CJ520" s="57"/>
      <c r="CK520" s="57"/>
      <c r="CL520" s="57"/>
      <c r="CM520" s="57"/>
      <c r="CN520" s="57"/>
      <c r="CO520" s="57"/>
      <c r="CP520" s="57"/>
      <c r="CQ520" s="57"/>
    </row>
    <row r="521" spans="1:95" s="121" customFormat="1">
      <c r="A521" s="26"/>
      <c r="B521" s="54"/>
      <c r="C521" s="53"/>
      <c r="D521" s="27"/>
      <c r="E521" s="28"/>
      <c r="F521" s="29"/>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30">
        <f t="shared" si="11"/>
        <v>0</v>
      </c>
      <c r="AV521" s="24"/>
      <c r="AW521" s="44" t="str">
        <f>IFERROR(VLOOKUP(AV521,'Domenii-CNATDCU'!$A$2:$C$87,3,FALSE),"")</f>
        <v/>
      </c>
      <c r="AX521" s="56"/>
      <c r="AY521" s="58"/>
      <c r="AZ521" s="46"/>
      <c r="BA521" s="25"/>
      <c r="BB521" s="25"/>
      <c r="BC521" s="25"/>
      <c r="BD521" s="25"/>
      <c r="BE521" s="25"/>
      <c r="BF521" s="25"/>
      <c r="BG521" s="25"/>
      <c r="BH521" s="25"/>
      <c r="BI521" s="25"/>
      <c r="BJ521" s="25"/>
      <c r="BK521" s="25"/>
      <c r="BL521" s="25"/>
      <c r="BM521" s="25"/>
      <c r="BN521" s="25"/>
      <c r="BO521" s="25"/>
      <c r="BP521" s="25"/>
      <c r="BQ521" s="25"/>
      <c r="BR521" s="25"/>
      <c r="BS521" s="25"/>
      <c r="BT521" s="25"/>
      <c r="BU521" s="25"/>
      <c r="BV521" s="25"/>
      <c r="BW521" s="25"/>
      <c r="BX521" s="25"/>
      <c r="BY521" s="25"/>
      <c r="BZ521" s="57"/>
      <c r="CA521" s="57"/>
      <c r="CB521" s="57"/>
      <c r="CC521" s="57"/>
      <c r="CD521" s="57"/>
      <c r="CE521" s="57"/>
      <c r="CF521" s="57"/>
      <c r="CG521" s="57"/>
      <c r="CH521" s="57"/>
      <c r="CI521" s="57"/>
      <c r="CJ521" s="57"/>
      <c r="CK521" s="57"/>
      <c r="CL521" s="57"/>
      <c r="CM521" s="57"/>
      <c r="CN521" s="57"/>
      <c r="CO521" s="57"/>
      <c r="CP521" s="57"/>
      <c r="CQ521" s="57"/>
    </row>
    <row r="522" spans="1:95" s="121" customFormat="1">
      <c r="A522" s="26"/>
      <c r="B522" s="54"/>
      <c r="C522" s="53"/>
      <c r="D522" s="27"/>
      <c r="E522" s="28"/>
      <c r="F522" s="29"/>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30">
        <f t="shared" si="11"/>
        <v>0</v>
      </c>
      <c r="AV522" s="24"/>
      <c r="AW522" s="44" t="str">
        <f>IFERROR(VLOOKUP(AV522,'Domenii-CNATDCU'!$A$2:$C$87,3,FALSE),"")</f>
        <v/>
      </c>
      <c r="AX522" s="56"/>
      <c r="AY522" s="58"/>
      <c r="AZ522" s="46"/>
      <c r="BA522" s="25"/>
      <c r="BB522" s="25"/>
      <c r="BC522" s="25"/>
      <c r="BD522" s="25"/>
      <c r="BE522" s="25"/>
      <c r="BF522" s="25"/>
      <c r="BG522" s="25"/>
      <c r="BH522" s="25"/>
      <c r="BI522" s="25"/>
      <c r="BJ522" s="25"/>
      <c r="BK522" s="25"/>
      <c r="BL522" s="25"/>
      <c r="BM522" s="25"/>
      <c r="BN522" s="25"/>
      <c r="BO522" s="25"/>
      <c r="BP522" s="25"/>
      <c r="BQ522" s="25"/>
      <c r="BR522" s="25"/>
      <c r="BS522" s="25"/>
      <c r="BT522" s="25"/>
      <c r="BU522" s="25"/>
      <c r="BV522" s="25"/>
      <c r="BW522" s="25"/>
      <c r="BX522" s="25"/>
      <c r="BY522" s="25"/>
      <c r="BZ522" s="57"/>
      <c r="CA522" s="57"/>
      <c r="CB522" s="57"/>
      <c r="CC522" s="57"/>
      <c r="CD522" s="57"/>
      <c r="CE522" s="57"/>
      <c r="CF522" s="57"/>
      <c r="CG522" s="57"/>
      <c r="CH522" s="57"/>
      <c r="CI522" s="57"/>
      <c r="CJ522" s="57"/>
      <c r="CK522" s="57"/>
      <c r="CL522" s="57"/>
      <c r="CM522" s="57"/>
      <c r="CN522" s="57"/>
      <c r="CO522" s="57"/>
      <c r="CP522" s="57"/>
      <c r="CQ522" s="57"/>
    </row>
    <row r="523" spans="1:95" s="121" customFormat="1">
      <c r="A523" s="26"/>
      <c r="B523" s="54"/>
      <c r="C523" s="53"/>
      <c r="D523" s="27"/>
      <c r="E523" s="28"/>
      <c r="F523" s="29"/>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30">
        <f t="shared" si="11"/>
        <v>0</v>
      </c>
      <c r="AV523" s="24"/>
      <c r="AW523" s="44" t="str">
        <f>IFERROR(VLOOKUP(AV523,'Domenii-CNATDCU'!$A$2:$C$87,3,FALSE),"")</f>
        <v/>
      </c>
      <c r="AX523" s="56"/>
      <c r="AY523" s="58"/>
      <c r="AZ523" s="46"/>
      <c r="BA523" s="25"/>
      <c r="BB523" s="25"/>
      <c r="BC523" s="25"/>
      <c r="BD523" s="25"/>
      <c r="BE523" s="25"/>
      <c r="BF523" s="25"/>
      <c r="BG523" s="25"/>
      <c r="BH523" s="25"/>
      <c r="BI523" s="25"/>
      <c r="BJ523" s="25"/>
      <c r="BK523" s="25"/>
      <c r="BL523" s="25"/>
      <c r="BM523" s="25"/>
      <c r="BN523" s="25"/>
      <c r="BO523" s="25"/>
      <c r="BP523" s="25"/>
      <c r="BQ523" s="25"/>
      <c r="BR523" s="25"/>
      <c r="BS523" s="25"/>
      <c r="BT523" s="25"/>
      <c r="BU523" s="25"/>
      <c r="BV523" s="25"/>
      <c r="BW523" s="25"/>
      <c r="BX523" s="25"/>
      <c r="BY523" s="25"/>
      <c r="BZ523" s="57"/>
      <c r="CA523" s="57"/>
      <c r="CB523" s="57"/>
      <c r="CC523" s="57"/>
      <c r="CD523" s="57"/>
      <c r="CE523" s="57"/>
      <c r="CF523" s="57"/>
      <c r="CG523" s="57"/>
      <c r="CH523" s="57"/>
      <c r="CI523" s="57"/>
      <c r="CJ523" s="57"/>
      <c r="CK523" s="57"/>
      <c r="CL523" s="57"/>
      <c r="CM523" s="57"/>
      <c r="CN523" s="57"/>
      <c r="CO523" s="57"/>
      <c r="CP523" s="57"/>
      <c r="CQ523" s="57"/>
    </row>
    <row r="524" spans="1:95" s="121" customFormat="1">
      <c r="A524" s="26"/>
      <c r="B524" s="54"/>
      <c r="C524" s="53"/>
      <c r="D524" s="27"/>
      <c r="E524" s="28"/>
      <c r="F524" s="29"/>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30">
        <f t="shared" si="11"/>
        <v>0</v>
      </c>
      <c r="AV524" s="24"/>
      <c r="AW524" s="44" t="str">
        <f>IFERROR(VLOOKUP(AV524,'Domenii-CNATDCU'!$A$2:$C$87,3,FALSE),"")</f>
        <v/>
      </c>
      <c r="AX524" s="56"/>
      <c r="AY524" s="58"/>
      <c r="AZ524" s="46"/>
      <c r="BA524" s="25"/>
      <c r="BB524" s="25"/>
      <c r="BC524" s="25"/>
      <c r="BD524" s="25"/>
      <c r="BE524" s="25"/>
      <c r="BF524" s="25"/>
      <c r="BG524" s="25"/>
      <c r="BH524" s="25"/>
      <c r="BI524" s="25"/>
      <c r="BJ524" s="25"/>
      <c r="BK524" s="25"/>
      <c r="BL524" s="25"/>
      <c r="BM524" s="25"/>
      <c r="BN524" s="25"/>
      <c r="BO524" s="25"/>
      <c r="BP524" s="25"/>
      <c r="BQ524" s="25"/>
      <c r="BR524" s="25"/>
      <c r="BS524" s="25"/>
      <c r="BT524" s="25"/>
      <c r="BU524" s="25"/>
      <c r="BV524" s="25"/>
      <c r="BW524" s="25"/>
      <c r="BX524" s="25"/>
      <c r="BY524" s="25"/>
      <c r="BZ524" s="57"/>
      <c r="CA524" s="57"/>
      <c r="CB524" s="57"/>
      <c r="CC524" s="57"/>
      <c r="CD524" s="57"/>
      <c r="CE524" s="57"/>
      <c r="CF524" s="57"/>
      <c r="CG524" s="57"/>
      <c r="CH524" s="57"/>
      <c r="CI524" s="57"/>
      <c r="CJ524" s="57"/>
      <c r="CK524" s="57"/>
      <c r="CL524" s="57"/>
      <c r="CM524" s="57"/>
      <c r="CN524" s="57"/>
      <c r="CO524" s="57"/>
      <c r="CP524" s="57"/>
      <c r="CQ524" s="57"/>
    </row>
    <row r="525" spans="1:95" s="121" customFormat="1">
      <c r="A525" s="26"/>
      <c r="B525" s="54"/>
      <c r="C525" s="53"/>
      <c r="D525" s="27"/>
      <c r="E525" s="28"/>
      <c r="F525" s="29"/>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30">
        <f t="shared" si="11"/>
        <v>0</v>
      </c>
      <c r="AV525" s="24"/>
      <c r="AW525" s="44" t="str">
        <f>IFERROR(VLOOKUP(AV525,'Domenii-CNATDCU'!$A$2:$C$87,3,FALSE),"")</f>
        <v/>
      </c>
      <c r="AX525" s="56"/>
      <c r="AY525" s="58"/>
      <c r="AZ525" s="46"/>
      <c r="BA525" s="25"/>
      <c r="BB525" s="25"/>
      <c r="BC525" s="25"/>
      <c r="BD525" s="25"/>
      <c r="BE525" s="25"/>
      <c r="BF525" s="25"/>
      <c r="BG525" s="25"/>
      <c r="BH525" s="25"/>
      <c r="BI525" s="25"/>
      <c r="BJ525" s="25"/>
      <c r="BK525" s="25"/>
      <c r="BL525" s="25"/>
      <c r="BM525" s="25"/>
      <c r="BN525" s="25"/>
      <c r="BO525" s="25"/>
      <c r="BP525" s="25"/>
      <c r="BQ525" s="25"/>
      <c r="BR525" s="25"/>
      <c r="BS525" s="25"/>
      <c r="BT525" s="25"/>
      <c r="BU525" s="25"/>
      <c r="BV525" s="25"/>
      <c r="BW525" s="25"/>
      <c r="BX525" s="25"/>
      <c r="BY525" s="25"/>
      <c r="BZ525" s="57"/>
      <c r="CA525" s="57"/>
      <c r="CB525" s="57"/>
      <c r="CC525" s="57"/>
      <c r="CD525" s="57"/>
      <c r="CE525" s="57"/>
      <c r="CF525" s="57"/>
      <c r="CG525" s="57"/>
      <c r="CH525" s="57"/>
      <c r="CI525" s="57"/>
      <c r="CJ525" s="57"/>
      <c r="CK525" s="57"/>
      <c r="CL525" s="57"/>
      <c r="CM525" s="57"/>
      <c r="CN525" s="57"/>
      <c r="CO525" s="57"/>
      <c r="CP525" s="57"/>
      <c r="CQ525" s="57"/>
    </row>
    <row r="526" spans="1:95" s="121" customFormat="1">
      <c r="A526" s="26"/>
      <c r="B526" s="54"/>
      <c r="C526" s="53"/>
      <c r="D526" s="27"/>
      <c r="E526" s="28"/>
      <c r="F526" s="29"/>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30">
        <f t="shared" si="11"/>
        <v>0</v>
      </c>
      <c r="AV526" s="24"/>
      <c r="AW526" s="44" t="str">
        <f>IFERROR(VLOOKUP(AV526,'Domenii-CNATDCU'!$A$2:$C$87,3,FALSE),"")</f>
        <v/>
      </c>
      <c r="AX526" s="56"/>
      <c r="AY526" s="58"/>
      <c r="AZ526" s="46"/>
      <c r="BA526" s="25"/>
      <c r="BB526" s="25"/>
      <c r="BC526" s="25"/>
      <c r="BD526" s="25"/>
      <c r="BE526" s="25"/>
      <c r="BF526" s="25"/>
      <c r="BG526" s="25"/>
      <c r="BH526" s="25"/>
      <c r="BI526" s="25"/>
      <c r="BJ526" s="25"/>
      <c r="BK526" s="25"/>
      <c r="BL526" s="25"/>
      <c r="BM526" s="25"/>
      <c r="BN526" s="25"/>
      <c r="BO526" s="25"/>
      <c r="BP526" s="25"/>
      <c r="BQ526" s="25"/>
      <c r="BR526" s="25"/>
      <c r="BS526" s="25"/>
      <c r="BT526" s="25"/>
      <c r="BU526" s="25"/>
      <c r="BV526" s="25"/>
      <c r="BW526" s="25"/>
      <c r="BX526" s="25"/>
      <c r="BY526" s="25"/>
      <c r="BZ526" s="57"/>
      <c r="CA526" s="57"/>
      <c r="CB526" s="57"/>
      <c r="CC526" s="57"/>
      <c r="CD526" s="57"/>
      <c r="CE526" s="57"/>
      <c r="CF526" s="57"/>
      <c r="CG526" s="57"/>
      <c r="CH526" s="57"/>
      <c r="CI526" s="57"/>
      <c r="CJ526" s="57"/>
      <c r="CK526" s="57"/>
      <c r="CL526" s="57"/>
      <c r="CM526" s="57"/>
      <c r="CN526" s="57"/>
      <c r="CO526" s="57"/>
      <c r="CP526" s="57"/>
      <c r="CQ526" s="57"/>
    </row>
    <row r="527" spans="1:95" s="121" customFormat="1">
      <c r="A527" s="26"/>
      <c r="B527" s="54"/>
      <c r="C527" s="53"/>
      <c r="D527" s="27"/>
      <c r="E527" s="28"/>
      <c r="F527" s="29"/>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30">
        <f t="shared" si="11"/>
        <v>0</v>
      </c>
      <c r="AV527" s="24"/>
      <c r="AW527" s="44" t="str">
        <f>IFERROR(VLOOKUP(AV527,'Domenii-CNATDCU'!$A$2:$C$87,3,FALSE),"")</f>
        <v/>
      </c>
      <c r="AX527" s="56"/>
      <c r="AY527" s="58"/>
      <c r="AZ527" s="46"/>
      <c r="BA527" s="25"/>
      <c r="BB527" s="25"/>
      <c r="BC527" s="25"/>
      <c r="BD527" s="25"/>
      <c r="BE527" s="25"/>
      <c r="BF527" s="25"/>
      <c r="BG527" s="25"/>
      <c r="BH527" s="25"/>
      <c r="BI527" s="25"/>
      <c r="BJ527" s="25"/>
      <c r="BK527" s="25"/>
      <c r="BL527" s="25"/>
      <c r="BM527" s="25"/>
      <c r="BN527" s="25"/>
      <c r="BO527" s="25"/>
      <c r="BP527" s="25"/>
      <c r="BQ527" s="25"/>
      <c r="BR527" s="25"/>
      <c r="BS527" s="25"/>
      <c r="BT527" s="25"/>
      <c r="BU527" s="25"/>
      <c r="BV527" s="25"/>
      <c r="BW527" s="25"/>
      <c r="BX527" s="25"/>
      <c r="BY527" s="25"/>
      <c r="BZ527" s="57"/>
      <c r="CA527" s="57"/>
      <c r="CB527" s="57"/>
      <c r="CC527" s="57"/>
      <c r="CD527" s="57"/>
      <c r="CE527" s="57"/>
      <c r="CF527" s="57"/>
      <c r="CG527" s="57"/>
      <c r="CH527" s="57"/>
      <c r="CI527" s="57"/>
      <c r="CJ527" s="57"/>
      <c r="CK527" s="57"/>
      <c r="CL527" s="57"/>
      <c r="CM527" s="57"/>
      <c r="CN527" s="57"/>
      <c r="CO527" s="57"/>
      <c r="CP527" s="57"/>
      <c r="CQ527" s="57"/>
    </row>
    <row r="528" spans="1:95" s="121" customFormat="1">
      <c r="A528" s="26"/>
      <c r="B528" s="54"/>
      <c r="C528" s="53"/>
      <c r="D528" s="27"/>
      <c r="E528" s="28"/>
      <c r="F528" s="29"/>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30">
        <f t="shared" si="11"/>
        <v>0</v>
      </c>
      <c r="AV528" s="24"/>
      <c r="AW528" s="44" t="str">
        <f>IFERROR(VLOOKUP(AV528,'Domenii-CNATDCU'!$A$2:$C$87,3,FALSE),"")</f>
        <v/>
      </c>
      <c r="AX528" s="56"/>
      <c r="AY528" s="58"/>
      <c r="AZ528" s="46"/>
      <c r="BA528" s="25"/>
      <c r="BB528" s="25"/>
      <c r="BC528" s="25"/>
      <c r="BD528" s="25"/>
      <c r="BE528" s="25"/>
      <c r="BF528" s="25"/>
      <c r="BG528" s="25"/>
      <c r="BH528" s="25"/>
      <c r="BI528" s="25"/>
      <c r="BJ528" s="25"/>
      <c r="BK528" s="25"/>
      <c r="BL528" s="25"/>
      <c r="BM528" s="25"/>
      <c r="BN528" s="25"/>
      <c r="BO528" s="25"/>
      <c r="BP528" s="25"/>
      <c r="BQ528" s="25"/>
      <c r="BR528" s="25"/>
      <c r="BS528" s="25"/>
      <c r="BT528" s="25"/>
      <c r="BU528" s="25"/>
      <c r="BV528" s="25"/>
      <c r="BW528" s="25"/>
      <c r="BX528" s="25"/>
      <c r="BY528" s="25"/>
      <c r="BZ528" s="57"/>
      <c r="CA528" s="57"/>
      <c r="CB528" s="57"/>
      <c r="CC528" s="57"/>
      <c r="CD528" s="57"/>
      <c r="CE528" s="57"/>
      <c r="CF528" s="57"/>
      <c r="CG528" s="57"/>
      <c r="CH528" s="57"/>
      <c r="CI528" s="57"/>
      <c r="CJ528" s="57"/>
      <c r="CK528" s="57"/>
      <c r="CL528" s="57"/>
      <c r="CM528" s="57"/>
      <c r="CN528" s="57"/>
      <c r="CO528" s="57"/>
      <c r="CP528" s="57"/>
      <c r="CQ528" s="57"/>
    </row>
    <row r="529" spans="1:95" s="121" customFormat="1">
      <c r="A529" s="26"/>
      <c r="B529" s="54"/>
      <c r="C529" s="53"/>
      <c r="D529" s="27"/>
      <c r="E529" s="28"/>
      <c r="F529" s="29"/>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30">
        <f t="shared" si="11"/>
        <v>0</v>
      </c>
      <c r="AV529" s="24"/>
      <c r="AW529" s="44" t="str">
        <f>IFERROR(VLOOKUP(AV529,'Domenii-CNATDCU'!$A$2:$C$87,3,FALSE),"")</f>
        <v/>
      </c>
      <c r="AX529" s="56"/>
      <c r="AY529" s="58"/>
      <c r="AZ529" s="46"/>
      <c r="BA529" s="25"/>
      <c r="BB529" s="25"/>
      <c r="BC529" s="25"/>
      <c r="BD529" s="25"/>
      <c r="BE529" s="25"/>
      <c r="BF529" s="25"/>
      <c r="BG529" s="25"/>
      <c r="BH529" s="25"/>
      <c r="BI529" s="25"/>
      <c r="BJ529" s="25"/>
      <c r="BK529" s="25"/>
      <c r="BL529" s="25"/>
      <c r="BM529" s="25"/>
      <c r="BN529" s="25"/>
      <c r="BO529" s="25"/>
      <c r="BP529" s="25"/>
      <c r="BQ529" s="25"/>
      <c r="BR529" s="25"/>
      <c r="BS529" s="25"/>
      <c r="BT529" s="25"/>
      <c r="BU529" s="25"/>
      <c r="BV529" s="25"/>
      <c r="BW529" s="25"/>
      <c r="BX529" s="25"/>
      <c r="BY529" s="25"/>
      <c r="BZ529" s="57"/>
      <c r="CA529" s="57"/>
      <c r="CB529" s="57"/>
      <c r="CC529" s="57"/>
      <c r="CD529" s="57"/>
      <c r="CE529" s="57"/>
      <c r="CF529" s="57"/>
      <c r="CG529" s="57"/>
      <c r="CH529" s="57"/>
      <c r="CI529" s="57"/>
      <c r="CJ529" s="57"/>
      <c r="CK529" s="57"/>
      <c r="CL529" s="57"/>
      <c r="CM529" s="57"/>
      <c r="CN529" s="57"/>
      <c r="CO529" s="57"/>
      <c r="CP529" s="57"/>
      <c r="CQ529" s="57"/>
    </row>
    <row r="530" spans="1:95" s="121" customFormat="1">
      <c r="A530" s="26"/>
      <c r="B530" s="54"/>
      <c r="C530" s="53"/>
      <c r="D530" s="27"/>
      <c r="E530" s="28"/>
      <c r="F530" s="29"/>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30">
        <f t="shared" si="11"/>
        <v>0</v>
      </c>
      <c r="AV530" s="24"/>
      <c r="AW530" s="44" t="str">
        <f>IFERROR(VLOOKUP(AV530,'Domenii-CNATDCU'!$A$2:$C$87,3,FALSE),"")</f>
        <v/>
      </c>
      <c r="AX530" s="56"/>
      <c r="AY530" s="58"/>
      <c r="AZ530" s="46"/>
      <c r="BA530" s="25"/>
      <c r="BB530" s="25"/>
      <c r="BC530" s="25"/>
      <c r="BD530" s="25"/>
      <c r="BE530" s="25"/>
      <c r="BF530" s="25"/>
      <c r="BG530" s="25"/>
      <c r="BH530" s="25"/>
      <c r="BI530" s="25"/>
      <c r="BJ530" s="25"/>
      <c r="BK530" s="25"/>
      <c r="BL530" s="25"/>
      <c r="BM530" s="25"/>
      <c r="BN530" s="25"/>
      <c r="BO530" s="25"/>
      <c r="BP530" s="25"/>
      <c r="BQ530" s="25"/>
      <c r="BR530" s="25"/>
      <c r="BS530" s="25"/>
      <c r="BT530" s="25"/>
      <c r="BU530" s="25"/>
      <c r="BV530" s="25"/>
      <c r="BW530" s="25"/>
      <c r="BX530" s="25"/>
      <c r="BY530" s="25"/>
      <c r="BZ530" s="57"/>
      <c r="CA530" s="57"/>
      <c r="CB530" s="57"/>
      <c r="CC530" s="57"/>
      <c r="CD530" s="57"/>
      <c r="CE530" s="57"/>
      <c r="CF530" s="57"/>
      <c r="CG530" s="57"/>
      <c r="CH530" s="57"/>
      <c r="CI530" s="57"/>
      <c r="CJ530" s="57"/>
      <c r="CK530" s="57"/>
      <c r="CL530" s="57"/>
      <c r="CM530" s="57"/>
      <c r="CN530" s="57"/>
      <c r="CO530" s="57"/>
      <c r="CP530" s="57"/>
      <c r="CQ530" s="57"/>
    </row>
    <row r="531" spans="1:95" s="121" customFormat="1">
      <c r="A531" s="26"/>
      <c r="B531" s="54"/>
      <c r="C531" s="53"/>
      <c r="D531" s="27"/>
      <c r="E531" s="28"/>
      <c r="F531" s="29"/>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30">
        <f t="shared" si="11"/>
        <v>0</v>
      </c>
      <c r="AV531" s="24"/>
      <c r="AW531" s="44" t="str">
        <f>IFERROR(VLOOKUP(AV531,'Domenii-CNATDCU'!$A$2:$C$87,3,FALSE),"")</f>
        <v/>
      </c>
      <c r="AX531" s="56"/>
      <c r="AY531" s="58"/>
      <c r="AZ531" s="46"/>
      <c r="BA531" s="25"/>
      <c r="BB531" s="25"/>
      <c r="BC531" s="25"/>
      <c r="BD531" s="25"/>
      <c r="BE531" s="25"/>
      <c r="BF531" s="25"/>
      <c r="BG531" s="25"/>
      <c r="BH531" s="25"/>
      <c r="BI531" s="25"/>
      <c r="BJ531" s="25"/>
      <c r="BK531" s="25"/>
      <c r="BL531" s="25"/>
      <c r="BM531" s="25"/>
      <c r="BN531" s="25"/>
      <c r="BO531" s="25"/>
      <c r="BP531" s="25"/>
      <c r="BQ531" s="25"/>
      <c r="BR531" s="25"/>
      <c r="BS531" s="25"/>
      <c r="BT531" s="25"/>
      <c r="BU531" s="25"/>
      <c r="BV531" s="25"/>
      <c r="BW531" s="25"/>
      <c r="BX531" s="25"/>
      <c r="BY531" s="25"/>
      <c r="BZ531" s="57"/>
      <c r="CA531" s="57"/>
      <c r="CB531" s="57"/>
      <c r="CC531" s="57"/>
      <c r="CD531" s="57"/>
      <c r="CE531" s="57"/>
      <c r="CF531" s="57"/>
      <c r="CG531" s="57"/>
      <c r="CH531" s="57"/>
      <c r="CI531" s="57"/>
      <c r="CJ531" s="57"/>
      <c r="CK531" s="57"/>
      <c r="CL531" s="57"/>
      <c r="CM531" s="57"/>
      <c r="CN531" s="57"/>
      <c r="CO531" s="57"/>
      <c r="CP531" s="57"/>
      <c r="CQ531" s="57"/>
    </row>
    <row r="532" spans="1:95" s="121" customFormat="1">
      <c r="A532" s="26"/>
      <c r="B532" s="54"/>
      <c r="C532" s="53"/>
      <c r="D532" s="27"/>
      <c r="E532" s="28"/>
      <c r="F532" s="29"/>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30">
        <f t="shared" si="11"/>
        <v>0</v>
      </c>
      <c r="AV532" s="24"/>
      <c r="AW532" s="44" t="str">
        <f>IFERROR(VLOOKUP(AV532,'Domenii-CNATDCU'!$A$2:$C$87,3,FALSE),"")</f>
        <v/>
      </c>
      <c r="AX532" s="56"/>
      <c r="AY532" s="58"/>
      <c r="AZ532" s="46"/>
      <c r="BA532" s="25"/>
      <c r="BB532" s="25"/>
      <c r="BC532" s="25"/>
      <c r="BD532" s="25"/>
      <c r="BE532" s="25"/>
      <c r="BF532" s="25"/>
      <c r="BG532" s="25"/>
      <c r="BH532" s="25"/>
      <c r="BI532" s="25"/>
      <c r="BJ532" s="25"/>
      <c r="BK532" s="25"/>
      <c r="BL532" s="25"/>
      <c r="BM532" s="25"/>
      <c r="BN532" s="25"/>
      <c r="BO532" s="25"/>
      <c r="BP532" s="25"/>
      <c r="BQ532" s="25"/>
      <c r="BR532" s="25"/>
      <c r="BS532" s="25"/>
      <c r="BT532" s="25"/>
      <c r="BU532" s="25"/>
      <c r="BV532" s="25"/>
      <c r="BW532" s="25"/>
      <c r="BX532" s="25"/>
      <c r="BY532" s="25"/>
      <c r="BZ532" s="57"/>
      <c r="CA532" s="57"/>
      <c r="CB532" s="57"/>
      <c r="CC532" s="57"/>
      <c r="CD532" s="57"/>
      <c r="CE532" s="57"/>
      <c r="CF532" s="57"/>
      <c r="CG532" s="57"/>
      <c r="CH532" s="57"/>
      <c r="CI532" s="57"/>
      <c r="CJ532" s="57"/>
      <c r="CK532" s="57"/>
      <c r="CL532" s="57"/>
      <c r="CM532" s="57"/>
      <c r="CN532" s="57"/>
      <c r="CO532" s="57"/>
      <c r="CP532" s="57"/>
      <c r="CQ532" s="57"/>
    </row>
    <row r="533" spans="1:95" s="121" customFormat="1">
      <c r="A533" s="26"/>
      <c r="B533" s="54"/>
      <c r="C533" s="53"/>
      <c r="D533" s="27"/>
      <c r="E533" s="28"/>
      <c r="F533" s="29"/>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30">
        <f t="shared" si="11"/>
        <v>0</v>
      </c>
      <c r="AV533" s="24"/>
      <c r="AW533" s="44" t="str">
        <f>IFERROR(VLOOKUP(AV533,'Domenii-CNATDCU'!$A$2:$C$87,3,FALSE),"")</f>
        <v/>
      </c>
      <c r="AX533" s="56"/>
      <c r="AY533" s="58"/>
      <c r="AZ533" s="46"/>
      <c r="BA533" s="25"/>
      <c r="BB533" s="25"/>
      <c r="BC533" s="25"/>
      <c r="BD533" s="25"/>
      <c r="BE533" s="25"/>
      <c r="BF533" s="25"/>
      <c r="BG533" s="25"/>
      <c r="BH533" s="25"/>
      <c r="BI533" s="25"/>
      <c r="BJ533" s="25"/>
      <c r="BK533" s="25"/>
      <c r="BL533" s="25"/>
      <c r="BM533" s="25"/>
      <c r="BN533" s="25"/>
      <c r="BO533" s="25"/>
      <c r="BP533" s="25"/>
      <c r="BQ533" s="25"/>
      <c r="BR533" s="25"/>
      <c r="BS533" s="25"/>
      <c r="BT533" s="25"/>
      <c r="BU533" s="25"/>
      <c r="BV533" s="25"/>
      <c r="BW533" s="25"/>
      <c r="BX533" s="25"/>
      <c r="BY533" s="25"/>
      <c r="BZ533" s="57"/>
      <c r="CA533" s="57"/>
      <c r="CB533" s="57"/>
      <c r="CC533" s="57"/>
      <c r="CD533" s="57"/>
      <c r="CE533" s="57"/>
      <c r="CF533" s="57"/>
      <c r="CG533" s="57"/>
      <c r="CH533" s="57"/>
      <c r="CI533" s="57"/>
      <c r="CJ533" s="57"/>
      <c r="CK533" s="57"/>
      <c r="CL533" s="57"/>
      <c r="CM533" s="57"/>
      <c r="CN533" s="57"/>
      <c r="CO533" s="57"/>
      <c r="CP533" s="57"/>
      <c r="CQ533" s="57"/>
    </row>
    <row r="534" spans="1:95" s="121" customFormat="1">
      <c r="A534" s="26"/>
      <c r="B534" s="54"/>
      <c r="C534" s="53"/>
      <c r="D534" s="27"/>
      <c r="E534" s="28"/>
      <c r="F534" s="29"/>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30">
        <f t="shared" si="11"/>
        <v>0</v>
      </c>
      <c r="AV534" s="24"/>
      <c r="AW534" s="44" t="str">
        <f>IFERROR(VLOOKUP(AV534,'Domenii-CNATDCU'!$A$2:$C$87,3,FALSE),"")</f>
        <v/>
      </c>
      <c r="AX534" s="56"/>
      <c r="AY534" s="58"/>
      <c r="AZ534" s="46"/>
      <c r="BA534" s="25"/>
      <c r="BB534" s="25"/>
      <c r="BC534" s="25"/>
      <c r="BD534" s="25"/>
      <c r="BE534" s="25"/>
      <c r="BF534" s="25"/>
      <c r="BG534" s="25"/>
      <c r="BH534" s="25"/>
      <c r="BI534" s="25"/>
      <c r="BJ534" s="25"/>
      <c r="BK534" s="25"/>
      <c r="BL534" s="25"/>
      <c r="BM534" s="25"/>
      <c r="BN534" s="25"/>
      <c r="BO534" s="25"/>
      <c r="BP534" s="25"/>
      <c r="BQ534" s="25"/>
      <c r="BR534" s="25"/>
      <c r="BS534" s="25"/>
      <c r="BT534" s="25"/>
      <c r="BU534" s="25"/>
      <c r="BV534" s="25"/>
      <c r="BW534" s="25"/>
      <c r="BX534" s="25"/>
      <c r="BY534" s="25"/>
      <c r="BZ534" s="57"/>
      <c r="CA534" s="57"/>
      <c r="CB534" s="57"/>
      <c r="CC534" s="57"/>
      <c r="CD534" s="57"/>
      <c r="CE534" s="57"/>
      <c r="CF534" s="57"/>
      <c r="CG534" s="57"/>
      <c r="CH534" s="57"/>
      <c r="CI534" s="57"/>
      <c r="CJ534" s="57"/>
      <c r="CK534" s="57"/>
      <c r="CL534" s="57"/>
      <c r="CM534" s="57"/>
      <c r="CN534" s="57"/>
      <c r="CO534" s="57"/>
      <c r="CP534" s="57"/>
      <c r="CQ534" s="57"/>
    </row>
    <row r="535" spans="1:95" s="121" customFormat="1">
      <c r="A535" s="26"/>
      <c r="B535" s="54"/>
      <c r="C535" s="53"/>
      <c r="D535" s="27"/>
      <c r="E535" s="28"/>
      <c r="F535" s="29"/>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30">
        <f t="shared" ref="AU535:AU543" si="15">SUM(G535:AT535)</f>
        <v>0</v>
      </c>
      <c r="AV535" s="24"/>
      <c r="AW535" s="44" t="str">
        <f>IFERROR(VLOOKUP(AV535,'Domenii-CNATDCU'!$A$2:$C$87,3,FALSE),"")</f>
        <v/>
      </c>
      <c r="AX535" s="56"/>
      <c r="AY535" s="58"/>
      <c r="AZ535" s="46"/>
      <c r="BA535" s="25"/>
      <c r="BB535" s="25"/>
      <c r="BC535" s="25"/>
      <c r="BD535" s="25"/>
      <c r="BE535" s="25"/>
      <c r="BF535" s="25"/>
      <c r="BG535" s="25"/>
      <c r="BH535" s="25"/>
      <c r="BI535" s="25"/>
      <c r="BJ535" s="25"/>
      <c r="BK535" s="25"/>
      <c r="BL535" s="25"/>
      <c r="BM535" s="25"/>
      <c r="BN535" s="25"/>
      <c r="BO535" s="25"/>
      <c r="BP535" s="25"/>
      <c r="BQ535" s="25"/>
      <c r="BR535" s="25"/>
      <c r="BS535" s="25"/>
      <c r="BT535" s="25"/>
      <c r="BU535" s="25"/>
      <c r="BV535" s="25"/>
      <c r="BW535" s="25"/>
      <c r="BX535" s="25"/>
      <c r="BY535" s="25"/>
      <c r="BZ535" s="57"/>
      <c r="CA535" s="57"/>
      <c r="CB535" s="57"/>
      <c r="CC535" s="57"/>
      <c r="CD535" s="57"/>
      <c r="CE535" s="57"/>
      <c r="CF535" s="57"/>
      <c r="CG535" s="57"/>
      <c r="CH535" s="57"/>
      <c r="CI535" s="57"/>
      <c r="CJ535" s="57"/>
      <c r="CK535" s="57"/>
      <c r="CL535" s="57"/>
      <c r="CM535" s="57"/>
      <c r="CN535" s="57"/>
      <c r="CO535" s="57"/>
      <c r="CP535" s="57"/>
      <c r="CQ535" s="57"/>
    </row>
    <row r="536" spans="1:95" s="121" customFormat="1">
      <c r="A536" s="26"/>
      <c r="B536" s="54"/>
      <c r="C536" s="53"/>
      <c r="D536" s="27"/>
      <c r="E536" s="28"/>
      <c r="F536" s="29"/>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30">
        <f t="shared" si="15"/>
        <v>0</v>
      </c>
      <c r="AV536" s="24"/>
      <c r="AW536" s="44" t="str">
        <f>IFERROR(VLOOKUP(AV536,'Domenii-CNATDCU'!$A$2:$C$87,3,FALSE),"")</f>
        <v/>
      </c>
      <c r="AX536" s="56"/>
      <c r="AY536" s="58"/>
      <c r="AZ536" s="46"/>
      <c r="BA536" s="25"/>
      <c r="BB536" s="25"/>
      <c r="BC536" s="25"/>
      <c r="BD536" s="25"/>
      <c r="BE536" s="25"/>
      <c r="BF536" s="25"/>
      <c r="BG536" s="25"/>
      <c r="BH536" s="25"/>
      <c r="BI536" s="25"/>
      <c r="BJ536" s="25"/>
      <c r="BK536" s="25"/>
      <c r="BL536" s="25"/>
      <c r="BM536" s="25"/>
      <c r="BN536" s="25"/>
      <c r="BO536" s="25"/>
      <c r="BP536" s="25"/>
      <c r="BQ536" s="25"/>
      <c r="BR536" s="25"/>
      <c r="BS536" s="25"/>
      <c r="BT536" s="25"/>
      <c r="BU536" s="25"/>
      <c r="BV536" s="25"/>
      <c r="BW536" s="25"/>
      <c r="BX536" s="25"/>
      <c r="BY536" s="25"/>
      <c r="BZ536" s="57"/>
      <c r="CA536" s="57"/>
      <c r="CB536" s="57"/>
      <c r="CC536" s="57"/>
      <c r="CD536" s="57"/>
      <c r="CE536" s="57"/>
      <c r="CF536" s="57"/>
      <c r="CG536" s="57"/>
      <c r="CH536" s="57"/>
      <c r="CI536" s="57"/>
      <c r="CJ536" s="57"/>
      <c r="CK536" s="57"/>
      <c r="CL536" s="57"/>
      <c r="CM536" s="57"/>
      <c r="CN536" s="57"/>
      <c r="CO536" s="57"/>
      <c r="CP536" s="57"/>
      <c r="CQ536" s="57"/>
    </row>
    <row r="537" spans="1:95" s="121" customFormat="1">
      <c r="A537" s="26"/>
      <c r="B537" s="54"/>
      <c r="C537" s="53"/>
      <c r="D537" s="27"/>
      <c r="E537" s="28"/>
      <c r="F537" s="29"/>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30">
        <f t="shared" si="15"/>
        <v>0</v>
      </c>
      <c r="AV537" s="24"/>
      <c r="AW537" s="44" t="str">
        <f>IFERROR(VLOOKUP(AV537,'Domenii-CNATDCU'!$A$2:$C$87,3,FALSE),"")</f>
        <v/>
      </c>
      <c r="AX537" s="56"/>
      <c r="AY537" s="58"/>
      <c r="AZ537" s="46"/>
      <c r="BA537" s="25"/>
      <c r="BB537" s="25"/>
      <c r="BC537" s="25"/>
      <c r="BD537" s="25"/>
      <c r="BE537" s="25"/>
      <c r="BF537" s="25"/>
      <c r="BG537" s="25"/>
      <c r="BH537" s="25"/>
      <c r="BI537" s="25"/>
      <c r="BJ537" s="25"/>
      <c r="BK537" s="25"/>
      <c r="BL537" s="25"/>
      <c r="BM537" s="25"/>
      <c r="BN537" s="25"/>
      <c r="BO537" s="25"/>
      <c r="BP537" s="25"/>
      <c r="BQ537" s="25"/>
      <c r="BR537" s="25"/>
      <c r="BS537" s="25"/>
      <c r="BT537" s="25"/>
      <c r="BU537" s="25"/>
      <c r="BV537" s="25"/>
      <c r="BW537" s="25"/>
      <c r="BX537" s="25"/>
      <c r="BY537" s="25"/>
      <c r="BZ537" s="57"/>
      <c r="CA537" s="57"/>
      <c r="CB537" s="57"/>
      <c r="CC537" s="57"/>
      <c r="CD537" s="57"/>
      <c r="CE537" s="57"/>
      <c r="CF537" s="57"/>
      <c r="CG537" s="57"/>
      <c r="CH537" s="57"/>
      <c r="CI537" s="57"/>
      <c r="CJ537" s="57"/>
      <c r="CK537" s="57"/>
      <c r="CL537" s="57"/>
      <c r="CM537" s="57"/>
      <c r="CN537" s="57"/>
      <c r="CO537" s="57"/>
      <c r="CP537" s="57"/>
      <c r="CQ537" s="57"/>
    </row>
    <row r="538" spans="1:95" s="121" customFormat="1">
      <c r="A538" s="26"/>
      <c r="B538" s="54"/>
      <c r="C538" s="53"/>
      <c r="D538" s="27"/>
      <c r="E538" s="28"/>
      <c r="F538" s="29"/>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30">
        <f t="shared" si="15"/>
        <v>0</v>
      </c>
      <c r="AV538" s="24"/>
      <c r="AW538" s="44" t="str">
        <f>IFERROR(VLOOKUP(AV538,'Domenii-CNATDCU'!$A$2:$C$87,3,FALSE),"")</f>
        <v/>
      </c>
      <c r="AX538" s="56"/>
      <c r="AY538" s="58"/>
      <c r="AZ538" s="46"/>
      <c r="BA538" s="25"/>
      <c r="BB538" s="25"/>
      <c r="BC538" s="25"/>
      <c r="BD538" s="25"/>
      <c r="BE538" s="25"/>
      <c r="BF538" s="25"/>
      <c r="BG538" s="25"/>
      <c r="BH538" s="25"/>
      <c r="BI538" s="25"/>
      <c r="BJ538" s="25"/>
      <c r="BK538" s="25"/>
      <c r="BL538" s="25"/>
      <c r="BM538" s="25"/>
      <c r="BN538" s="25"/>
      <c r="BO538" s="25"/>
      <c r="BP538" s="25"/>
      <c r="BQ538" s="25"/>
      <c r="BR538" s="25"/>
      <c r="BS538" s="25"/>
      <c r="BT538" s="25"/>
      <c r="BU538" s="25"/>
      <c r="BV538" s="25"/>
      <c r="BW538" s="25"/>
      <c r="BX538" s="25"/>
      <c r="BY538" s="25"/>
      <c r="BZ538" s="57"/>
      <c r="CA538" s="57"/>
      <c r="CB538" s="57"/>
      <c r="CC538" s="57"/>
      <c r="CD538" s="57"/>
      <c r="CE538" s="57"/>
      <c r="CF538" s="57"/>
      <c r="CG538" s="57"/>
      <c r="CH538" s="57"/>
      <c r="CI538" s="57"/>
      <c r="CJ538" s="57"/>
      <c r="CK538" s="57"/>
      <c r="CL538" s="57"/>
      <c r="CM538" s="57"/>
      <c r="CN538" s="57"/>
      <c r="CO538" s="57"/>
      <c r="CP538" s="57"/>
      <c r="CQ538" s="57"/>
    </row>
    <row r="539" spans="1:95" s="121" customFormat="1">
      <c r="A539" s="26"/>
      <c r="B539" s="54"/>
      <c r="C539" s="53"/>
      <c r="D539" s="27"/>
      <c r="E539" s="28"/>
      <c r="F539" s="29"/>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30">
        <f t="shared" si="15"/>
        <v>0</v>
      </c>
      <c r="AV539" s="24"/>
      <c r="AW539" s="44" t="str">
        <f>IFERROR(VLOOKUP(AV539,'Domenii-CNATDCU'!$A$2:$C$87,3,FALSE),"")</f>
        <v/>
      </c>
      <c r="AX539" s="56"/>
      <c r="AY539" s="58"/>
      <c r="AZ539" s="46"/>
      <c r="BA539" s="25"/>
      <c r="BB539" s="25"/>
      <c r="BC539" s="25"/>
      <c r="BD539" s="25"/>
      <c r="BE539" s="25"/>
      <c r="BF539" s="25"/>
      <c r="BG539" s="25"/>
      <c r="BH539" s="25"/>
      <c r="BI539" s="25"/>
      <c r="BJ539" s="25"/>
      <c r="BK539" s="25"/>
      <c r="BL539" s="25"/>
      <c r="BM539" s="25"/>
      <c r="BN539" s="25"/>
      <c r="BO539" s="25"/>
      <c r="BP539" s="25"/>
      <c r="BQ539" s="25"/>
      <c r="BR539" s="25"/>
      <c r="BS539" s="25"/>
      <c r="BT539" s="25"/>
      <c r="BU539" s="25"/>
      <c r="BV539" s="25"/>
      <c r="BW539" s="25"/>
      <c r="BX539" s="25"/>
      <c r="BY539" s="25"/>
      <c r="BZ539" s="57"/>
      <c r="CA539" s="57"/>
      <c r="CB539" s="57"/>
      <c r="CC539" s="57"/>
      <c r="CD539" s="57"/>
      <c r="CE539" s="57"/>
      <c r="CF539" s="57"/>
      <c r="CG539" s="57"/>
      <c r="CH539" s="57"/>
      <c r="CI539" s="57"/>
      <c r="CJ539" s="57"/>
      <c r="CK539" s="57"/>
      <c r="CL539" s="57"/>
      <c r="CM539" s="57"/>
      <c r="CN539" s="57"/>
      <c r="CO539" s="57"/>
      <c r="CP539" s="57"/>
      <c r="CQ539" s="57"/>
    </row>
    <row r="540" spans="1:95" s="121" customFormat="1">
      <c r="A540" s="26"/>
      <c r="B540" s="54"/>
      <c r="C540" s="53"/>
      <c r="D540" s="27"/>
      <c r="E540" s="28"/>
      <c r="F540" s="29"/>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30">
        <f t="shared" si="15"/>
        <v>0</v>
      </c>
      <c r="AV540" s="24"/>
      <c r="AW540" s="44" t="str">
        <f>IFERROR(VLOOKUP(AV540,'Domenii-CNATDCU'!$A$2:$C$87,3,FALSE),"")</f>
        <v/>
      </c>
      <c r="AX540" s="56"/>
      <c r="AY540" s="58"/>
      <c r="AZ540" s="46"/>
      <c r="BA540" s="25"/>
      <c r="BB540" s="25"/>
      <c r="BC540" s="25"/>
      <c r="BD540" s="25"/>
      <c r="BE540" s="25"/>
      <c r="BF540" s="25"/>
      <c r="BG540" s="25"/>
      <c r="BH540" s="25"/>
      <c r="BI540" s="25"/>
      <c r="BJ540" s="25"/>
      <c r="BK540" s="25"/>
      <c r="BL540" s="25"/>
      <c r="BM540" s="25"/>
      <c r="BN540" s="25"/>
      <c r="BO540" s="25"/>
      <c r="BP540" s="25"/>
      <c r="BQ540" s="25"/>
      <c r="BR540" s="25"/>
      <c r="BS540" s="25"/>
      <c r="BT540" s="25"/>
      <c r="BU540" s="25"/>
      <c r="BV540" s="25"/>
      <c r="BW540" s="25"/>
      <c r="BX540" s="25"/>
      <c r="BY540" s="25"/>
      <c r="BZ540" s="57"/>
      <c r="CA540" s="57"/>
      <c r="CB540" s="57"/>
      <c r="CC540" s="57"/>
      <c r="CD540" s="57"/>
      <c r="CE540" s="57"/>
      <c r="CF540" s="57"/>
      <c r="CG540" s="57"/>
      <c r="CH540" s="57"/>
      <c r="CI540" s="57"/>
      <c r="CJ540" s="57"/>
      <c r="CK540" s="57"/>
      <c r="CL540" s="57"/>
      <c r="CM540" s="57"/>
      <c r="CN540" s="57"/>
      <c r="CO540" s="57"/>
      <c r="CP540" s="57"/>
      <c r="CQ540" s="57"/>
    </row>
    <row r="541" spans="1:95" s="121" customFormat="1">
      <c r="A541" s="26"/>
      <c r="B541" s="54"/>
      <c r="C541" s="53"/>
      <c r="D541" s="27"/>
      <c r="E541" s="28"/>
      <c r="F541" s="29"/>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30">
        <f t="shared" si="15"/>
        <v>0</v>
      </c>
      <c r="AV541" s="24"/>
      <c r="AW541" s="44" t="str">
        <f>IFERROR(VLOOKUP(AV541,'Domenii-CNATDCU'!$A$2:$C$87,3,FALSE),"")</f>
        <v/>
      </c>
      <c r="AX541" s="56"/>
      <c r="AY541" s="58"/>
      <c r="AZ541" s="46"/>
      <c r="BA541" s="25"/>
      <c r="BB541" s="25"/>
      <c r="BC541" s="25"/>
      <c r="BD541" s="25"/>
      <c r="BE541" s="25"/>
      <c r="BF541" s="25"/>
      <c r="BG541" s="25"/>
      <c r="BH541" s="25"/>
      <c r="BI541" s="25"/>
      <c r="BJ541" s="25"/>
      <c r="BK541" s="25"/>
      <c r="BL541" s="25"/>
      <c r="BM541" s="25"/>
      <c r="BN541" s="25"/>
      <c r="BO541" s="25"/>
      <c r="BP541" s="25"/>
      <c r="BQ541" s="25"/>
      <c r="BR541" s="25"/>
      <c r="BS541" s="25"/>
      <c r="BT541" s="25"/>
      <c r="BU541" s="25"/>
      <c r="BV541" s="25"/>
      <c r="BW541" s="25"/>
      <c r="BX541" s="25"/>
      <c r="BY541" s="25"/>
      <c r="BZ541" s="57"/>
      <c r="CA541" s="57"/>
      <c r="CB541" s="57"/>
      <c r="CC541" s="57"/>
      <c r="CD541" s="57"/>
      <c r="CE541" s="57"/>
      <c r="CF541" s="57"/>
      <c r="CG541" s="57"/>
      <c r="CH541" s="57"/>
      <c r="CI541" s="57"/>
      <c r="CJ541" s="57"/>
      <c r="CK541" s="57"/>
      <c r="CL541" s="57"/>
      <c r="CM541" s="57"/>
      <c r="CN541" s="57"/>
      <c r="CO541" s="57"/>
      <c r="CP541" s="57"/>
      <c r="CQ541" s="57"/>
    </row>
    <row r="542" spans="1:95" s="121" customFormat="1">
      <c r="A542" s="26"/>
      <c r="B542" s="54"/>
      <c r="C542" s="53"/>
      <c r="D542" s="27"/>
      <c r="E542" s="28"/>
      <c r="F542" s="29"/>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30">
        <f t="shared" si="15"/>
        <v>0</v>
      </c>
      <c r="AV542" s="24"/>
      <c r="AW542" s="44" t="str">
        <f>IFERROR(VLOOKUP(AV542,'Domenii-CNATDCU'!$A$2:$C$87,3,FALSE),"")</f>
        <v/>
      </c>
      <c r="AX542" s="56"/>
      <c r="AY542" s="58"/>
      <c r="AZ542" s="46"/>
      <c r="BA542" s="25"/>
      <c r="BB542" s="25"/>
      <c r="BC542" s="25"/>
      <c r="BD542" s="25"/>
      <c r="BE542" s="25"/>
      <c r="BF542" s="25"/>
      <c r="BG542" s="25"/>
      <c r="BH542" s="25"/>
      <c r="BI542" s="25"/>
      <c r="BJ542" s="25"/>
      <c r="BK542" s="25"/>
      <c r="BL542" s="25"/>
      <c r="BM542" s="25"/>
      <c r="BN542" s="25"/>
      <c r="BO542" s="25"/>
      <c r="BP542" s="25"/>
      <c r="BQ542" s="25"/>
      <c r="BR542" s="25"/>
      <c r="BS542" s="25"/>
      <c r="BT542" s="25"/>
      <c r="BU542" s="25"/>
      <c r="BV542" s="25"/>
      <c r="BW542" s="25"/>
      <c r="BX542" s="25"/>
      <c r="BY542" s="25"/>
      <c r="BZ542" s="57"/>
      <c r="CA542" s="57"/>
      <c r="CB542" s="57"/>
      <c r="CC542" s="57"/>
      <c r="CD542" s="57"/>
      <c r="CE542" s="57"/>
      <c r="CF542" s="57"/>
      <c r="CG542" s="57"/>
      <c r="CH542" s="57"/>
      <c r="CI542" s="57"/>
      <c r="CJ542" s="57"/>
      <c r="CK542" s="57"/>
      <c r="CL542" s="57"/>
      <c r="CM542" s="57"/>
      <c r="CN542" s="57"/>
      <c r="CO542" s="57"/>
      <c r="CP542" s="57"/>
      <c r="CQ542" s="57"/>
    </row>
    <row r="543" spans="1:95" s="121" customFormat="1">
      <c r="A543" s="26"/>
      <c r="B543" s="54"/>
      <c r="C543" s="53"/>
      <c r="D543" s="27"/>
      <c r="E543" s="28"/>
      <c r="F543" s="29"/>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30">
        <f t="shared" si="15"/>
        <v>0</v>
      </c>
      <c r="AV543" s="24"/>
      <c r="AW543" s="44" t="str">
        <f>IFERROR(VLOOKUP(AV543,'Domenii-CNATDCU'!$A$2:$C$87,3,FALSE),"")</f>
        <v/>
      </c>
      <c r="AX543" s="56"/>
      <c r="AY543" s="58"/>
      <c r="AZ543" s="46"/>
      <c r="BA543" s="25"/>
      <c r="BB543" s="25"/>
      <c r="BC543" s="25"/>
      <c r="BD543" s="25"/>
      <c r="BE543" s="25"/>
      <c r="BF543" s="25"/>
      <c r="BG543" s="25"/>
      <c r="BH543" s="25"/>
      <c r="BI543" s="25"/>
      <c r="BJ543" s="25"/>
      <c r="BK543" s="25"/>
      <c r="BL543" s="25"/>
      <c r="BM543" s="25"/>
      <c r="BN543" s="25"/>
      <c r="BO543" s="25"/>
      <c r="BP543" s="25"/>
      <c r="BQ543" s="25"/>
      <c r="BR543" s="25"/>
      <c r="BS543" s="25"/>
      <c r="BT543" s="25"/>
      <c r="BU543" s="25"/>
      <c r="BV543" s="25"/>
      <c r="BW543" s="25"/>
      <c r="BX543" s="25"/>
      <c r="BY543" s="25"/>
      <c r="BZ543" s="57"/>
      <c r="CA543" s="57"/>
      <c r="CB543" s="57"/>
      <c r="CC543" s="57"/>
      <c r="CD543" s="57"/>
      <c r="CE543" s="57"/>
      <c r="CF543" s="57"/>
      <c r="CG543" s="57"/>
      <c r="CH543" s="57"/>
      <c r="CI543" s="57"/>
      <c r="CJ543" s="57"/>
      <c r="CK543" s="57"/>
      <c r="CL543" s="57"/>
      <c r="CM543" s="57"/>
      <c r="CN543" s="57"/>
      <c r="CO543" s="57"/>
      <c r="CP543" s="57"/>
      <c r="CQ543" s="57"/>
    </row>
    <row r="544" spans="1:95" s="121" customFormat="1">
      <c r="A544" s="26"/>
      <c r="B544" s="54"/>
      <c r="C544" s="53"/>
      <c r="D544" s="27"/>
      <c r="E544" s="28"/>
      <c r="F544" s="29"/>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30">
        <f t="shared" si="6"/>
        <v>0</v>
      </c>
      <c r="AV544" s="24"/>
      <c r="AW544" s="44" t="str">
        <f>IFERROR(VLOOKUP(AV544,'Domenii-CNATDCU'!$A$2:$C$87,3,FALSE),"")</f>
        <v/>
      </c>
      <c r="AX544" s="56"/>
      <c r="AY544" s="58"/>
      <c r="AZ544" s="46"/>
      <c r="BA544" s="25"/>
      <c r="BB544" s="25"/>
      <c r="BC544" s="25"/>
      <c r="BD544" s="25"/>
      <c r="BE544" s="25"/>
      <c r="BF544" s="25"/>
      <c r="BG544" s="25"/>
      <c r="BH544" s="25"/>
      <c r="BI544" s="25"/>
      <c r="BJ544" s="25"/>
      <c r="BK544" s="25"/>
      <c r="BL544" s="25"/>
      <c r="BM544" s="25"/>
      <c r="BN544" s="25"/>
      <c r="BO544" s="25"/>
      <c r="BP544" s="25"/>
      <c r="BQ544" s="25"/>
      <c r="BR544" s="25"/>
      <c r="BS544" s="25"/>
      <c r="BT544" s="25"/>
      <c r="BU544" s="25"/>
      <c r="BV544" s="25"/>
      <c r="BW544" s="25"/>
      <c r="BX544" s="25"/>
      <c r="BY544" s="25"/>
      <c r="BZ544" s="57"/>
      <c r="CA544" s="57"/>
      <c r="CB544" s="57"/>
      <c r="CC544" s="57"/>
      <c r="CD544" s="57"/>
      <c r="CE544" s="57"/>
      <c r="CF544" s="57"/>
      <c r="CG544" s="57"/>
      <c r="CH544" s="57"/>
      <c r="CI544" s="57"/>
      <c r="CJ544" s="57"/>
      <c r="CK544" s="57"/>
      <c r="CL544" s="57"/>
      <c r="CM544" s="57"/>
      <c r="CN544" s="57"/>
      <c r="CO544" s="57"/>
      <c r="CP544" s="57"/>
      <c r="CQ544" s="57"/>
    </row>
    <row r="545" spans="1:95" s="121" customFormat="1">
      <c r="A545" s="26"/>
      <c r="B545" s="54"/>
      <c r="C545" s="53"/>
      <c r="D545" s="27"/>
      <c r="E545" s="28"/>
      <c r="F545" s="29"/>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30">
        <f t="shared" si="6"/>
        <v>0</v>
      </c>
      <c r="AV545" s="24"/>
      <c r="AW545" s="44" t="str">
        <f>IFERROR(VLOOKUP(AV545,'Domenii-CNATDCU'!$A$2:$C$87,3,FALSE),"")</f>
        <v/>
      </c>
      <c r="AX545" s="56"/>
      <c r="AY545" s="58"/>
      <c r="AZ545" s="46"/>
      <c r="BA545" s="25"/>
      <c r="BB545" s="25"/>
      <c r="BC545" s="25"/>
      <c r="BD545" s="25"/>
      <c r="BE545" s="25"/>
      <c r="BF545" s="25"/>
      <c r="BG545" s="25"/>
      <c r="BH545" s="25"/>
      <c r="BI545" s="25"/>
      <c r="BJ545" s="25"/>
      <c r="BK545" s="25"/>
      <c r="BL545" s="25"/>
      <c r="BM545" s="25"/>
      <c r="BN545" s="25"/>
      <c r="BO545" s="25"/>
      <c r="BP545" s="25"/>
      <c r="BQ545" s="25"/>
      <c r="BR545" s="25"/>
      <c r="BS545" s="25"/>
      <c r="BT545" s="25"/>
      <c r="BU545" s="25"/>
      <c r="BV545" s="25"/>
      <c r="BW545" s="25"/>
      <c r="BX545" s="25"/>
      <c r="BY545" s="25"/>
      <c r="BZ545" s="57"/>
      <c r="CA545" s="57"/>
      <c r="CB545" s="57"/>
      <c r="CC545" s="57"/>
      <c r="CD545" s="57"/>
      <c r="CE545" s="57"/>
      <c r="CF545" s="57"/>
      <c r="CG545" s="57"/>
      <c r="CH545" s="57"/>
      <c r="CI545" s="57"/>
      <c r="CJ545" s="57"/>
      <c r="CK545" s="57"/>
      <c r="CL545" s="57"/>
      <c r="CM545" s="57"/>
      <c r="CN545" s="57"/>
      <c r="CO545" s="57"/>
      <c r="CP545" s="57"/>
      <c r="CQ545" s="57"/>
    </row>
    <row r="546" spans="1:95" s="121" customFormat="1">
      <c r="A546" s="26"/>
      <c r="B546" s="54"/>
      <c r="C546" s="53"/>
      <c r="D546" s="27"/>
      <c r="E546" s="28"/>
      <c r="F546" s="29"/>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30">
        <f t="shared" si="6"/>
        <v>0</v>
      </c>
      <c r="AV546" s="24"/>
      <c r="AW546" s="44" t="str">
        <f>IFERROR(VLOOKUP(AV546,'Domenii-CNATDCU'!$A$2:$C$87,3,FALSE),"")</f>
        <v/>
      </c>
      <c r="AX546" s="56"/>
      <c r="AY546" s="58"/>
      <c r="AZ546" s="46"/>
      <c r="BA546" s="25"/>
      <c r="BB546" s="25"/>
      <c r="BC546" s="25"/>
      <c r="BD546" s="25"/>
      <c r="BE546" s="25"/>
      <c r="BF546" s="25"/>
      <c r="BG546" s="25"/>
      <c r="BH546" s="25"/>
      <c r="BI546" s="25"/>
      <c r="BJ546" s="25"/>
      <c r="BK546" s="25"/>
      <c r="BL546" s="25"/>
      <c r="BM546" s="25"/>
      <c r="BN546" s="25"/>
      <c r="BO546" s="25"/>
      <c r="BP546" s="25"/>
      <c r="BQ546" s="25"/>
      <c r="BR546" s="25"/>
      <c r="BS546" s="25"/>
      <c r="BT546" s="25"/>
      <c r="BU546" s="25"/>
      <c r="BV546" s="25"/>
      <c r="BW546" s="25"/>
      <c r="BX546" s="25"/>
      <c r="BY546" s="25"/>
      <c r="BZ546" s="57"/>
      <c r="CA546" s="57"/>
      <c r="CB546" s="57"/>
      <c r="CC546" s="57"/>
      <c r="CD546" s="57"/>
      <c r="CE546" s="57"/>
      <c r="CF546" s="57"/>
      <c r="CG546" s="57"/>
      <c r="CH546" s="57"/>
      <c r="CI546" s="57"/>
      <c r="CJ546" s="57"/>
      <c r="CK546" s="57"/>
      <c r="CL546" s="57"/>
      <c r="CM546" s="57"/>
      <c r="CN546" s="57"/>
      <c r="CO546" s="57"/>
      <c r="CP546" s="57"/>
      <c r="CQ546" s="57"/>
    </row>
    <row r="547" spans="1:95" s="121" customFormat="1">
      <c r="A547" s="26"/>
      <c r="B547" s="54"/>
      <c r="C547" s="53"/>
      <c r="D547" s="27"/>
      <c r="E547" s="28"/>
      <c r="F547" s="29"/>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30">
        <f t="shared" si="6"/>
        <v>0</v>
      </c>
      <c r="AV547" s="24"/>
      <c r="AW547" s="44" t="str">
        <f>IFERROR(VLOOKUP(AV547,'Domenii-CNATDCU'!$A$2:$C$87,3,FALSE),"")</f>
        <v/>
      </c>
      <c r="AX547" s="56"/>
      <c r="AY547" s="58"/>
      <c r="AZ547" s="46"/>
      <c r="BA547" s="25"/>
      <c r="BB547" s="25"/>
      <c r="BC547" s="25"/>
      <c r="BD547" s="25"/>
      <c r="BE547" s="25"/>
      <c r="BF547" s="25"/>
      <c r="BG547" s="25"/>
      <c r="BH547" s="25"/>
      <c r="BI547" s="25"/>
      <c r="BJ547" s="25"/>
      <c r="BK547" s="25"/>
      <c r="BL547" s="25"/>
      <c r="BM547" s="25"/>
      <c r="BN547" s="25"/>
      <c r="BO547" s="25"/>
      <c r="BP547" s="25"/>
      <c r="BQ547" s="25"/>
      <c r="BR547" s="25"/>
      <c r="BS547" s="25"/>
      <c r="BT547" s="25"/>
      <c r="BU547" s="25"/>
      <c r="BV547" s="25"/>
      <c r="BW547" s="25"/>
      <c r="BX547" s="25"/>
      <c r="BY547" s="25"/>
      <c r="BZ547" s="57"/>
      <c r="CA547" s="57"/>
      <c r="CB547" s="57"/>
      <c r="CC547" s="57"/>
      <c r="CD547" s="57"/>
      <c r="CE547" s="57"/>
      <c r="CF547" s="57"/>
      <c r="CG547" s="57"/>
      <c r="CH547" s="57"/>
      <c r="CI547" s="57"/>
      <c r="CJ547" s="57"/>
      <c r="CK547" s="57"/>
      <c r="CL547" s="57"/>
      <c r="CM547" s="57"/>
      <c r="CN547" s="57"/>
      <c r="CO547" s="57"/>
      <c r="CP547" s="57"/>
      <c r="CQ547" s="57"/>
    </row>
    <row r="548" spans="1:95" s="121" customFormat="1">
      <c r="A548" s="26"/>
      <c r="B548" s="54"/>
      <c r="C548" s="53"/>
      <c r="D548" s="27"/>
      <c r="E548" s="28"/>
      <c r="F548" s="29"/>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30">
        <f t="shared" si="6"/>
        <v>0</v>
      </c>
      <c r="AV548" s="24"/>
      <c r="AW548" s="44" t="str">
        <f>IFERROR(VLOOKUP(AV548,'Domenii-CNATDCU'!$A$2:$C$87,3,FALSE),"")</f>
        <v/>
      </c>
      <c r="AX548" s="56"/>
      <c r="AY548" s="58"/>
      <c r="AZ548" s="46"/>
      <c r="BA548" s="25"/>
      <c r="BB548" s="25"/>
      <c r="BC548" s="25"/>
      <c r="BD548" s="25"/>
      <c r="BE548" s="25"/>
      <c r="BF548" s="25"/>
      <c r="BG548" s="25"/>
      <c r="BH548" s="25"/>
      <c r="BI548" s="25"/>
      <c r="BJ548" s="25"/>
      <c r="BK548" s="25"/>
      <c r="BL548" s="25"/>
      <c r="BM548" s="25"/>
      <c r="BN548" s="25"/>
      <c r="BO548" s="25"/>
      <c r="BP548" s="25"/>
      <c r="BQ548" s="25"/>
      <c r="BR548" s="25"/>
      <c r="BS548" s="25"/>
      <c r="BT548" s="25"/>
      <c r="BU548" s="25"/>
      <c r="BV548" s="25"/>
      <c r="BW548" s="25"/>
      <c r="BX548" s="25"/>
      <c r="BY548" s="25"/>
      <c r="BZ548" s="57"/>
      <c r="CA548" s="57"/>
      <c r="CB548" s="57"/>
      <c r="CC548" s="57"/>
      <c r="CD548" s="57"/>
      <c r="CE548" s="57"/>
      <c r="CF548" s="57"/>
      <c r="CG548" s="57"/>
      <c r="CH548" s="57"/>
      <c r="CI548" s="57"/>
      <c r="CJ548" s="57"/>
      <c r="CK548" s="57"/>
      <c r="CL548" s="57"/>
      <c r="CM548" s="57"/>
      <c r="CN548" s="57"/>
      <c r="CO548" s="57"/>
      <c r="CP548" s="57"/>
      <c r="CQ548" s="57"/>
    </row>
    <row r="549" spans="1:95" s="121" customFormat="1">
      <c r="A549" s="26"/>
      <c r="B549" s="54"/>
      <c r="C549" s="53"/>
      <c r="D549" s="27"/>
      <c r="E549" s="28"/>
      <c r="F549" s="29"/>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30">
        <f t="shared" si="6"/>
        <v>0</v>
      </c>
      <c r="AV549" s="24"/>
      <c r="AW549" s="44" t="str">
        <f>IFERROR(VLOOKUP(AV549,'Domenii-CNATDCU'!$A$2:$C$87,3,FALSE),"")</f>
        <v/>
      </c>
      <c r="AX549" s="56"/>
      <c r="AY549" s="58"/>
      <c r="AZ549" s="46"/>
      <c r="BA549" s="25"/>
      <c r="BB549" s="25"/>
      <c r="BC549" s="25"/>
      <c r="BD549" s="25"/>
      <c r="BE549" s="25"/>
      <c r="BF549" s="25"/>
      <c r="BG549" s="25"/>
      <c r="BH549" s="25"/>
      <c r="BI549" s="25"/>
      <c r="BJ549" s="25"/>
      <c r="BK549" s="25"/>
      <c r="BL549" s="25"/>
      <c r="BM549" s="25"/>
      <c r="BN549" s="25"/>
      <c r="BO549" s="25"/>
      <c r="BP549" s="25"/>
      <c r="BQ549" s="25"/>
      <c r="BR549" s="25"/>
      <c r="BS549" s="25"/>
      <c r="BT549" s="25"/>
      <c r="BU549" s="25"/>
      <c r="BV549" s="25"/>
      <c r="BW549" s="25"/>
      <c r="BX549" s="25"/>
      <c r="BY549" s="25"/>
      <c r="BZ549" s="57"/>
      <c r="CA549" s="57"/>
      <c r="CB549" s="57"/>
      <c r="CC549" s="57"/>
      <c r="CD549" s="57"/>
      <c r="CE549" s="57"/>
      <c r="CF549" s="57"/>
      <c r="CG549" s="57"/>
      <c r="CH549" s="57"/>
      <c r="CI549" s="57"/>
      <c r="CJ549" s="57"/>
      <c r="CK549" s="57"/>
      <c r="CL549" s="57"/>
      <c r="CM549" s="57"/>
      <c r="CN549" s="57"/>
      <c r="CO549" s="57"/>
      <c r="CP549" s="57"/>
      <c r="CQ549" s="57"/>
    </row>
    <row r="550" spans="1:95" s="121" customFormat="1">
      <c r="A550" s="26"/>
      <c r="B550" s="54"/>
      <c r="C550" s="53"/>
      <c r="D550" s="27"/>
      <c r="E550" s="28"/>
      <c r="F550" s="29"/>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30">
        <f t="shared" si="6"/>
        <v>0</v>
      </c>
      <c r="AV550" s="24"/>
      <c r="AW550" s="44" t="str">
        <f>IFERROR(VLOOKUP(AV550,'Domenii-CNATDCU'!$A$2:$C$87,3,FALSE),"")</f>
        <v/>
      </c>
      <c r="AX550" s="56"/>
      <c r="AY550" s="58"/>
      <c r="AZ550" s="46"/>
      <c r="BA550" s="25"/>
      <c r="BB550" s="25"/>
      <c r="BC550" s="25"/>
      <c r="BD550" s="25"/>
      <c r="BE550" s="25"/>
      <c r="BF550" s="25"/>
      <c r="BG550" s="25"/>
      <c r="BH550" s="25"/>
      <c r="BI550" s="25"/>
      <c r="BJ550" s="25"/>
      <c r="BK550" s="25"/>
      <c r="BL550" s="25"/>
      <c r="BM550" s="25"/>
      <c r="BN550" s="25"/>
      <c r="BO550" s="25"/>
      <c r="BP550" s="25"/>
      <c r="BQ550" s="25"/>
      <c r="BR550" s="25"/>
      <c r="BS550" s="25"/>
      <c r="BT550" s="25"/>
      <c r="BU550" s="25"/>
      <c r="BV550" s="25"/>
      <c r="BW550" s="25"/>
      <c r="BX550" s="25"/>
      <c r="BY550" s="25"/>
      <c r="BZ550" s="57"/>
      <c r="CA550" s="57"/>
      <c r="CB550" s="57"/>
      <c r="CC550" s="57"/>
      <c r="CD550" s="57"/>
      <c r="CE550" s="57"/>
      <c r="CF550" s="57"/>
      <c r="CG550" s="57"/>
      <c r="CH550" s="57"/>
      <c r="CI550" s="57"/>
      <c r="CJ550" s="57"/>
      <c r="CK550" s="57"/>
      <c r="CL550" s="57"/>
      <c r="CM550" s="57"/>
      <c r="CN550" s="57"/>
      <c r="CO550" s="57"/>
      <c r="CP550" s="57"/>
      <c r="CQ550" s="57"/>
    </row>
    <row r="551" spans="1:95" s="121" customFormat="1">
      <c r="A551" s="26"/>
      <c r="B551" s="54"/>
      <c r="C551" s="53"/>
      <c r="D551" s="27"/>
      <c r="E551" s="28"/>
      <c r="F551" s="29"/>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30">
        <f t="shared" si="6"/>
        <v>0</v>
      </c>
      <c r="AV551" s="24"/>
      <c r="AW551" s="44" t="str">
        <f>IFERROR(VLOOKUP(AV551,'Domenii-CNATDCU'!$A$2:$C$87,3,FALSE),"")</f>
        <v/>
      </c>
      <c r="AX551" s="56"/>
      <c r="AY551" s="58"/>
      <c r="AZ551" s="46"/>
      <c r="BA551" s="25"/>
      <c r="BB551" s="25"/>
      <c r="BC551" s="25"/>
      <c r="BD551" s="25"/>
      <c r="BE551" s="25"/>
      <c r="BF551" s="25"/>
      <c r="BG551" s="25"/>
      <c r="BH551" s="25"/>
      <c r="BI551" s="25"/>
      <c r="BJ551" s="25"/>
      <c r="BK551" s="25"/>
      <c r="BL551" s="25"/>
      <c r="BM551" s="25"/>
      <c r="BN551" s="25"/>
      <c r="BO551" s="25"/>
      <c r="BP551" s="25"/>
      <c r="BQ551" s="25"/>
      <c r="BR551" s="25"/>
      <c r="BS551" s="25"/>
      <c r="BT551" s="25"/>
      <c r="BU551" s="25"/>
      <c r="BV551" s="25"/>
      <c r="BW551" s="25"/>
      <c r="BX551" s="25"/>
      <c r="BY551" s="25"/>
      <c r="BZ551" s="57"/>
      <c r="CA551" s="57"/>
      <c r="CB551" s="57"/>
      <c r="CC551" s="57"/>
      <c r="CD551" s="57"/>
      <c r="CE551" s="57"/>
      <c r="CF551" s="57"/>
      <c r="CG551" s="57"/>
      <c r="CH551" s="57"/>
      <c r="CI551" s="57"/>
      <c r="CJ551" s="57"/>
      <c r="CK551" s="57"/>
      <c r="CL551" s="57"/>
      <c r="CM551" s="57"/>
      <c r="CN551" s="57"/>
      <c r="CO551" s="57"/>
      <c r="CP551" s="57"/>
      <c r="CQ551" s="57"/>
    </row>
    <row r="552" spans="1:95" s="121" customFormat="1">
      <c r="A552" s="26"/>
      <c r="B552" s="54"/>
      <c r="C552" s="53"/>
      <c r="D552" s="27"/>
      <c r="E552" s="28"/>
      <c r="F552" s="29"/>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30">
        <f t="shared" si="6"/>
        <v>0</v>
      </c>
      <c r="AV552" s="24"/>
      <c r="AW552" s="44" t="str">
        <f>IFERROR(VLOOKUP(AV552,'Domenii-CNATDCU'!$A$2:$C$87,3,FALSE),"")</f>
        <v/>
      </c>
      <c r="AX552" s="56"/>
      <c r="AY552" s="58"/>
      <c r="AZ552" s="46"/>
      <c r="BA552" s="25"/>
      <c r="BB552" s="25"/>
      <c r="BC552" s="25"/>
      <c r="BD552" s="25"/>
      <c r="BE552" s="25"/>
      <c r="BF552" s="25"/>
      <c r="BG552" s="25"/>
      <c r="BH552" s="25"/>
      <c r="BI552" s="25"/>
      <c r="BJ552" s="25"/>
      <c r="BK552" s="25"/>
      <c r="BL552" s="25"/>
      <c r="BM552" s="25"/>
      <c r="BN552" s="25"/>
      <c r="BO552" s="25"/>
      <c r="BP552" s="25"/>
      <c r="BQ552" s="25"/>
      <c r="BR552" s="25"/>
      <c r="BS552" s="25"/>
      <c r="BT552" s="25"/>
      <c r="BU552" s="25"/>
      <c r="BV552" s="25"/>
      <c r="BW552" s="25"/>
      <c r="BX552" s="25"/>
      <c r="BY552" s="25"/>
      <c r="BZ552" s="57"/>
      <c r="CA552" s="57"/>
      <c r="CB552" s="57"/>
      <c r="CC552" s="57"/>
      <c r="CD552" s="57"/>
      <c r="CE552" s="57"/>
      <c r="CF552" s="57"/>
      <c r="CG552" s="57"/>
      <c r="CH552" s="57"/>
      <c r="CI552" s="57"/>
      <c r="CJ552" s="57"/>
      <c r="CK552" s="57"/>
      <c r="CL552" s="57"/>
      <c r="CM552" s="57"/>
      <c r="CN552" s="57"/>
      <c r="CO552" s="57"/>
      <c r="CP552" s="57"/>
      <c r="CQ552" s="57"/>
    </row>
    <row r="553" spans="1:95" s="121" customFormat="1">
      <c r="A553" s="26"/>
      <c r="B553" s="54"/>
      <c r="C553" s="53"/>
      <c r="D553" s="27"/>
      <c r="E553" s="28"/>
      <c r="F553" s="29"/>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30">
        <f t="shared" si="6"/>
        <v>0</v>
      </c>
      <c r="AV553" s="24"/>
      <c r="AW553" s="44" t="str">
        <f>IFERROR(VLOOKUP(AV553,'Domenii-CNATDCU'!$A$2:$C$87,3,FALSE),"")</f>
        <v/>
      </c>
      <c r="AX553" s="56"/>
      <c r="AY553" s="58"/>
      <c r="AZ553" s="46"/>
      <c r="BA553" s="25"/>
      <c r="BB553" s="25"/>
      <c r="BC553" s="25"/>
      <c r="BD553" s="25"/>
      <c r="BE553" s="25"/>
      <c r="BF553" s="25"/>
      <c r="BG553" s="25"/>
      <c r="BH553" s="25"/>
      <c r="BI553" s="25"/>
      <c r="BJ553" s="25"/>
      <c r="BK553" s="25"/>
      <c r="BL553" s="25"/>
      <c r="BM553" s="25"/>
      <c r="BN553" s="25"/>
      <c r="BO553" s="25"/>
      <c r="BP553" s="25"/>
      <c r="BQ553" s="25"/>
      <c r="BR553" s="25"/>
      <c r="BS553" s="25"/>
      <c r="BT553" s="25"/>
      <c r="BU553" s="25"/>
      <c r="BV553" s="25"/>
      <c r="BW553" s="25"/>
      <c r="BX553" s="25"/>
      <c r="BY553" s="25"/>
      <c r="BZ553" s="57"/>
      <c r="CA553" s="57"/>
      <c r="CB553" s="57"/>
      <c r="CC553" s="57"/>
      <c r="CD553" s="57"/>
      <c r="CE553" s="57"/>
      <c r="CF553" s="57"/>
      <c r="CG553" s="57"/>
      <c r="CH553" s="57"/>
      <c r="CI553" s="57"/>
      <c r="CJ553" s="57"/>
      <c r="CK553" s="57"/>
      <c r="CL553" s="57"/>
      <c r="CM553" s="57"/>
      <c r="CN553" s="57"/>
      <c r="CO553" s="57"/>
      <c r="CP553" s="57"/>
      <c r="CQ553" s="57"/>
    </row>
    <row r="554" spans="1:95" s="121" customFormat="1">
      <c r="A554" s="26"/>
      <c r="B554" s="54"/>
      <c r="C554" s="53"/>
      <c r="D554" s="27"/>
      <c r="E554" s="28"/>
      <c r="F554" s="29"/>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30">
        <f t="shared" si="6"/>
        <v>0</v>
      </c>
      <c r="AV554" s="24"/>
      <c r="AW554" s="44" t="str">
        <f>IFERROR(VLOOKUP(AV554,'Domenii-CNATDCU'!$A$2:$C$87,3,FALSE),"")</f>
        <v/>
      </c>
      <c r="AX554" s="56"/>
      <c r="AY554" s="58"/>
      <c r="AZ554" s="46"/>
      <c r="BA554" s="25"/>
      <c r="BB554" s="25"/>
      <c r="BC554" s="25"/>
      <c r="BD554" s="25"/>
      <c r="BE554" s="25"/>
      <c r="BF554" s="25"/>
      <c r="BG554" s="25"/>
      <c r="BH554" s="25"/>
      <c r="BI554" s="25"/>
      <c r="BJ554" s="25"/>
      <c r="BK554" s="25"/>
      <c r="BL554" s="25"/>
      <c r="BM554" s="25"/>
      <c r="BN554" s="25"/>
      <c r="BO554" s="25"/>
      <c r="BP554" s="25"/>
      <c r="BQ554" s="25"/>
      <c r="BR554" s="25"/>
      <c r="BS554" s="25"/>
      <c r="BT554" s="25"/>
      <c r="BU554" s="25"/>
      <c r="BV554" s="25"/>
      <c r="BW554" s="25"/>
      <c r="BX554" s="25"/>
      <c r="BY554" s="25"/>
      <c r="BZ554" s="57"/>
      <c r="CA554" s="57"/>
      <c r="CB554" s="57"/>
      <c r="CC554" s="57"/>
      <c r="CD554" s="57"/>
      <c r="CE554" s="57"/>
      <c r="CF554" s="57"/>
      <c r="CG554" s="57"/>
      <c r="CH554" s="57"/>
      <c r="CI554" s="57"/>
      <c r="CJ554" s="57"/>
      <c r="CK554" s="57"/>
      <c r="CL554" s="57"/>
      <c r="CM554" s="57"/>
      <c r="CN554" s="57"/>
      <c r="CO554" s="57"/>
      <c r="CP554" s="57"/>
      <c r="CQ554" s="57"/>
    </row>
    <row r="555" spans="1:95" s="121" customFormat="1">
      <c r="A555" s="26"/>
      <c r="B555" s="54"/>
      <c r="C555" s="53"/>
      <c r="D555" s="27"/>
      <c r="E555" s="28"/>
      <c r="F555" s="29"/>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30">
        <f t="shared" si="6"/>
        <v>0</v>
      </c>
      <c r="AV555" s="24"/>
      <c r="AW555" s="44" t="str">
        <f>IFERROR(VLOOKUP(AV555,'Domenii-CNATDCU'!$A$2:$C$87,3,FALSE),"")</f>
        <v/>
      </c>
      <c r="AX555" s="56"/>
      <c r="AY555" s="58"/>
      <c r="AZ555" s="46"/>
      <c r="BA555" s="25"/>
      <c r="BB555" s="25"/>
      <c r="BC555" s="25"/>
      <c r="BD555" s="25"/>
      <c r="BE555" s="25"/>
      <c r="BF555" s="25"/>
      <c r="BG555" s="25"/>
      <c r="BH555" s="25"/>
      <c r="BI555" s="25"/>
      <c r="BJ555" s="25"/>
      <c r="BK555" s="25"/>
      <c r="BL555" s="25"/>
      <c r="BM555" s="25"/>
      <c r="BN555" s="25"/>
      <c r="BO555" s="25"/>
      <c r="BP555" s="25"/>
      <c r="BQ555" s="25"/>
      <c r="BR555" s="25"/>
      <c r="BS555" s="25"/>
      <c r="BT555" s="25"/>
      <c r="BU555" s="25"/>
      <c r="BV555" s="25"/>
      <c r="BW555" s="25"/>
      <c r="BX555" s="25"/>
      <c r="BY555" s="25"/>
      <c r="BZ555" s="57"/>
      <c r="CA555" s="57"/>
      <c r="CB555" s="57"/>
      <c r="CC555" s="57"/>
      <c r="CD555" s="57"/>
      <c r="CE555" s="57"/>
      <c r="CF555" s="57"/>
      <c r="CG555" s="57"/>
      <c r="CH555" s="57"/>
      <c r="CI555" s="57"/>
      <c r="CJ555" s="57"/>
      <c r="CK555" s="57"/>
      <c r="CL555" s="57"/>
      <c r="CM555" s="57"/>
      <c r="CN555" s="57"/>
      <c r="CO555" s="57"/>
      <c r="CP555" s="57"/>
      <c r="CQ555" s="57"/>
    </row>
    <row r="556" spans="1:95" s="121" customFormat="1">
      <c r="A556" s="26"/>
      <c r="B556" s="54"/>
      <c r="C556" s="53"/>
      <c r="D556" s="27"/>
      <c r="E556" s="28"/>
      <c r="F556" s="29"/>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30">
        <f t="shared" si="6"/>
        <v>0</v>
      </c>
      <c r="AV556" s="24"/>
      <c r="AW556" s="44" t="str">
        <f>IFERROR(VLOOKUP(AV556,'Domenii-CNATDCU'!$A$2:$C$87,3,FALSE),"")</f>
        <v/>
      </c>
      <c r="AX556" s="56"/>
      <c r="AY556" s="58"/>
      <c r="AZ556" s="46"/>
      <c r="BA556" s="25"/>
      <c r="BB556" s="25"/>
      <c r="BC556" s="25"/>
      <c r="BD556" s="25"/>
      <c r="BE556" s="25"/>
      <c r="BF556" s="25"/>
      <c r="BG556" s="25"/>
      <c r="BH556" s="25"/>
      <c r="BI556" s="25"/>
      <c r="BJ556" s="25"/>
      <c r="BK556" s="25"/>
      <c r="BL556" s="25"/>
      <c r="BM556" s="25"/>
      <c r="BN556" s="25"/>
      <c r="BO556" s="25"/>
      <c r="BP556" s="25"/>
      <c r="BQ556" s="25"/>
      <c r="BR556" s="25"/>
      <c r="BS556" s="25"/>
      <c r="BT556" s="25"/>
      <c r="BU556" s="25"/>
      <c r="BV556" s="25"/>
      <c r="BW556" s="25"/>
      <c r="BX556" s="25"/>
      <c r="BY556" s="25"/>
      <c r="BZ556" s="57"/>
      <c r="CA556" s="57"/>
      <c r="CB556" s="57"/>
      <c r="CC556" s="57"/>
      <c r="CD556" s="57"/>
      <c r="CE556" s="57"/>
      <c r="CF556" s="57"/>
      <c r="CG556" s="57"/>
      <c r="CH556" s="57"/>
      <c r="CI556" s="57"/>
      <c r="CJ556" s="57"/>
      <c r="CK556" s="57"/>
      <c r="CL556" s="57"/>
      <c r="CM556" s="57"/>
      <c r="CN556" s="57"/>
      <c r="CO556" s="57"/>
      <c r="CP556" s="57"/>
      <c r="CQ556" s="57"/>
    </row>
    <row r="557" spans="1:95" s="121" customFormat="1">
      <c r="A557" s="26"/>
      <c r="B557" s="54"/>
      <c r="C557" s="53"/>
      <c r="D557" s="27"/>
      <c r="E557" s="28"/>
      <c r="F557" s="29"/>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30">
        <f t="shared" si="6"/>
        <v>0</v>
      </c>
      <c r="AV557" s="24"/>
      <c r="AW557" s="44" t="str">
        <f>IFERROR(VLOOKUP(AV557,'Domenii-CNATDCU'!$A$2:$C$87,3,FALSE),"")</f>
        <v/>
      </c>
      <c r="AX557" s="56"/>
      <c r="AY557" s="58"/>
      <c r="AZ557" s="46"/>
      <c r="BA557" s="25"/>
      <c r="BB557" s="25"/>
      <c r="BC557" s="25"/>
      <c r="BD557" s="25"/>
      <c r="BE557" s="25"/>
      <c r="BF557" s="25"/>
      <c r="BG557" s="25"/>
      <c r="BH557" s="25"/>
      <c r="BI557" s="25"/>
      <c r="BJ557" s="25"/>
      <c r="BK557" s="25"/>
      <c r="BL557" s="25"/>
      <c r="BM557" s="25"/>
      <c r="BN557" s="25"/>
      <c r="BO557" s="25"/>
      <c r="BP557" s="25"/>
      <c r="BQ557" s="25"/>
      <c r="BR557" s="25"/>
      <c r="BS557" s="25"/>
      <c r="BT557" s="25"/>
      <c r="BU557" s="25"/>
      <c r="BV557" s="25"/>
      <c r="BW557" s="25"/>
      <c r="BX557" s="25"/>
      <c r="BY557" s="25"/>
      <c r="BZ557" s="57"/>
      <c r="CA557" s="57"/>
      <c r="CB557" s="57"/>
      <c r="CC557" s="57"/>
      <c r="CD557" s="57"/>
      <c r="CE557" s="57"/>
      <c r="CF557" s="57"/>
      <c r="CG557" s="57"/>
      <c r="CH557" s="57"/>
      <c r="CI557" s="57"/>
      <c r="CJ557" s="57"/>
      <c r="CK557" s="57"/>
      <c r="CL557" s="57"/>
      <c r="CM557" s="57"/>
      <c r="CN557" s="57"/>
      <c r="CO557" s="57"/>
      <c r="CP557" s="57"/>
      <c r="CQ557" s="57"/>
    </row>
    <row r="558" spans="1:95" s="121" customFormat="1">
      <c r="A558" s="26"/>
      <c r="B558" s="54"/>
      <c r="C558" s="53"/>
      <c r="D558" s="27"/>
      <c r="E558" s="28"/>
      <c r="F558" s="29"/>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30">
        <f t="shared" si="6"/>
        <v>0</v>
      </c>
      <c r="AV558" s="24"/>
      <c r="AW558" s="44" t="str">
        <f>IFERROR(VLOOKUP(AV558,'Domenii-CNATDCU'!$A$2:$C$87,3,FALSE),"")</f>
        <v/>
      </c>
      <c r="AX558" s="56"/>
      <c r="AY558" s="58"/>
      <c r="AZ558" s="46"/>
      <c r="BA558" s="25"/>
      <c r="BB558" s="25"/>
      <c r="BC558" s="25"/>
      <c r="BD558" s="25"/>
      <c r="BE558" s="25"/>
      <c r="BF558" s="25"/>
      <c r="BG558" s="25"/>
      <c r="BH558" s="25"/>
      <c r="BI558" s="25"/>
      <c r="BJ558" s="25"/>
      <c r="BK558" s="25"/>
      <c r="BL558" s="25"/>
      <c r="BM558" s="25"/>
      <c r="BN558" s="25"/>
      <c r="BO558" s="25"/>
      <c r="BP558" s="25"/>
      <c r="BQ558" s="25"/>
      <c r="BR558" s="25"/>
      <c r="BS558" s="25"/>
      <c r="BT558" s="25"/>
      <c r="BU558" s="25"/>
      <c r="BV558" s="25"/>
      <c r="BW558" s="25"/>
      <c r="BX558" s="25"/>
      <c r="BY558" s="25"/>
      <c r="BZ558" s="57"/>
      <c r="CA558" s="57"/>
      <c r="CB558" s="57"/>
      <c r="CC558" s="57"/>
      <c r="CD558" s="57"/>
      <c r="CE558" s="57"/>
      <c r="CF558" s="57"/>
      <c r="CG558" s="57"/>
      <c r="CH558" s="57"/>
      <c r="CI558" s="57"/>
      <c r="CJ558" s="57"/>
      <c r="CK558" s="57"/>
      <c r="CL558" s="57"/>
      <c r="CM558" s="57"/>
      <c r="CN558" s="57"/>
      <c r="CO558" s="57"/>
      <c r="CP558" s="57"/>
      <c r="CQ558" s="57"/>
    </row>
    <row r="559" spans="1:95" s="121" customFormat="1">
      <c r="A559" s="26"/>
      <c r="B559" s="54"/>
      <c r="C559" s="53"/>
      <c r="D559" s="27"/>
      <c r="E559" s="28"/>
      <c r="F559" s="29"/>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30">
        <f t="shared" si="6"/>
        <v>0</v>
      </c>
      <c r="AV559" s="24"/>
      <c r="AW559" s="44" t="str">
        <f>IFERROR(VLOOKUP(AV559,'Domenii-CNATDCU'!$A$2:$C$87,3,FALSE),"")</f>
        <v/>
      </c>
      <c r="AX559" s="56"/>
      <c r="AY559" s="58"/>
      <c r="AZ559" s="46"/>
      <c r="BA559" s="25"/>
      <c r="BB559" s="25"/>
      <c r="BC559" s="25"/>
      <c r="BD559" s="25"/>
      <c r="BE559" s="25"/>
      <c r="BF559" s="25"/>
      <c r="BG559" s="25"/>
      <c r="BH559" s="25"/>
      <c r="BI559" s="25"/>
      <c r="BJ559" s="25"/>
      <c r="BK559" s="25"/>
      <c r="BL559" s="25"/>
      <c r="BM559" s="25"/>
      <c r="BN559" s="25"/>
      <c r="BO559" s="25"/>
      <c r="BP559" s="25"/>
      <c r="BQ559" s="25"/>
      <c r="BR559" s="25"/>
      <c r="BS559" s="25"/>
      <c r="BT559" s="25"/>
      <c r="BU559" s="25"/>
      <c r="BV559" s="25"/>
      <c r="BW559" s="25"/>
      <c r="BX559" s="25"/>
      <c r="BY559" s="25"/>
      <c r="BZ559" s="57"/>
      <c r="CA559" s="57"/>
      <c r="CB559" s="57"/>
      <c r="CC559" s="57"/>
      <c r="CD559" s="57"/>
      <c r="CE559" s="57"/>
      <c r="CF559" s="57"/>
      <c r="CG559" s="57"/>
      <c r="CH559" s="57"/>
      <c r="CI559" s="57"/>
      <c r="CJ559" s="57"/>
      <c r="CK559" s="57"/>
      <c r="CL559" s="57"/>
      <c r="CM559" s="57"/>
      <c r="CN559" s="57"/>
      <c r="CO559" s="57"/>
      <c r="CP559" s="57"/>
      <c r="CQ559" s="57"/>
    </row>
    <row r="560" spans="1:95" s="121" customFormat="1">
      <c r="A560" s="26"/>
      <c r="B560" s="54"/>
      <c r="C560" s="53"/>
      <c r="D560" s="27"/>
      <c r="E560" s="28"/>
      <c r="F560" s="29"/>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30">
        <f t="shared" si="6"/>
        <v>0</v>
      </c>
      <c r="AV560" s="24"/>
      <c r="AW560" s="44" t="str">
        <f>IFERROR(VLOOKUP(AV560,'Domenii-CNATDCU'!$A$2:$C$87,3,FALSE),"")</f>
        <v/>
      </c>
      <c r="AX560" s="56"/>
      <c r="AY560" s="58"/>
      <c r="AZ560" s="46"/>
      <c r="BA560" s="25"/>
      <c r="BB560" s="25"/>
      <c r="BC560" s="25"/>
      <c r="BD560" s="25"/>
      <c r="BE560" s="25"/>
      <c r="BF560" s="25"/>
      <c r="BG560" s="25"/>
      <c r="BH560" s="25"/>
      <c r="BI560" s="25"/>
      <c r="BJ560" s="25"/>
      <c r="BK560" s="25"/>
      <c r="BL560" s="25"/>
      <c r="BM560" s="25"/>
      <c r="BN560" s="25"/>
      <c r="BO560" s="25"/>
      <c r="BP560" s="25"/>
      <c r="BQ560" s="25"/>
      <c r="BR560" s="25"/>
      <c r="BS560" s="25"/>
      <c r="BT560" s="25"/>
      <c r="BU560" s="25"/>
      <c r="BV560" s="25"/>
      <c r="BW560" s="25"/>
      <c r="BX560" s="25"/>
      <c r="BY560" s="25"/>
      <c r="BZ560" s="57"/>
      <c r="CA560" s="57"/>
      <c r="CB560" s="57"/>
      <c r="CC560" s="57"/>
      <c r="CD560" s="57"/>
      <c r="CE560" s="57"/>
      <c r="CF560" s="57"/>
      <c r="CG560" s="57"/>
      <c r="CH560" s="57"/>
      <c r="CI560" s="57"/>
      <c r="CJ560" s="57"/>
      <c r="CK560" s="57"/>
      <c r="CL560" s="57"/>
      <c r="CM560" s="57"/>
      <c r="CN560" s="57"/>
      <c r="CO560" s="57"/>
      <c r="CP560" s="57"/>
      <c r="CQ560" s="57"/>
    </row>
    <row r="561" spans="1:95" s="121" customFormat="1">
      <c r="A561" s="26"/>
      <c r="B561" s="54"/>
      <c r="C561" s="53"/>
      <c r="D561" s="27"/>
      <c r="E561" s="28"/>
      <c r="F561" s="29"/>
      <c r="G561" s="48"/>
      <c r="H561" s="48"/>
      <c r="I561" s="48"/>
      <c r="J561" s="48"/>
      <c r="K561" s="48"/>
      <c r="L561" s="48"/>
      <c r="M561" s="48"/>
      <c r="N561" s="48"/>
      <c r="O561" s="48"/>
      <c r="P561" s="48"/>
      <c r="Q561" s="48"/>
      <c r="R561" s="48"/>
      <c r="S561" s="48"/>
      <c r="T561" s="48"/>
      <c r="U561" s="48"/>
      <c r="V561" s="48"/>
      <c r="W561" s="48"/>
      <c r="X561" s="48"/>
      <c r="Y561" s="48"/>
      <c r="Z561" s="48"/>
      <c r="AA561" s="48"/>
      <c r="AB561" s="48"/>
      <c r="AC561" s="48"/>
      <c r="AD561" s="48"/>
      <c r="AE561" s="48"/>
      <c r="AF561" s="48"/>
      <c r="AG561" s="48"/>
      <c r="AH561" s="48"/>
      <c r="AI561" s="48"/>
      <c r="AJ561" s="48"/>
      <c r="AK561" s="48"/>
      <c r="AL561" s="48"/>
      <c r="AM561" s="48"/>
      <c r="AN561" s="48"/>
      <c r="AO561" s="48"/>
      <c r="AP561" s="48"/>
      <c r="AQ561" s="48"/>
      <c r="AR561" s="48"/>
      <c r="AS561" s="48"/>
      <c r="AT561" s="48"/>
      <c r="AU561" s="30">
        <f t="shared" si="6"/>
        <v>0</v>
      </c>
      <c r="AV561" s="24"/>
      <c r="AW561" s="44" t="str">
        <f>IFERROR(VLOOKUP(AV561,'Domenii-CNATDCU'!$A$2:$C$87,3,FALSE),"")</f>
        <v/>
      </c>
      <c r="AX561" s="56"/>
      <c r="AY561" s="58"/>
      <c r="AZ561" s="46"/>
      <c r="BA561" s="25"/>
      <c r="BB561" s="25"/>
      <c r="BC561" s="25"/>
      <c r="BD561" s="25"/>
      <c r="BE561" s="25"/>
      <c r="BF561" s="25"/>
      <c r="BG561" s="25"/>
      <c r="BH561" s="25"/>
      <c r="BI561" s="25"/>
      <c r="BJ561" s="25"/>
      <c r="BK561" s="25"/>
      <c r="BL561" s="25"/>
      <c r="BM561" s="25"/>
      <c r="BN561" s="25"/>
      <c r="BO561" s="25"/>
      <c r="BP561" s="25"/>
      <c r="BQ561" s="25"/>
      <c r="BR561" s="25"/>
      <c r="BS561" s="25"/>
      <c r="BT561" s="25"/>
      <c r="BU561" s="25"/>
      <c r="BV561" s="25"/>
      <c r="BW561" s="25"/>
      <c r="BX561" s="25"/>
      <c r="BY561" s="25"/>
      <c r="BZ561" s="57"/>
      <c r="CA561" s="57"/>
      <c r="CB561" s="57"/>
      <c r="CC561" s="57"/>
      <c r="CD561" s="57"/>
      <c r="CE561" s="57"/>
      <c r="CF561" s="57"/>
      <c r="CG561" s="57"/>
      <c r="CH561" s="57"/>
      <c r="CI561" s="57"/>
      <c r="CJ561" s="57"/>
      <c r="CK561" s="57"/>
      <c r="CL561" s="57"/>
      <c r="CM561" s="57"/>
      <c r="CN561" s="57"/>
      <c r="CO561" s="57"/>
      <c r="CP561" s="57"/>
      <c r="CQ561" s="57"/>
    </row>
    <row r="562" spans="1:95" s="121" customFormat="1">
      <c r="A562" s="26"/>
      <c r="B562" s="54"/>
      <c r="C562" s="53"/>
      <c r="D562" s="27"/>
      <c r="E562" s="28"/>
      <c r="F562" s="29"/>
      <c r="G562" s="48"/>
      <c r="H562" s="48"/>
      <c r="I562" s="48"/>
      <c r="J562" s="48"/>
      <c r="K562" s="48"/>
      <c r="L562" s="48"/>
      <c r="M562" s="48"/>
      <c r="N562" s="48"/>
      <c r="O562" s="48"/>
      <c r="P562" s="48"/>
      <c r="Q562" s="48"/>
      <c r="R562" s="48"/>
      <c r="S562" s="48"/>
      <c r="T562" s="48"/>
      <c r="U562" s="48"/>
      <c r="V562" s="48"/>
      <c r="W562" s="48"/>
      <c r="X562" s="48"/>
      <c r="Y562" s="48"/>
      <c r="Z562" s="48"/>
      <c r="AA562" s="48"/>
      <c r="AB562" s="48"/>
      <c r="AC562" s="48"/>
      <c r="AD562" s="48"/>
      <c r="AE562" s="48"/>
      <c r="AF562" s="48"/>
      <c r="AG562" s="48"/>
      <c r="AH562" s="48"/>
      <c r="AI562" s="48"/>
      <c r="AJ562" s="48"/>
      <c r="AK562" s="48"/>
      <c r="AL562" s="48"/>
      <c r="AM562" s="48"/>
      <c r="AN562" s="48"/>
      <c r="AO562" s="48"/>
      <c r="AP562" s="48"/>
      <c r="AQ562" s="48"/>
      <c r="AR562" s="48"/>
      <c r="AS562" s="48"/>
      <c r="AT562" s="48"/>
      <c r="AU562" s="30">
        <f t="shared" si="6"/>
        <v>0</v>
      </c>
      <c r="AV562" s="24"/>
      <c r="AW562" s="44" t="str">
        <f>IFERROR(VLOOKUP(AV562,'Domenii-CNATDCU'!$A$2:$C$87,3,FALSE),"")</f>
        <v/>
      </c>
      <c r="AX562" s="56"/>
      <c r="AY562" s="58"/>
      <c r="AZ562" s="46"/>
      <c r="BA562" s="25"/>
      <c r="BB562" s="25"/>
      <c r="BC562" s="25"/>
      <c r="BD562" s="25"/>
      <c r="BE562" s="25"/>
      <c r="BF562" s="25"/>
      <c r="BG562" s="25"/>
      <c r="BH562" s="25"/>
      <c r="BI562" s="25"/>
      <c r="BJ562" s="25"/>
      <c r="BK562" s="25"/>
      <c r="BL562" s="25"/>
      <c r="BM562" s="25"/>
      <c r="BN562" s="25"/>
      <c r="BO562" s="25"/>
      <c r="BP562" s="25"/>
      <c r="BQ562" s="25"/>
      <c r="BR562" s="25"/>
      <c r="BS562" s="25"/>
      <c r="BT562" s="25"/>
      <c r="BU562" s="25"/>
      <c r="BV562" s="25"/>
      <c r="BW562" s="25"/>
      <c r="BX562" s="25"/>
      <c r="BY562" s="25"/>
      <c r="BZ562" s="57"/>
      <c r="CA562" s="57"/>
      <c r="CB562" s="57"/>
      <c r="CC562" s="57"/>
      <c r="CD562" s="57"/>
      <c r="CE562" s="57"/>
      <c r="CF562" s="57"/>
      <c r="CG562" s="57"/>
      <c r="CH562" s="57"/>
      <c r="CI562" s="57"/>
      <c r="CJ562" s="57"/>
      <c r="CK562" s="57"/>
      <c r="CL562" s="57"/>
      <c r="CM562" s="57"/>
      <c r="CN562" s="57"/>
      <c r="CO562" s="57"/>
      <c r="CP562" s="57"/>
      <c r="CQ562" s="57"/>
    </row>
    <row r="563" spans="1:95" s="121" customFormat="1">
      <c r="A563" s="26"/>
      <c r="B563" s="54"/>
      <c r="C563" s="53"/>
      <c r="D563" s="27"/>
      <c r="E563" s="28"/>
      <c r="F563" s="29"/>
      <c r="G563" s="48"/>
      <c r="H563" s="48"/>
      <c r="I563" s="48"/>
      <c r="J563" s="48"/>
      <c r="K563" s="48"/>
      <c r="L563" s="48"/>
      <c r="M563" s="48"/>
      <c r="N563" s="48"/>
      <c r="O563" s="48"/>
      <c r="P563" s="48"/>
      <c r="Q563" s="48"/>
      <c r="R563" s="48"/>
      <c r="S563" s="48"/>
      <c r="T563" s="48"/>
      <c r="U563" s="48"/>
      <c r="V563" s="48"/>
      <c r="W563" s="48"/>
      <c r="X563" s="48"/>
      <c r="Y563" s="48"/>
      <c r="Z563" s="48"/>
      <c r="AA563" s="48"/>
      <c r="AB563" s="48"/>
      <c r="AC563" s="48"/>
      <c r="AD563" s="48"/>
      <c r="AE563" s="48"/>
      <c r="AF563" s="48"/>
      <c r="AG563" s="48"/>
      <c r="AH563" s="48"/>
      <c r="AI563" s="48"/>
      <c r="AJ563" s="48"/>
      <c r="AK563" s="48"/>
      <c r="AL563" s="48"/>
      <c r="AM563" s="48"/>
      <c r="AN563" s="48"/>
      <c r="AO563" s="48"/>
      <c r="AP563" s="48"/>
      <c r="AQ563" s="48"/>
      <c r="AR563" s="48"/>
      <c r="AS563" s="48"/>
      <c r="AT563" s="48"/>
      <c r="AU563" s="30">
        <f t="shared" si="6"/>
        <v>0</v>
      </c>
      <c r="AV563" s="24"/>
      <c r="AW563" s="44" t="str">
        <f>IFERROR(VLOOKUP(AV563,'Domenii-CNATDCU'!$A$2:$C$87,3,FALSE),"")</f>
        <v/>
      </c>
      <c r="AX563" s="56"/>
      <c r="AY563" s="58"/>
      <c r="AZ563" s="46"/>
      <c r="BA563" s="25"/>
      <c r="BB563" s="25"/>
      <c r="BC563" s="25"/>
      <c r="BD563" s="25"/>
      <c r="BE563" s="25"/>
      <c r="BF563" s="25"/>
      <c r="BG563" s="25"/>
      <c r="BH563" s="25"/>
      <c r="BI563" s="25"/>
      <c r="BJ563" s="25"/>
      <c r="BK563" s="25"/>
      <c r="BL563" s="25"/>
      <c r="BM563" s="25"/>
      <c r="BN563" s="25"/>
      <c r="BO563" s="25"/>
      <c r="BP563" s="25"/>
      <c r="BQ563" s="25"/>
      <c r="BR563" s="25"/>
      <c r="BS563" s="25"/>
      <c r="BT563" s="25"/>
      <c r="BU563" s="25"/>
      <c r="BV563" s="25"/>
      <c r="BW563" s="25"/>
      <c r="BX563" s="25"/>
      <c r="BY563" s="25"/>
      <c r="BZ563" s="57"/>
      <c r="CA563" s="57"/>
      <c r="CB563" s="57"/>
      <c r="CC563" s="57"/>
      <c r="CD563" s="57"/>
      <c r="CE563" s="57"/>
      <c r="CF563" s="57"/>
      <c r="CG563" s="57"/>
      <c r="CH563" s="57"/>
      <c r="CI563" s="57"/>
      <c r="CJ563" s="57"/>
      <c r="CK563" s="57"/>
      <c r="CL563" s="57"/>
      <c r="CM563" s="57"/>
      <c r="CN563" s="57"/>
      <c r="CO563" s="57"/>
      <c r="CP563" s="57"/>
      <c r="CQ563" s="57"/>
    </row>
    <row r="564" spans="1:95" s="121" customFormat="1">
      <c r="A564" s="26"/>
      <c r="B564" s="54"/>
      <c r="C564" s="53"/>
      <c r="D564" s="27"/>
      <c r="E564" s="28"/>
      <c r="F564" s="29"/>
      <c r="G564" s="48"/>
      <c r="H564" s="48"/>
      <c r="I564" s="48"/>
      <c r="J564" s="48"/>
      <c r="K564" s="48"/>
      <c r="L564" s="48"/>
      <c r="M564" s="48"/>
      <c r="N564" s="48"/>
      <c r="O564" s="48"/>
      <c r="P564" s="48"/>
      <c r="Q564" s="48"/>
      <c r="R564" s="48"/>
      <c r="S564" s="48"/>
      <c r="T564" s="48"/>
      <c r="U564" s="48"/>
      <c r="V564" s="48"/>
      <c r="W564" s="48"/>
      <c r="X564" s="48"/>
      <c r="Y564" s="48"/>
      <c r="Z564" s="48"/>
      <c r="AA564" s="48"/>
      <c r="AB564" s="48"/>
      <c r="AC564" s="48"/>
      <c r="AD564" s="48"/>
      <c r="AE564" s="48"/>
      <c r="AF564" s="48"/>
      <c r="AG564" s="48"/>
      <c r="AH564" s="48"/>
      <c r="AI564" s="48"/>
      <c r="AJ564" s="48"/>
      <c r="AK564" s="48"/>
      <c r="AL564" s="48"/>
      <c r="AM564" s="48"/>
      <c r="AN564" s="48"/>
      <c r="AO564" s="48"/>
      <c r="AP564" s="48"/>
      <c r="AQ564" s="48"/>
      <c r="AR564" s="48"/>
      <c r="AS564" s="48"/>
      <c r="AT564" s="48"/>
      <c r="AU564" s="30">
        <f t="shared" si="6"/>
        <v>0</v>
      </c>
      <c r="AV564" s="24"/>
      <c r="AW564" s="44" t="str">
        <f>IFERROR(VLOOKUP(AV564,'Domenii-CNATDCU'!$A$2:$C$87,3,FALSE),"")</f>
        <v/>
      </c>
      <c r="AX564" s="56"/>
      <c r="AY564" s="58"/>
      <c r="AZ564" s="46"/>
      <c r="BA564" s="25"/>
      <c r="BB564" s="25"/>
      <c r="BC564" s="25"/>
      <c r="BD564" s="25"/>
      <c r="BE564" s="25"/>
      <c r="BF564" s="25"/>
      <c r="BG564" s="25"/>
      <c r="BH564" s="25"/>
      <c r="BI564" s="25"/>
      <c r="BJ564" s="25"/>
      <c r="BK564" s="25"/>
      <c r="BL564" s="25"/>
      <c r="BM564" s="25"/>
      <c r="BN564" s="25"/>
      <c r="BO564" s="25"/>
      <c r="BP564" s="25"/>
      <c r="BQ564" s="25"/>
      <c r="BR564" s="25"/>
      <c r="BS564" s="25"/>
      <c r="BT564" s="25"/>
      <c r="BU564" s="25"/>
      <c r="BV564" s="25"/>
      <c r="BW564" s="25"/>
      <c r="BX564" s="25"/>
      <c r="BY564" s="25"/>
      <c r="BZ564" s="57"/>
      <c r="CA564" s="57"/>
      <c r="CB564" s="57"/>
      <c r="CC564" s="57"/>
      <c r="CD564" s="57"/>
      <c r="CE564" s="57"/>
      <c r="CF564" s="57"/>
      <c r="CG564" s="57"/>
      <c r="CH564" s="57"/>
      <c r="CI564" s="57"/>
      <c r="CJ564" s="57"/>
      <c r="CK564" s="57"/>
      <c r="CL564" s="57"/>
      <c r="CM564" s="57"/>
      <c r="CN564" s="57"/>
      <c r="CO564" s="57"/>
      <c r="CP564" s="57"/>
      <c r="CQ564" s="57"/>
    </row>
    <row r="565" spans="1:95" s="121" customFormat="1">
      <c r="A565" s="26"/>
      <c r="B565" s="54"/>
      <c r="C565" s="53"/>
      <c r="D565" s="27"/>
      <c r="E565" s="28"/>
      <c r="F565" s="29"/>
      <c r="G565" s="48"/>
      <c r="H565" s="48"/>
      <c r="I565" s="48"/>
      <c r="J565" s="48"/>
      <c r="K565" s="48"/>
      <c r="L565" s="48"/>
      <c r="M565" s="48"/>
      <c r="N565" s="48"/>
      <c r="O565" s="48"/>
      <c r="P565" s="48"/>
      <c r="Q565" s="48"/>
      <c r="R565" s="48"/>
      <c r="S565" s="48"/>
      <c r="T565" s="48"/>
      <c r="U565" s="48"/>
      <c r="V565" s="48"/>
      <c r="W565" s="48"/>
      <c r="X565" s="48"/>
      <c r="Y565" s="48"/>
      <c r="Z565" s="48"/>
      <c r="AA565" s="48"/>
      <c r="AB565" s="48"/>
      <c r="AC565" s="48"/>
      <c r="AD565" s="48"/>
      <c r="AE565" s="48"/>
      <c r="AF565" s="48"/>
      <c r="AG565" s="48"/>
      <c r="AH565" s="48"/>
      <c r="AI565" s="48"/>
      <c r="AJ565" s="48"/>
      <c r="AK565" s="48"/>
      <c r="AL565" s="48"/>
      <c r="AM565" s="48"/>
      <c r="AN565" s="48"/>
      <c r="AO565" s="48"/>
      <c r="AP565" s="48"/>
      <c r="AQ565" s="48"/>
      <c r="AR565" s="48"/>
      <c r="AS565" s="48"/>
      <c r="AT565" s="48"/>
      <c r="AU565" s="30">
        <f t="shared" si="6"/>
        <v>0</v>
      </c>
      <c r="AV565" s="24"/>
      <c r="AW565" s="44" t="str">
        <f>IFERROR(VLOOKUP(AV565,'Domenii-CNATDCU'!$A$2:$C$87,3,FALSE),"")</f>
        <v/>
      </c>
      <c r="AX565" s="56"/>
      <c r="AY565" s="58"/>
      <c r="AZ565" s="46"/>
      <c r="BA565" s="25"/>
      <c r="BB565" s="25"/>
      <c r="BC565" s="25"/>
      <c r="BD565" s="25"/>
      <c r="BE565" s="25"/>
      <c r="BF565" s="25"/>
      <c r="BG565" s="25"/>
      <c r="BH565" s="25"/>
      <c r="BI565" s="25"/>
      <c r="BJ565" s="25"/>
      <c r="BK565" s="25"/>
      <c r="BL565" s="25"/>
      <c r="BM565" s="25"/>
      <c r="BN565" s="25"/>
      <c r="BO565" s="25"/>
      <c r="BP565" s="25"/>
      <c r="BQ565" s="25"/>
      <c r="BR565" s="25"/>
      <c r="BS565" s="25"/>
      <c r="BT565" s="25"/>
      <c r="BU565" s="25"/>
      <c r="BV565" s="25"/>
      <c r="BW565" s="25"/>
      <c r="BX565" s="25"/>
      <c r="BY565" s="25"/>
      <c r="BZ565" s="57"/>
      <c r="CA565" s="57"/>
      <c r="CB565" s="57"/>
      <c r="CC565" s="57"/>
      <c r="CD565" s="57"/>
      <c r="CE565" s="57"/>
      <c r="CF565" s="57"/>
      <c r="CG565" s="57"/>
      <c r="CH565" s="57"/>
      <c r="CI565" s="57"/>
      <c r="CJ565" s="57"/>
      <c r="CK565" s="57"/>
      <c r="CL565" s="57"/>
      <c r="CM565" s="57"/>
      <c r="CN565" s="57"/>
      <c r="CO565" s="57"/>
      <c r="CP565" s="57"/>
      <c r="CQ565" s="57"/>
    </row>
    <row r="566" spans="1:95" s="121" customFormat="1">
      <c r="A566" s="26"/>
      <c r="B566" s="54"/>
      <c r="C566" s="53"/>
      <c r="D566" s="27"/>
      <c r="E566" s="28"/>
      <c r="F566" s="29"/>
      <c r="G566" s="48"/>
      <c r="H566" s="48"/>
      <c r="I566" s="48"/>
      <c r="J566" s="48"/>
      <c r="K566" s="48"/>
      <c r="L566" s="48"/>
      <c r="M566" s="48"/>
      <c r="N566" s="48"/>
      <c r="O566" s="48"/>
      <c r="P566" s="48"/>
      <c r="Q566" s="48"/>
      <c r="R566" s="48"/>
      <c r="S566" s="48"/>
      <c r="T566" s="48"/>
      <c r="U566" s="48"/>
      <c r="V566" s="48"/>
      <c r="W566" s="48"/>
      <c r="X566" s="48"/>
      <c r="Y566" s="48"/>
      <c r="Z566" s="48"/>
      <c r="AA566" s="48"/>
      <c r="AB566" s="48"/>
      <c r="AC566" s="48"/>
      <c r="AD566" s="48"/>
      <c r="AE566" s="48"/>
      <c r="AF566" s="48"/>
      <c r="AG566" s="48"/>
      <c r="AH566" s="48"/>
      <c r="AI566" s="48"/>
      <c r="AJ566" s="48"/>
      <c r="AK566" s="48"/>
      <c r="AL566" s="48"/>
      <c r="AM566" s="48"/>
      <c r="AN566" s="48"/>
      <c r="AO566" s="48"/>
      <c r="AP566" s="48"/>
      <c r="AQ566" s="48"/>
      <c r="AR566" s="48"/>
      <c r="AS566" s="48"/>
      <c r="AT566" s="48"/>
      <c r="AU566" s="30">
        <f t="shared" si="6"/>
        <v>0</v>
      </c>
      <c r="AV566" s="24"/>
      <c r="AW566" s="44" t="str">
        <f>IFERROR(VLOOKUP(AV566,'Domenii-CNATDCU'!$A$2:$C$87,3,FALSE),"")</f>
        <v/>
      </c>
      <c r="AX566" s="56"/>
      <c r="AY566" s="58"/>
      <c r="AZ566" s="46"/>
      <c r="BA566" s="25"/>
      <c r="BB566" s="25"/>
      <c r="BC566" s="25"/>
      <c r="BD566" s="25"/>
      <c r="BE566" s="25"/>
      <c r="BF566" s="25"/>
      <c r="BG566" s="25"/>
      <c r="BH566" s="25"/>
      <c r="BI566" s="25"/>
      <c r="BJ566" s="25"/>
      <c r="BK566" s="25"/>
      <c r="BL566" s="25"/>
      <c r="BM566" s="25"/>
      <c r="BN566" s="25"/>
      <c r="BO566" s="25"/>
      <c r="BP566" s="25"/>
      <c r="BQ566" s="25"/>
      <c r="BR566" s="25"/>
      <c r="BS566" s="25"/>
      <c r="BT566" s="25"/>
      <c r="BU566" s="25"/>
      <c r="BV566" s="25"/>
      <c r="BW566" s="25"/>
      <c r="BX566" s="25"/>
      <c r="BY566" s="25"/>
      <c r="BZ566" s="57"/>
      <c r="CA566" s="57"/>
      <c r="CB566" s="57"/>
      <c r="CC566" s="57"/>
      <c r="CD566" s="57"/>
      <c r="CE566" s="57"/>
      <c r="CF566" s="57"/>
      <c r="CG566" s="57"/>
      <c r="CH566" s="57"/>
      <c r="CI566" s="57"/>
      <c r="CJ566" s="57"/>
      <c r="CK566" s="57"/>
      <c r="CL566" s="57"/>
      <c r="CM566" s="57"/>
      <c r="CN566" s="57"/>
      <c r="CO566" s="57"/>
      <c r="CP566" s="57"/>
      <c r="CQ566" s="57"/>
    </row>
    <row r="567" spans="1:95" s="121" customFormat="1">
      <c r="A567" s="26"/>
      <c r="B567" s="54"/>
      <c r="C567" s="53"/>
      <c r="D567" s="27"/>
      <c r="E567" s="28"/>
      <c r="F567" s="29"/>
      <c r="G567" s="48"/>
      <c r="H567" s="48"/>
      <c r="I567" s="48"/>
      <c r="J567" s="48"/>
      <c r="K567" s="48"/>
      <c r="L567" s="48"/>
      <c r="M567" s="48"/>
      <c r="N567" s="48"/>
      <c r="O567" s="48"/>
      <c r="P567" s="48"/>
      <c r="Q567" s="48"/>
      <c r="R567" s="48"/>
      <c r="S567" s="48"/>
      <c r="T567" s="48"/>
      <c r="U567" s="48"/>
      <c r="V567" s="48"/>
      <c r="W567" s="48"/>
      <c r="X567" s="48"/>
      <c r="Y567" s="48"/>
      <c r="Z567" s="48"/>
      <c r="AA567" s="48"/>
      <c r="AB567" s="48"/>
      <c r="AC567" s="48"/>
      <c r="AD567" s="48"/>
      <c r="AE567" s="48"/>
      <c r="AF567" s="48"/>
      <c r="AG567" s="48"/>
      <c r="AH567" s="48"/>
      <c r="AI567" s="48"/>
      <c r="AJ567" s="48"/>
      <c r="AK567" s="48"/>
      <c r="AL567" s="48"/>
      <c r="AM567" s="48"/>
      <c r="AN567" s="48"/>
      <c r="AO567" s="48"/>
      <c r="AP567" s="48"/>
      <c r="AQ567" s="48"/>
      <c r="AR567" s="48"/>
      <c r="AS567" s="48"/>
      <c r="AT567" s="48"/>
      <c r="AU567" s="30">
        <f t="shared" si="6"/>
        <v>0</v>
      </c>
      <c r="AV567" s="24"/>
      <c r="AW567" s="44" t="str">
        <f>IFERROR(VLOOKUP(AV567,'Domenii-CNATDCU'!$A$2:$C$87,3,FALSE),"")</f>
        <v/>
      </c>
      <c r="AX567" s="56"/>
      <c r="AY567" s="58"/>
      <c r="AZ567" s="46"/>
      <c r="BA567" s="25"/>
      <c r="BB567" s="25"/>
      <c r="BC567" s="25"/>
      <c r="BD567" s="25"/>
      <c r="BE567" s="25"/>
      <c r="BF567" s="25"/>
      <c r="BG567" s="25"/>
      <c r="BH567" s="25"/>
      <c r="BI567" s="25"/>
      <c r="BJ567" s="25"/>
      <c r="BK567" s="25"/>
      <c r="BL567" s="25"/>
      <c r="BM567" s="25"/>
      <c r="BN567" s="25"/>
      <c r="BO567" s="25"/>
      <c r="BP567" s="25"/>
      <c r="BQ567" s="25"/>
      <c r="BR567" s="25"/>
      <c r="BS567" s="25"/>
      <c r="BT567" s="25"/>
      <c r="BU567" s="25"/>
      <c r="BV567" s="25"/>
      <c r="BW567" s="25"/>
      <c r="BX567" s="25"/>
      <c r="BY567" s="25"/>
      <c r="BZ567" s="57"/>
      <c r="CA567" s="57"/>
      <c r="CB567" s="57"/>
      <c r="CC567" s="57"/>
      <c r="CD567" s="57"/>
      <c r="CE567" s="57"/>
      <c r="CF567" s="57"/>
      <c r="CG567" s="57"/>
      <c r="CH567" s="57"/>
      <c r="CI567" s="57"/>
      <c r="CJ567" s="57"/>
      <c r="CK567" s="57"/>
      <c r="CL567" s="57"/>
      <c r="CM567" s="57"/>
      <c r="CN567" s="57"/>
      <c r="CO567" s="57"/>
      <c r="CP567" s="57"/>
      <c r="CQ567" s="57"/>
    </row>
    <row r="568" spans="1:95" s="121" customFormat="1">
      <c r="A568" s="26"/>
      <c r="B568" s="54"/>
      <c r="C568" s="53"/>
      <c r="D568" s="27"/>
      <c r="E568" s="28"/>
      <c r="F568" s="29"/>
      <c r="G568" s="48"/>
      <c r="H568" s="48"/>
      <c r="I568" s="48"/>
      <c r="J568" s="48"/>
      <c r="K568" s="48"/>
      <c r="L568" s="48"/>
      <c r="M568" s="48"/>
      <c r="N568" s="48"/>
      <c r="O568" s="48"/>
      <c r="P568" s="48"/>
      <c r="Q568" s="48"/>
      <c r="R568" s="48"/>
      <c r="S568" s="48"/>
      <c r="T568" s="48"/>
      <c r="U568" s="48"/>
      <c r="V568" s="48"/>
      <c r="W568" s="48"/>
      <c r="X568" s="48"/>
      <c r="Y568" s="48"/>
      <c r="Z568" s="48"/>
      <c r="AA568" s="48"/>
      <c r="AB568" s="48"/>
      <c r="AC568" s="48"/>
      <c r="AD568" s="48"/>
      <c r="AE568" s="48"/>
      <c r="AF568" s="48"/>
      <c r="AG568" s="48"/>
      <c r="AH568" s="48"/>
      <c r="AI568" s="48"/>
      <c r="AJ568" s="48"/>
      <c r="AK568" s="48"/>
      <c r="AL568" s="48"/>
      <c r="AM568" s="48"/>
      <c r="AN568" s="48"/>
      <c r="AO568" s="48"/>
      <c r="AP568" s="48"/>
      <c r="AQ568" s="48"/>
      <c r="AR568" s="48"/>
      <c r="AS568" s="48"/>
      <c r="AT568" s="48"/>
      <c r="AU568" s="30">
        <f t="shared" si="6"/>
        <v>0</v>
      </c>
      <c r="AV568" s="24"/>
      <c r="AW568" s="44" t="str">
        <f>IFERROR(VLOOKUP(AV568,'Domenii-CNATDCU'!$A$2:$C$87,3,FALSE),"")</f>
        <v/>
      </c>
      <c r="AX568" s="56"/>
      <c r="AY568" s="58"/>
      <c r="AZ568" s="46"/>
      <c r="BA568" s="25"/>
      <c r="BB568" s="25"/>
      <c r="BC568" s="25"/>
      <c r="BD568" s="25"/>
      <c r="BE568" s="25"/>
      <c r="BF568" s="25"/>
      <c r="BG568" s="25"/>
      <c r="BH568" s="25"/>
      <c r="BI568" s="25"/>
      <c r="BJ568" s="25"/>
      <c r="BK568" s="25"/>
      <c r="BL568" s="25"/>
      <c r="BM568" s="25"/>
      <c r="BN568" s="25"/>
      <c r="BO568" s="25"/>
      <c r="BP568" s="25"/>
      <c r="BQ568" s="25"/>
      <c r="BR568" s="25"/>
      <c r="BS568" s="25"/>
      <c r="BT568" s="25"/>
      <c r="BU568" s="25"/>
      <c r="BV568" s="25"/>
      <c r="BW568" s="25"/>
      <c r="BX568" s="25"/>
      <c r="BY568" s="25"/>
      <c r="BZ568" s="57"/>
      <c r="CA568" s="57"/>
      <c r="CB568" s="57"/>
      <c r="CC568" s="57"/>
      <c r="CD568" s="57"/>
      <c r="CE568" s="57"/>
      <c r="CF568" s="57"/>
      <c r="CG568" s="57"/>
      <c r="CH568" s="57"/>
      <c r="CI568" s="57"/>
      <c r="CJ568" s="57"/>
      <c r="CK568" s="57"/>
      <c r="CL568" s="57"/>
      <c r="CM568" s="57"/>
      <c r="CN568" s="57"/>
      <c r="CO568" s="57"/>
      <c r="CP568" s="57"/>
      <c r="CQ568" s="57"/>
    </row>
    <row r="569" spans="1:95" s="121" customFormat="1">
      <c r="A569" s="26"/>
      <c r="B569" s="54"/>
      <c r="C569" s="53"/>
      <c r="D569" s="27"/>
      <c r="E569" s="28"/>
      <c r="F569" s="29"/>
      <c r="G569" s="48"/>
      <c r="H569" s="48"/>
      <c r="I569" s="48"/>
      <c r="J569" s="48"/>
      <c r="K569" s="48"/>
      <c r="L569" s="48"/>
      <c r="M569" s="48"/>
      <c r="N569" s="48"/>
      <c r="O569" s="48"/>
      <c r="P569" s="48"/>
      <c r="Q569" s="48"/>
      <c r="R569" s="48"/>
      <c r="S569" s="48"/>
      <c r="T569" s="48"/>
      <c r="U569" s="48"/>
      <c r="V569" s="48"/>
      <c r="W569" s="48"/>
      <c r="X569" s="48"/>
      <c r="Y569" s="48"/>
      <c r="Z569" s="48"/>
      <c r="AA569" s="48"/>
      <c r="AB569" s="48"/>
      <c r="AC569" s="48"/>
      <c r="AD569" s="48"/>
      <c r="AE569" s="48"/>
      <c r="AF569" s="48"/>
      <c r="AG569" s="48"/>
      <c r="AH569" s="48"/>
      <c r="AI569" s="48"/>
      <c r="AJ569" s="48"/>
      <c r="AK569" s="48"/>
      <c r="AL569" s="48"/>
      <c r="AM569" s="48"/>
      <c r="AN569" s="48"/>
      <c r="AO569" s="48"/>
      <c r="AP569" s="48"/>
      <c r="AQ569" s="48"/>
      <c r="AR569" s="48"/>
      <c r="AS569" s="48"/>
      <c r="AT569" s="48"/>
      <c r="AU569" s="30">
        <f t="shared" si="6"/>
        <v>0</v>
      </c>
      <c r="AV569" s="24"/>
      <c r="AW569" s="44" t="str">
        <f>IFERROR(VLOOKUP(AV569,'Domenii-CNATDCU'!$A$2:$C$87,3,FALSE),"")</f>
        <v/>
      </c>
      <c r="AX569" s="56"/>
      <c r="AY569" s="58"/>
      <c r="AZ569" s="46"/>
      <c r="BA569" s="25"/>
      <c r="BB569" s="25"/>
      <c r="BC569" s="25"/>
      <c r="BD569" s="25"/>
      <c r="BE569" s="25"/>
      <c r="BF569" s="25"/>
      <c r="BG569" s="25"/>
      <c r="BH569" s="25"/>
      <c r="BI569" s="25"/>
      <c r="BJ569" s="25"/>
      <c r="BK569" s="25"/>
      <c r="BL569" s="25"/>
      <c r="BM569" s="25"/>
      <c r="BN569" s="25"/>
      <c r="BO569" s="25"/>
      <c r="BP569" s="25"/>
      <c r="BQ569" s="25"/>
      <c r="BR569" s="25"/>
      <c r="BS569" s="25"/>
      <c r="BT569" s="25"/>
      <c r="BU569" s="25"/>
      <c r="BV569" s="25"/>
      <c r="BW569" s="25"/>
      <c r="BX569" s="25"/>
      <c r="BY569" s="25"/>
      <c r="BZ569" s="57"/>
      <c r="CA569" s="57"/>
      <c r="CB569" s="57"/>
      <c r="CC569" s="57"/>
      <c r="CD569" s="57"/>
      <c r="CE569" s="57"/>
      <c r="CF569" s="57"/>
      <c r="CG569" s="57"/>
      <c r="CH569" s="57"/>
      <c r="CI569" s="57"/>
      <c r="CJ569" s="57"/>
      <c r="CK569" s="57"/>
      <c r="CL569" s="57"/>
      <c r="CM569" s="57"/>
      <c r="CN569" s="57"/>
      <c r="CO569" s="57"/>
      <c r="CP569" s="57"/>
      <c r="CQ569" s="57"/>
    </row>
    <row r="570" spans="1:95" s="121" customFormat="1">
      <c r="A570" s="26"/>
      <c r="B570" s="54"/>
      <c r="C570" s="53"/>
      <c r="D570" s="27"/>
      <c r="E570" s="28"/>
      <c r="F570" s="29"/>
      <c r="G570" s="48"/>
      <c r="H570" s="48"/>
      <c r="I570" s="48"/>
      <c r="J570" s="48"/>
      <c r="K570" s="48"/>
      <c r="L570" s="48"/>
      <c r="M570" s="48"/>
      <c r="N570" s="48"/>
      <c r="O570" s="48"/>
      <c r="P570" s="48"/>
      <c r="Q570" s="48"/>
      <c r="R570" s="48"/>
      <c r="S570" s="48"/>
      <c r="T570" s="48"/>
      <c r="U570" s="48"/>
      <c r="V570" s="48"/>
      <c r="W570" s="48"/>
      <c r="X570" s="48"/>
      <c r="Y570" s="48"/>
      <c r="Z570" s="48"/>
      <c r="AA570" s="48"/>
      <c r="AB570" s="48"/>
      <c r="AC570" s="48"/>
      <c r="AD570" s="48"/>
      <c r="AE570" s="48"/>
      <c r="AF570" s="48"/>
      <c r="AG570" s="48"/>
      <c r="AH570" s="48"/>
      <c r="AI570" s="48"/>
      <c r="AJ570" s="48"/>
      <c r="AK570" s="48"/>
      <c r="AL570" s="48"/>
      <c r="AM570" s="48"/>
      <c r="AN570" s="48"/>
      <c r="AO570" s="48"/>
      <c r="AP570" s="48"/>
      <c r="AQ570" s="48"/>
      <c r="AR570" s="48"/>
      <c r="AS570" s="48"/>
      <c r="AT570" s="48"/>
      <c r="AU570" s="30">
        <f t="shared" si="6"/>
        <v>0</v>
      </c>
      <c r="AV570" s="24"/>
      <c r="AW570" s="44" t="str">
        <f>IFERROR(VLOOKUP(AV570,'Domenii-CNATDCU'!$A$2:$C$87,3,FALSE),"")</f>
        <v/>
      </c>
      <c r="AX570" s="56"/>
      <c r="AY570" s="58"/>
      <c r="AZ570" s="46"/>
      <c r="BA570" s="25"/>
      <c r="BB570" s="25"/>
      <c r="BC570" s="25"/>
      <c r="BD570" s="25"/>
      <c r="BE570" s="25"/>
      <c r="BF570" s="25"/>
      <c r="BG570" s="25"/>
      <c r="BH570" s="25"/>
      <c r="BI570" s="25"/>
      <c r="BJ570" s="25"/>
      <c r="BK570" s="25"/>
      <c r="BL570" s="25"/>
      <c r="BM570" s="25"/>
      <c r="BN570" s="25"/>
      <c r="BO570" s="25"/>
      <c r="BP570" s="25"/>
      <c r="BQ570" s="25"/>
      <c r="BR570" s="25"/>
      <c r="BS570" s="25"/>
      <c r="BT570" s="25"/>
      <c r="BU570" s="25"/>
      <c r="BV570" s="25"/>
      <c r="BW570" s="25"/>
      <c r="BX570" s="25"/>
      <c r="BY570" s="25"/>
      <c r="BZ570" s="57"/>
      <c r="CA570" s="57"/>
      <c r="CB570" s="57"/>
      <c r="CC570" s="57"/>
      <c r="CD570" s="57"/>
      <c r="CE570" s="57"/>
      <c r="CF570" s="57"/>
      <c r="CG570" s="57"/>
      <c r="CH570" s="57"/>
      <c r="CI570" s="57"/>
      <c r="CJ570" s="57"/>
      <c r="CK570" s="57"/>
      <c r="CL570" s="57"/>
      <c r="CM570" s="57"/>
      <c r="CN570" s="57"/>
      <c r="CO570" s="57"/>
      <c r="CP570" s="57"/>
      <c r="CQ570" s="57"/>
    </row>
    <row r="571" spans="1:95" s="121" customFormat="1">
      <c r="A571" s="26"/>
      <c r="B571" s="54"/>
      <c r="C571" s="53"/>
      <c r="D571" s="27"/>
      <c r="E571" s="28"/>
      <c r="F571" s="29"/>
      <c r="G571" s="48"/>
      <c r="H571" s="48"/>
      <c r="I571" s="48"/>
      <c r="J571" s="48"/>
      <c r="K571" s="48"/>
      <c r="L571" s="48"/>
      <c r="M571" s="48"/>
      <c r="N571" s="48"/>
      <c r="O571" s="48"/>
      <c r="P571" s="48"/>
      <c r="Q571" s="48"/>
      <c r="R571" s="48"/>
      <c r="S571" s="48"/>
      <c r="T571" s="48"/>
      <c r="U571" s="48"/>
      <c r="V571" s="48"/>
      <c r="W571" s="48"/>
      <c r="X571" s="48"/>
      <c r="Y571" s="48"/>
      <c r="Z571" s="48"/>
      <c r="AA571" s="48"/>
      <c r="AB571" s="48"/>
      <c r="AC571" s="48"/>
      <c r="AD571" s="48"/>
      <c r="AE571" s="48"/>
      <c r="AF571" s="48"/>
      <c r="AG571" s="48"/>
      <c r="AH571" s="48"/>
      <c r="AI571" s="48"/>
      <c r="AJ571" s="48"/>
      <c r="AK571" s="48"/>
      <c r="AL571" s="48"/>
      <c r="AM571" s="48"/>
      <c r="AN571" s="48"/>
      <c r="AO571" s="48"/>
      <c r="AP571" s="48"/>
      <c r="AQ571" s="48"/>
      <c r="AR571" s="48"/>
      <c r="AS571" s="48"/>
      <c r="AT571" s="48"/>
      <c r="AU571" s="30">
        <f t="shared" si="6"/>
        <v>0</v>
      </c>
      <c r="AV571" s="24"/>
      <c r="AW571" s="44" t="str">
        <f>IFERROR(VLOOKUP(AV571,'Domenii-CNATDCU'!$A$2:$C$87,3,FALSE),"")</f>
        <v/>
      </c>
      <c r="AX571" s="56"/>
      <c r="AY571" s="58"/>
      <c r="AZ571" s="46"/>
      <c r="BA571" s="25"/>
      <c r="BB571" s="25"/>
      <c r="BC571" s="25"/>
      <c r="BD571" s="25"/>
      <c r="BE571" s="25"/>
      <c r="BF571" s="25"/>
      <c r="BG571" s="25"/>
      <c r="BH571" s="25"/>
      <c r="BI571" s="25"/>
      <c r="BJ571" s="25"/>
      <c r="BK571" s="25"/>
      <c r="BL571" s="25"/>
      <c r="BM571" s="25"/>
      <c r="BN571" s="25"/>
      <c r="BO571" s="25"/>
      <c r="BP571" s="25"/>
      <c r="BQ571" s="25"/>
      <c r="BR571" s="25"/>
      <c r="BS571" s="25"/>
      <c r="BT571" s="25"/>
      <c r="BU571" s="25"/>
      <c r="BV571" s="25"/>
      <c r="BW571" s="25"/>
      <c r="BX571" s="25"/>
      <c r="BY571" s="25"/>
      <c r="BZ571" s="57"/>
      <c r="CA571" s="57"/>
      <c r="CB571" s="57"/>
      <c r="CC571" s="57"/>
      <c r="CD571" s="57"/>
      <c r="CE571" s="57"/>
      <c r="CF571" s="57"/>
      <c r="CG571" s="57"/>
      <c r="CH571" s="57"/>
      <c r="CI571" s="57"/>
      <c r="CJ571" s="57"/>
      <c r="CK571" s="57"/>
      <c r="CL571" s="57"/>
      <c r="CM571" s="57"/>
      <c r="CN571" s="57"/>
      <c r="CO571" s="57"/>
      <c r="CP571" s="57"/>
      <c r="CQ571" s="57"/>
    </row>
    <row r="572" spans="1:95" s="121" customFormat="1">
      <c r="A572" s="26"/>
      <c r="B572" s="54"/>
      <c r="C572" s="53"/>
      <c r="D572" s="27"/>
      <c r="E572" s="28"/>
      <c r="F572" s="29"/>
      <c r="G572" s="48"/>
      <c r="H572" s="48"/>
      <c r="I572" s="48"/>
      <c r="J572" s="48"/>
      <c r="K572" s="48"/>
      <c r="L572" s="48"/>
      <c r="M572" s="48"/>
      <c r="N572" s="48"/>
      <c r="O572" s="48"/>
      <c r="P572" s="48"/>
      <c r="Q572" s="48"/>
      <c r="R572" s="48"/>
      <c r="S572" s="48"/>
      <c r="T572" s="48"/>
      <c r="U572" s="48"/>
      <c r="V572" s="48"/>
      <c r="W572" s="48"/>
      <c r="X572" s="48"/>
      <c r="Y572" s="48"/>
      <c r="Z572" s="48"/>
      <c r="AA572" s="48"/>
      <c r="AB572" s="48"/>
      <c r="AC572" s="48"/>
      <c r="AD572" s="48"/>
      <c r="AE572" s="48"/>
      <c r="AF572" s="48"/>
      <c r="AG572" s="48"/>
      <c r="AH572" s="48"/>
      <c r="AI572" s="48"/>
      <c r="AJ572" s="48"/>
      <c r="AK572" s="48"/>
      <c r="AL572" s="48"/>
      <c r="AM572" s="48"/>
      <c r="AN572" s="48"/>
      <c r="AO572" s="48"/>
      <c r="AP572" s="48"/>
      <c r="AQ572" s="48"/>
      <c r="AR572" s="48"/>
      <c r="AS572" s="48"/>
      <c r="AT572" s="48"/>
      <c r="AU572" s="30">
        <f t="shared" si="6"/>
        <v>0</v>
      </c>
      <c r="AV572" s="24"/>
      <c r="AW572" s="44" t="str">
        <f>IFERROR(VLOOKUP(AV572,'Domenii-CNATDCU'!$A$2:$C$87,3,FALSE),"")</f>
        <v/>
      </c>
      <c r="AX572" s="56"/>
      <c r="AY572" s="58"/>
      <c r="AZ572" s="46"/>
      <c r="BA572" s="25"/>
      <c r="BB572" s="25"/>
      <c r="BC572" s="25"/>
      <c r="BD572" s="25"/>
      <c r="BE572" s="25"/>
      <c r="BF572" s="25"/>
      <c r="BG572" s="25"/>
      <c r="BH572" s="25"/>
      <c r="BI572" s="25"/>
      <c r="BJ572" s="25"/>
      <c r="BK572" s="25"/>
      <c r="BL572" s="25"/>
      <c r="BM572" s="25"/>
      <c r="BN572" s="25"/>
      <c r="BO572" s="25"/>
      <c r="BP572" s="25"/>
      <c r="BQ572" s="25"/>
      <c r="BR572" s="25"/>
      <c r="BS572" s="25"/>
      <c r="BT572" s="25"/>
      <c r="BU572" s="25"/>
      <c r="BV572" s="25"/>
      <c r="BW572" s="25"/>
      <c r="BX572" s="25"/>
      <c r="BY572" s="25"/>
      <c r="BZ572" s="57"/>
      <c r="CA572" s="57"/>
      <c r="CB572" s="57"/>
      <c r="CC572" s="57"/>
      <c r="CD572" s="57"/>
      <c r="CE572" s="57"/>
      <c r="CF572" s="57"/>
      <c r="CG572" s="57"/>
      <c r="CH572" s="57"/>
      <c r="CI572" s="57"/>
      <c r="CJ572" s="57"/>
      <c r="CK572" s="57"/>
      <c r="CL572" s="57"/>
      <c r="CM572" s="57"/>
      <c r="CN572" s="57"/>
      <c r="CO572" s="57"/>
      <c r="CP572" s="57"/>
      <c r="CQ572" s="57"/>
    </row>
    <row r="573" spans="1:95" s="121" customFormat="1">
      <c r="A573" s="26"/>
      <c r="B573" s="54"/>
      <c r="C573" s="53"/>
      <c r="D573" s="27"/>
      <c r="E573" s="28"/>
      <c r="F573" s="29"/>
      <c r="G573" s="48"/>
      <c r="H573" s="48"/>
      <c r="I573" s="48"/>
      <c r="J573" s="48"/>
      <c r="K573" s="48"/>
      <c r="L573" s="48"/>
      <c r="M573" s="48"/>
      <c r="N573" s="48"/>
      <c r="O573" s="48"/>
      <c r="P573" s="48"/>
      <c r="Q573" s="48"/>
      <c r="R573" s="48"/>
      <c r="S573" s="48"/>
      <c r="T573" s="48"/>
      <c r="U573" s="48"/>
      <c r="V573" s="48"/>
      <c r="W573" s="48"/>
      <c r="X573" s="48"/>
      <c r="Y573" s="48"/>
      <c r="Z573" s="48"/>
      <c r="AA573" s="48"/>
      <c r="AB573" s="48"/>
      <c r="AC573" s="48"/>
      <c r="AD573" s="48"/>
      <c r="AE573" s="48"/>
      <c r="AF573" s="48"/>
      <c r="AG573" s="48"/>
      <c r="AH573" s="48"/>
      <c r="AI573" s="48"/>
      <c r="AJ573" s="48"/>
      <c r="AK573" s="48"/>
      <c r="AL573" s="48"/>
      <c r="AM573" s="48"/>
      <c r="AN573" s="48"/>
      <c r="AO573" s="48"/>
      <c r="AP573" s="48"/>
      <c r="AQ573" s="48"/>
      <c r="AR573" s="48"/>
      <c r="AS573" s="48"/>
      <c r="AT573" s="48"/>
      <c r="AU573" s="30">
        <f t="shared" si="6"/>
        <v>0</v>
      </c>
      <c r="AV573" s="24"/>
      <c r="AW573" s="44" t="str">
        <f>IFERROR(VLOOKUP(AV573,'Domenii-CNATDCU'!$A$2:$C$87,3,FALSE),"")</f>
        <v/>
      </c>
      <c r="AX573" s="56"/>
      <c r="AY573" s="58"/>
      <c r="AZ573" s="46"/>
      <c r="BA573" s="25"/>
      <c r="BB573" s="25"/>
      <c r="BC573" s="25"/>
      <c r="BD573" s="25"/>
      <c r="BE573" s="25"/>
      <c r="BF573" s="25"/>
      <c r="BG573" s="25"/>
      <c r="BH573" s="25"/>
      <c r="BI573" s="25"/>
      <c r="BJ573" s="25"/>
      <c r="BK573" s="25"/>
      <c r="BL573" s="25"/>
      <c r="BM573" s="25"/>
      <c r="BN573" s="25"/>
      <c r="BO573" s="25"/>
      <c r="BP573" s="25"/>
      <c r="BQ573" s="25"/>
      <c r="BR573" s="25"/>
      <c r="BS573" s="25"/>
      <c r="BT573" s="25"/>
      <c r="BU573" s="25"/>
      <c r="BV573" s="25"/>
      <c r="BW573" s="25"/>
      <c r="BX573" s="25"/>
      <c r="BY573" s="25"/>
      <c r="BZ573" s="57"/>
      <c r="CA573" s="57"/>
      <c r="CB573" s="57"/>
      <c r="CC573" s="57"/>
      <c r="CD573" s="57"/>
      <c r="CE573" s="57"/>
      <c r="CF573" s="57"/>
      <c r="CG573" s="57"/>
      <c r="CH573" s="57"/>
      <c r="CI573" s="57"/>
      <c r="CJ573" s="57"/>
      <c r="CK573" s="57"/>
      <c r="CL573" s="57"/>
      <c r="CM573" s="57"/>
      <c r="CN573" s="57"/>
      <c r="CO573" s="57"/>
      <c r="CP573" s="57"/>
      <c r="CQ573" s="57"/>
    </row>
    <row r="574" spans="1:95" s="121" customFormat="1">
      <c r="A574" s="26"/>
      <c r="B574" s="54"/>
      <c r="C574" s="53"/>
      <c r="D574" s="27"/>
      <c r="E574" s="28"/>
      <c r="F574" s="29"/>
      <c r="G574" s="48"/>
      <c r="H574" s="48"/>
      <c r="I574" s="48"/>
      <c r="J574" s="48"/>
      <c r="K574" s="48"/>
      <c r="L574" s="48"/>
      <c r="M574" s="48"/>
      <c r="N574" s="48"/>
      <c r="O574" s="48"/>
      <c r="P574" s="48"/>
      <c r="Q574" s="48"/>
      <c r="R574" s="48"/>
      <c r="S574" s="48"/>
      <c r="T574" s="48"/>
      <c r="U574" s="48"/>
      <c r="V574" s="48"/>
      <c r="W574" s="48"/>
      <c r="X574" s="48"/>
      <c r="Y574" s="48"/>
      <c r="Z574" s="48"/>
      <c r="AA574" s="48"/>
      <c r="AB574" s="48"/>
      <c r="AC574" s="48"/>
      <c r="AD574" s="48"/>
      <c r="AE574" s="48"/>
      <c r="AF574" s="48"/>
      <c r="AG574" s="48"/>
      <c r="AH574" s="48"/>
      <c r="AI574" s="48"/>
      <c r="AJ574" s="48"/>
      <c r="AK574" s="48"/>
      <c r="AL574" s="48"/>
      <c r="AM574" s="48"/>
      <c r="AN574" s="48"/>
      <c r="AO574" s="48"/>
      <c r="AP574" s="48"/>
      <c r="AQ574" s="48"/>
      <c r="AR574" s="48"/>
      <c r="AS574" s="48"/>
      <c r="AT574" s="48"/>
      <c r="AU574" s="30">
        <f t="shared" si="6"/>
        <v>0</v>
      </c>
      <c r="AV574" s="24"/>
      <c r="AW574" s="44" t="str">
        <f>IFERROR(VLOOKUP(AV574,'Domenii-CNATDCU'!$A$2:$C$87,3,FALSE),"")</f>
        <v/>
      </c>
      <c r="AX574" s="56"/>
      <c r="AY574" s="58"/>
      <c r="AZ574" s="46"/>
      <c r="BA574" s="25"/>
      <c r="BB574" s="25"/>
      <c r="BC574" s="25"/>
      <c r="BD574" s="25"/>
      <c r="BE574" s="25"/>
      <c r="BF574" s="25"/>
      <c r="BG574" s="25"/>
      <c r="BH574" s="25"/>
      <c r="BI574" s="25"/>
      <c r="BJ574" s="25"/>
      <c r="BK574" s="25"/>
      <c r="BL574" s="25"/>
      <c r="BM574" s="25"/>
      <c r="BN574" s="25"/>
      <c r="BO574" s="25"/>
      <c r="BP574" s="25"/>
      <c r="BQ574" s="25"/>
      <c r="BR574" s="25"/>
      <c r="BS574" s="25"/>
      <c r="BT574" s="25"/>
      <c r="BU574" s="25"/>
      <c r="BV574" s="25"/>
      <c r="BW574" s="25"/>
      <c r="BX574" s="25"/>
      <c r="BY574" s="25"/>
      <c r="BZ574" s="57"/>
      <c r="CA574" s="57"/>
      <c r="CB574" s="57"/>
      <c r="CC574" s="57"/>
      <c r="CD574" s="57"/>
      <c r="CE574" s="57"/>
      <c r="CF574" s="57"/>
      <c r="CG574" s="57"/>
      <c r="CH574" s="57"/>
      <c r="CI574" s="57"/>
      <c r="CJ574" s="57"/>
      <c r="CK574" s="57"/>
      <c r="CL574" s="57"/>
      <c r="CM574" s="57"/>
      <c r="CN574" s="57"/>
      <c r="CO574" s="57"/>
      <c r="CP574" s="57"/>
      <c r="CQ574" s="57"/>
    </row>
    <row r="575" spans="1:95" s="121" customFormat="1">
      <c r="A575" s="26"/>
      <c r="B575" s="54"/>
      <c r="C575" s="53"/>
      <c r="D575" s="27"/>
      <c r="E575" s="28"/>
      <c r="F575" s="29"/>
      <c r="G575" s="48"/>
      <c r="H575" s="48"/>
      <c r="I575" s="48"/>
      <c r="J575" s="48"/>
      <c r="K575" s="48"/>
      <c r="L575" s="48"/>
      <c r="M575" s="48"/>
      <c r="N575" s="48"/>
      <c r="O575" s="48"/>
      <c r="P575" s="48"/>
      <c r="Q575" s="48"/>
      <c r="R575" s="48"/>
      <c r="S575" s="48"/>
      <c r="T575" s="48"/>
      <c r="U575" s="48"/>
      <c r="V575" s="48"/>
      <c r="W575" s="48"/>
      <c r="X575" s="48"/>
      <c r="Y575" s="48"/>
      <c r="Z575" s="48"/>
      <c r="AA575" s="48"/>
      <c r="AB575" s="48"/>
      <c r="AC575" s="48"/>
      <c r="AD575" s="48"/>
      <c r="AE575" s="48"/>
      <c r="AF575" s="48"/>
      <c r="AG575" s="48"/>
      <c r="AH575" s="48"/>
      <c r="AI575" s="48"/>
      <c r="AJ575" s="48"/>
      <c r="AK575" s="48"/>
      <c r="AL575" s="48"/>
      <c r="AM575" s="48"/>
      <c r="AN575" s="48"/>
      <c r="AO575" s="48"/>
      <c r="AP575" s="48"/>
      <c r="AQ575" s="48"/>
      <c r="AR575" s="48"/>
      <c r="AS575" s="48"/>
      <c r="AT575" s="48"/>
      <c r="AU575" s="30">
        <f t="shared" si="6"/>
        <v>0</v>
      </c>
      <c r="AV575" s="24"/>
      <c r="AW575" s="44" t="str">
        <f>IFERROR(VLOOKUP(AV575,'Domenii-CNATDCU'!$A$2:$C$87,3,FALSE),"")</f>
        <v/>
      </c>
      <c r="AX575" s="56"/>
      <c r="AY575" s="58"/>
      <c r="AZ575" s="46"/>
      <c r="BA575" s="25"/>
      <c r="BB575" s="25"/>
      <c r="BC575" s="25"/>
      <c r="BD575" s="25"/>
      <c r="BE575" s="25"/>
      <c r="BF575" s="25"/>
      <c r="BG575" s="25"/>
      <c r="BH575" s="25"/>
      <c r="BI575" s="25"/>
      <c r="BJ575" s="25"/>
      <c r="BK575" s="25"/>
      <c r="BL575" s="25"/>
      <c r="BM575" s="25"/>
      <c r="BN575" s="25"/>
      <c r="BO575" s="25"/>
      <c r="BP575" s="25"/>
      <c r="BQ575" s="25"/>
      <c r="BR575" s="25"/>
      <c r="BS575" s="25"/>
      <c r="BT575" s="25"/>
      <c r="BU575" s="25"/>
      <c r="BV575" s="25"/>
      <c r="BW575" s="25"/>
      <c r="BX575" s="25"/>
      <c r="BY575" s="25"/>
      <c r="BZ575" s="57"/>
      <c r="CA575" s="57"/>
      <c r="CB575" s="57"/>
      <c r="CC575" s="57"/>
      <c r="CD575" s="57"/>
      <c r="CE575" s="57"/>
      <c r="CF575" s="57"/>
      <c r="CG575" s="57"/>
      <c r="CH575" s="57"/>
      <c r="CI575" s="57"/>
      <c r="CJ575" s="57"/>
      <c r="CK575" s="57"/>
      <c r="CL575" s="57"/>
      <c r="CM575" s="57"/>
      <c r="CN575" s="57"/>
      <c r="CO575" s="57"/>
      <c r="CP575" s="57"/>
      <c r="CQ575" s="57"/>
    </row>
    <row r="576" spans="1:95" s="121" customFormat="1">
      <c r="A576" s="26"/>
      <c r="B576" s="54"/>
      <c r="C576" s="53"/>
      <c r="D576" s="27"/>
      <c r="E576" s="28"/>
      <c r="F576" s="29"/>
      <c r="G576" s="48"/>
      <c r="H576" s="48"/>
      <c r="I576" s="48"/>
      <c r="J576" s="48"/>
      <c r="K576" s="48"/>
      <c r="L576" s="48"/>
      <c r="M576" s="48"/>
      <c r="N576" s="48"/>
      <c r="O576" s="48"/>
      <c r="P576" s="48"/>
      <c r="Q576" s="48"/>
      <c r="R576" s="48"/>
      <c r="S576" s="48"/>
      <c r="T576" s="48"/>
      <c r="U576" s="48"/>
      <c r="V576" s="48"/>
      <c r="W576" s="48"/>
      <c r="X576" s="48"/>
      <c r="Y576" s="48"/>
      <c r="Z576" s="48"/>
      <c r="AA576" s="48"/>
      <c r="AB576" s="48"/>
      <c r="AC576" s="48"/>
      <c r="AD576" s="48"/>
      <c r="AE576" s="48"/>
      <c r="AF576" s="48"/>
      <c r="AG576" s="48"/>
      <c r="AH576" s="48"/>
      <c r="AI576" s="48"/>
      <c r="AJ576" s="48"/>
      <c r="AK576" s="48"/>
      <c r="AL576" s="48"/>
      <c r="AM576" s="48"/>
      <c r="AN576" s="48"/>
      <c r="AO576" s="48"/>
      <c r="AP576" s="48"/>
      <c r="AQ576" s="48"/>
      <c r="AR576" s="48"/>
      <c r="AS576" s="48"/>
      <c r="AT576" s="48"/>
      <c r="AU576" s="30">
        <f t="shared" si="6"/>
        <v>0</v>
      </c>
      <c r="AV576" s="24"/>
      <c r="AW576" s="44" t="str">
        <f>IFERROR(VLOOKUP(AV576,'Domenii-CNATDCU'!$A$2:$C$87,3,FALSE),"")</f>
        <v/>
      </c>
      <c r="AX576" s="56"/>
      <c r="AY576" s="58"/>
      <c r="AZ576" s="46"/>
      <c r="BA576" s="25"/>
      <c r="BB576" s="25"/>
      <c r="BC576" s="25"/>
      <c r="BD576" s="25"/>
      <c r="BE576" s="25"/>
      <c r="BF576" s="25"/>
      <c r="BG576" s="25"/>
      <c r="BH576" s="25"/>
      <c r="BI576" s="25"/>
      <c r="BJ576" s="25"/>
      <c r="BK576" s="25"/>
      <c r="BL576" s="25"/>
      <c r="BM576" s="25"/>
      <c r="BN576" s="25"/>
      <c r="BO576" s="25"/>
      <c r="BP576" s="25"/>
      <c r="BQ576" s="25"/>
      <c r="BR576" s="25"/>
      <c r="BS576" s="25"/>
      <c r="BT576" s="25"/>
      <c r="BU576" s="25"/>
      <c r="BV576" s="25"/>
      <c r="BW576" s="25"/>
      <c r="BX576" s="25"/>
      <c r="BY576" s="25"/>
      <c r="BZ576" s="57"/>
      <c r="CA576" s="57"/>
      <c r="CB576" s="57"/>
      <c r="CC576" s="57"/>
      <c r="CD576" s="57"/>
      <c r="CE576" s="57"/>
      <c r="CF576" s="57"/>
      <c r="CG576" s="57"/>
      <c r="CH576" s="57"/>
      <c r="CI576" s="57"/>
      <c r="CJ576" s="57"/>
      <c r="CK576" s="57"/>
      <c r="CL576" s="57"/>
      <c r="CM576" s="57"/>
      <c r="CN576" s="57"/>
      <c r="CO576" s="57"/>
      <c r="CP576" s="57"/>
      <c r="CQ576" s="57"/>
    </row>
    <row r="577" spans="1:95" s="121" customFormat="1">
      <c r="A577" s="26"/>
      <c r="B577" s="54"/>
      <c r="C577" s="53"/>
      <c r="D577" s="27"/>
      <c r="E577" s="28"/>
      <c r="F577" s="29"/>
      <c r="G577" s="48"/>
      <c r="H577" s="48"/>
      <c r="I577" s="48"/>
      <c r="J577" s="48"/>
      <c r="K577" s="48"/>
      <c r="L577" s="48"/>
      <c r="M577" s="48"/>
      <c r="N577" s="48"/>
      <c r="O577" s="48"/>
      <c r="P577" s="48"/>
      <c r="Q577" s="48"/>
      <c r="R577" s="48"/>
      <c r="S577" s="48"/>
      <c r="T577" s="48"/>
      <c r="U577" s="48"/>
      <c r="V577" s="48"/>
      <c r="W577" s="48"/>
      <c r="X577" s="48"/>
      <c r="Y577" s="48"/>
      <c r="Z577" s="48"/>
      <c r="AA577" s="48"/>
      <c r="AB577" s="48"/>
      <c r="AC577" s="48"/>
      <c r="AD577" s="48"/>
      <c r="AE577" s="48"/>
      <c r="AF577" s="48"/>
      <c r="AG577" s="48"/>
      <c r="AH577" s="48"/>
      <c r="AI577" s="48"/>
      <c r="AJ577" s="48"/>
      <c r="AK577" s="48"/>
      <c r="AL577" s="48"/>
      <c r="AM577" s="48"/>
      <c r="AN577" s="48"/>
      <c r="AO577" s="48"/>
      <c r="AP577" s="48"/>
      <c r="AQ577" s="48"/>
      <c r="AR577" s="48"/>
      <c r="AS577" s="48"/>
      <c r="AT577" s="48"/>
      <c r="AU577" s="30">
        <f t="shared" si="6"/>
        <v>0</v>
      </c>
      <c r="AV577" s="24"/>
      <c r="AW577" s="44" t="str">
        <f>IFERROR(VLOOKUP(AV577,'Domenii-CNATDCU'!$A$2:$C$87,3,FALSE),"")</f>
        <v/>
      </c>
      <c r="AX577" s="56"/>
      <c r="AY577" s="58"/>
      <c r="AZ577" s="46"/>
      <c r="BA577" s="25"/>
      <c r="BB577" s="25"/>
      <c r="BC577" s="25"/>
      <c r="BD577" s="25"/>
      <c r="BE577" s="25"/>
      <c r="BF577" s="25"/>
      <c r="BG577" s="25"/>
      <c r="BH577" s="25"/>
      <c r="BI577" s="25"/>
      <c r="BJ577" s="25"/>
      <c r="BK577" s="25"/>
      <c r="BL577" s="25"/>
      <c r="BM577" s="25"/>
      <c r="BN577" s="25"/>
      <c r="BO577" s="25"/>
      <c r="BP577" s="25"/>
      <c r="BQ577" s="25"/>
      <c r="BR577" s="25"/>
      <c r="BS577" s="25"/>
      <c r="BT577" s="25"/>
      <c r="BU577" s="25"/>
      <c r="BV577" s="25"/>
      <c r="BW577" s="25"/>
      <c r="BX577" s="25"/>
      <c r="BY577" s="25"/>
      <c r="BZ577" s="57"/>
      <c r="CA577" s="57"/>
      <c r="CB577" s="57"/>
      <c r="CC577" s="57"/>
      <c r="CD577" s="57"/>
      <c r="CE577" s="57"/>
      <c r="CF577" s="57"/>
      <c r="CG577" s="57"/>
      <c r="CH577" s="57"/>
      <c r="CI577" s="57"/>
      <c r="CJ577" s="57"/>
      <c r="CK577" s="57"/>
      <c r="CL577" s="57"/>
      <c r="CM577" s="57"/>
      <c r="CN577" s="57"/>
      <c r="CO577" s="57"/>
      <c r="CP577" s="57"/>
      <c r="CQ577" s="57"/>
    </row>
    <row r="578" spans="1:95" s="121" customFormat="1">
      <c r="A578" s="26"/>
      <c r="B578" s="54"/>
      <c r="C578" s="53"/>
      <c r="D578" s="27"/>
      <c r="E578" s="28"/>
      <c r="F578" s="29"/>
      <c r="G578" s="48"/>
      <c r="H578" s="48"/>
      <c r="I578" s="48"/>
      <c r="J578" s="48"/>
      <c r="K578" s="48"/>
      <c r="L578" s="48"/>
      <c r="M578" s="48"/>
      <c r="N578" s="48"/>
      <c r="O578" s="48"/>
      <c r="P578" s="48"/>
      <c r="Q578" s="48"/>
      <c r="R578" s="48"/>
      <c r="S578" s="48"/>
      <c r="T578" s="48"/>
      <c r="U578" s="48"/>
      <c r="V578" s="48"/>
      <c r="W578" s="48"/>
      <c r="X578" s="48"/>
      <c r="Y578" s="48"/>
      <c r="Z578" s="48"/>
      <c r="AA578" s="48"/>
      <c r="AB578" s="48"/>
      <c r="AC578" s="48"/>
      <c r="AD578" s="48"/>
      <c r="AE578" s="48"/>
      <c r="AF578" s="48"/>
      <c r="AG578" s="48"/>
      <c r="AH578" s="48"/>
      <c r="AI578" s="48"/>
      <c r="AJ578" s="48"/>
      <c r="AK578" s="48"/>
      <c r="AL578" s="48"/>
      <c r="AM578" s="48"/>
      <c r="AN578" s="48"/>
      <c r="AO578" s="48"/>
      <c r="AP578" s="48"/>
      <c r="AQ578" s="48"/>
      <c r="AR578" s="48"/>
      <c r="AS578" s="48"/>
      <c r="AT578" s="48"/>
      <c r="AU578" s="30">
        <f t="shared" si="6"/>
        <v>0</v>
      </c>
      <c r="AV578" s="24"/>
      <c r="AW578" s="44" t="str">
        <f>IFERROR(VLOOKUP(AV578,'Domenii-CNATDCU'!$A$2:$C$87,3,FALSE),"")</f>
        <v/>
      </c>
      <c r="AX578" s="56"/>
      <c r="AY578" s="58"/>
      <c r="AZ578" s="46"/>
      <c r="BA578" s="25"/>
      <c r="BB578" s="25"/>
      <c r="BC578" s="25"/>
      <c r="BD578" s="25"/>
      <c r="BE578" s="25"/>
      <c r="BF578" s="25"/>
      <c r="BG578" s="25"/>
      <c r="BH578" s="25"/>
      <c r="BI578" s="25"/>
      <c r="BJ578" s="25"/>
      <c r="BK578" s="25"/>
      <c r="BL578" s="25"/>
      <c r="BM578" s="25"/>
      <c r="BN578" s="25"/>
      <c r="BO578" s="25"/>
      <c r="BP578" s="25"/>
      <c r="BQ578" s="25"/>
      <c r="BR578" s="25"/>
      <c r="BS578" s="25"/>
      <c r="BT578" s="25"/>
      <c r="BU578" s="25"/>
      <c r="BV578" s="25"/>
      <c r="BW578" s="25"/>
      <c r="BX578" s="25"/>
      <c r="BY578" s="25"/>
      <c r="BZ578" s="57"/>
      <c r="CA578" s="57"/>
      <c r="CB578" s="57"/>
      <c r="CC578" s="57"/>
      <c r="CD578" s="57"/>
      <c r="CE578" s="57"/>
      <c r="CF578" s="57"/>
      <c r="CG578" s="57"/>
      <c r="CH578" s="57"/>
      <c r="CI578" s="57"/>
      <c r="CJ578" s="57"/>
      <c r="CK578" s="57"/>
      <c r="CL578" s="57"/>
      <c r="CM578" s="57"/>
      <c r="CN578" s="57"/>
      <c r="CO578" s="57"/>
      <c r="CP578" s="57"/>
      <c r="CQ578" s="57"/>
    </row>
    <row r="579" spans="1:95" s="121" customFormat="1">
      <c r="A579" s="26"/>
      <c r="B579" s="54"/>
      <c r="C579" s="53"/>
      <c r="D579" s="27"/>
      <c r="E579" s="28"/>
      <c r="F579" s="29"/>
      <c r="G579" s="48"/>
      <c r="H579" s="48"/>
      <c r="I579" s="48"/>
      <c r="J579" s="48"/>
      <c r="K579" s="48"/>
      <c r="L579" s="48"/>
      <c r="M579" s="48"/>
      <c r="N579" s="48"/>
      <c r="O579" s="48"/>
      <c r="P579" s="48"/>
      <c r="Q579" s="48"/>
      <c r="R579" s="48"/>
      <c r="S579" s="48"/>
      <c r="T579" s="48"/>
      <c r="U579" s="48"/>
      <c r="V579" s="48"/>
      <c r="W579" s="48"/>
      <c r="X579" s="48"/>
      <c r="Y579" s="48"/>
      <c r="Z579" s="48"/>
      <c r="AA579" s="48"/>
      <c r="AB579" s="48"/>
      <c r="AC579" s="48"/>
      <c r="AD579" s="48"/>
      <c r="AE579" s="48"/>
      <c r="AF579" s="48"/>
      <c r="AG579" s="48"/>
      <c r="AH579" s="48"/>
      <c r="AI579" s="48"/>
      <c r="AJ579" s="48"/>
      <c r="AK579" s="48"/>
      <c r="AL579" s="48"/>
      <c r="AM579" s="48"/>
      <c r="AN579" s="48"/>
      <c r="AO579" s="48"/>
      <c r="AP579" s="48"/>
      <c r="AQ579" s="48"/>
      <c r="AR579" s="48"/>
      <c r="AS579" s="48"/>
      <c r="AT579" s="48"/>
      <c r="AU579" s="30">
        <f t="shared" ref="AU579:AU580" si="16">SUM(G579:AT579)</f>
        <v>0</v>
      </c>
      <c r="AV579" s="24"/>
      <c r="AW579" s="44" t="str">
        <f>IFERROR(VLOOKUP(AV579,'Domenii-CNATDCU'!$A$2:$C$87,3,FALSE),"")</f>
        <v/>
      </c>
      <c r="AX579" s="56"/>
      <c r="AY579" s="58"/>
      <c r="AZ579" s="46"/>
      <c r="BA579" s="25"/>
      <c r="BB579" s="25"/>
      <c r="BC579" s="25"/>
      <c r="BD579" s="25"/>
      <c r="BE579" s="25"/>
      <c r="BF579" s="25"/>
      <c r="BG579" s="25"/>
      <c r="BH579" s="25"/>
      <c r="BI579" s="25"/>
      <c r="BJ579" s="25"/>
      <c r="BK579" s="25"/>
      <c r="BL579" s="25"/>
      <c r="BM579" s="25"/>
      <c r="BN579" s="25"/>
      <c r="BO579" s="25"/>
      <c r="BP579" s="25"/>
      <c r="BQ579" s="25"/>
      <c r="BR579" s="25"/>
      <c r="BS579" s="25"/>
      <c r="BT579" s="25"/>
      <c r="BU579" s="25"/>
      <c r="BV579" s="25"/>
      <c r="BW579" s="25"/>
      <c r="BX579" s="25"/>
      <c r="BY579" s="25"/>
      <c r="BZ579" s="57"/>
      <c r="CA579" s="57"/>
      <c r="CB579" s="57"/>
      <c r="CC579" s="57"/>
      <c r="CD579" s="57"/>
      <c r="CE579" s="57"/>
      <c r="CF579" s="57"/>
      <c r="CG579" s="57"/>
      <c r="CH579" s="57"/>
      <c r="CI579" s="57"/>
      <c r="CJ579" s="57"/>
      <c r="CK579" s="57"/>
      <c r="CL579" s="57"/>
      <c r="CM579" s="57"/>
      <c r="CN579" s="57"/>
      <c r="CO579" s="57"/>
      <c r="CP579" s="57"/>
      <c r="CQ579" s="57"/>
    </row>
    <row r="580" spans="1:95" s="121" customFormat="1">
      <c r="A580" s="26"/>
      <c r="B580" s="54"/>
      <c r="C580" s="53"/>
      <c r="D580" s="27"/>
      <c r="E580" s="28"/>
      <c r="F580" s="29"/>
      <c r="G580" s="48"/>
      <c r="H580" s="48"/>
      <c r="I580" s="48"/>
      <c r="J580" s="48"/>
      <c r="K580" s="48"/>
      <c r="L580" s="48"/>
      <c r="M580" s="48"/>
      <c r="N580" s="48"/>
      <c r="O580" s="48"/>
      <c r="P580" s="48"/>
      <c r="Q580" s="48"/>
      <c r="R580" s="48"/>
      <c r="S580" s="48"/>
      <c r="T580" s="48"/>
      <c r="U580" s="48"/>
      <c r="V580" s="48"/>
      <c r="W580" s="48"/>
      <c r="X580" s="48"/>
      <c r="Y580" s="48"/>
      <c r="Z580" s="48"/>
      <c r="AA580" s="48"/>
      <c r="AB580" s="48"/>
      <c r="AC580" s="48"/>
      <c r="AD580" s="48"/>
      <c r="AE580" s="48"/>
      <c r="AF580" s="48"/>
      <c r="AG580" s="48"/>
      <c r="AH580" s="48"/>
      <c r="AI580" s="48"/>
      <c r="AJ580" s="48"/>
      <c r="AK580" s="48"/>
      <c r="AL580" s="48"/>
      <c r="AM580" s="48"/>
      <c r="AN580" s="48"/>
      <c r="AO580" s="48"/>
      <c r="AP580" s="48"/>
      <c r="AQ580" s="48"/>
      <c r="AR580" s="48"/>
      <c r="AS580" s="48"/>
      <c r="AT580" s="48"/>
      <c r="AU580" s="30">
        <f t="shared" si="16"/>
        <v>0</v>
      </c>
      <c r="AV580" s="24"/>
      <c r="AW580" s="44" t="str">
        <f>IFERROR(VLOOKUP(AV580,'Domenii-CNATDCU'!$A$2:$C$87,3,FALSE),"")</f>
        <v/>
      </c>
      <c r="AX580" s="56"/>
      <c r="AY580" s="58"/>
      <c r="AZ580" s="46"/>
      <c r="BA580" s="25"/>
      <c r="BB580" s="25"/>
      <c r="BC580" s="25"/>
      <c r="BD580" s="25"/>
      <c r="BE580" s="25"/>
      <c r="BF580" s="25"/>
      <c r="BG580" s="25"/>
      <c r="BH580" s="25"/>
      <c r="BI580" s="25"/>
      <c r="BJ580" s="25"/>
      <c r="BK580" s="25"/>
      <c r="BL580" s="25"/>
      <c r="BM580" s="25"/>
      <c r="BN580" s="25"/>
      <c r="BO580" s="25"/>
      <c r="BP580" s="25"/>
      <c r="BQ580" s="25"/>
      <c r="BR580" s="25"/>
      <c r="BS580" s="25"/>
      <c r="BT580" s="25"/>
      <c r="BU580" s="25"/>
      <c r="BV580" s="25"/>
      <c r="BW580" s="25"/>
      <c r="BX580" s="25"/>
      <c r="BY580" s="25"/>
      <c r="BZ580" s="57"/>
      <c r="CA580" s="57"/>
      <c r="CB580" s="57"/>
      <c r="CC580" s="57"/>
      <c r="CD580" s="57"/>
      <c r="CE580" s="57"/>
      <c r="CF580" s="57"/>
      <c r="CG580" s="57"/>
      <c r="CH580" s="57"/>
      <c r="CI580" s="57"/>
      <c r="CJ580" s="57"/>
      <c r="CK580" s="57"/>
      <c r="CL580" s="57"/>
      <c r="CM580" s="57"/>
      <c r="CN580" s="57"/>
      <c r="CO580" s="57"/>
      <c r="CP580" s="57"/>
      <c r="CQ580" s="57"/>
    </row>
    <row r="581" spans="1:95" s="121" customFormat="1">
      <c r="A581" s="26"/>
      <c r="B581" s="54"/>
      <c r="C581" s="53"/>
      <c r="D581" s="27"/>
      <c r="E581" s="28"/>
      <c r="F581" s="29"/>
      <c r="G581" s="48"/>
      <c r="H581" s="48"/>
      <c r="I581" s="48"/>
      <c r="J581" s="48"/>
      <c r="K581" s="48"/>
      <c r="L581" s="48"/>
      <c r="M581" s="48"/>
      <c r="N581" s="48"/>
      <c r="O581" s="48"/>
      <c r="P581" s="48"/>
      <c r="Q581" s="48"/>
      <c r="R581" s="48"/>
      <c r="S581" s="48"/>
      <c r="T581" s="48"/>
      <c r="U581" s="48"/>
      <c r="V581" s="48"/>
      <c r="W581" s="48"/>
      <c r="X581" s="48"/>
      <c r="Y581" s="48"/>
      <c r="Z581" s="48"/>
      <c r="AA581" s="48"/>
      <c r="AB581" s="48"/>
      <c r="AC581" s="48"/>
      <c r="AD581" s="48"/>
      <c r="AE581" s="48"/>
      <c r="AF581" s="48"/>
      <c r="AG581" s="48"/>
      <c r="AH581" s="48"/>
      <c r="AI581" s="48"/>
      <c r="AJ581" s="48"/>
      <c r="AK581" s="48"/>
      <c r="AL581" s="48"/>
      <c r="AM581" s="48"/>
      <c r="AN581" s="48"/>
      <c r="AO581" s="48"/>
      <c r="AP581" s="48"/>
      <c r="AQ581" s="48"/>
      <c r="AR581" s="48"/>
      <c r="AS581" s="48"/>
      <c r="AT581" s="48"/>
      <c r="AU581" s="30">
        <f t="shared" si="6"/>
        <v>0</v>
      </c>
      <c r="AV581" s="24"/>
      <c r="AW581" s="44" t="str">
        <f>IFERROR(VLOOKUP(AV581,'Domenii-CNATDCU'!$A$2:$C$87,3,FALSE),"")</f>
        <v/>
      </c>
      <c r="AX581" s="56"/>
      <c r="AY581" s="58"/>
      <c r="AZ581" s="46"/>
      <c r="BA581" s="25"/>
      <c r="BB581" s="25"/>
      <c r="BC581" s="25"/>
      <c r="BD581" s="25"/>
      <c r="BE581" s="25"/>
      <c r="BF581" s="25"/>
      <c r="BG581" s="25"/>
      <c r="BH581" s="25"/>
      <c r="BI581" s="25"/>
      <c r="BJ581" s="25"/>
      <c r="BK581" s="25"/>
      <c r="BL581" s="25"/>
      <c r="BM581" s="25"/>
      <c r="BN581" s="25"/>
      <c r="BO581" s="25"/>
      <c r="BP581" s="25"/>
      <c r="BQ581" s="25"/>
      <c r="BR581" s="25"/>
      <c r="BS581" s="25"/>
      <c r="BT581" s="25"/>
      <c r="BU581" s="25"/>
      <c r="BV581" s="25"/>
      <c r="BW581" s="25"/>
      <c r="BX581" s="25"/>
      <c r="BY581" s="25"/>
      <c r="BZ581" s="57"/>
      <c r="CA581" s="57"/>
      <c r="CB581" s="57"/>
      <c r="CC581" s="57"/>
      <c r="CD581" s="57"/>
      <c r="CE581" s="57"/>
      <c r="CF581" s="57"/>
      <c r="CG581" s="57"/>
      <c r="CH581" s="57"/>
      <c r="CI581" s="57"/>
      <c r="CJ581" s="57"/>
      <c r="CK581" s="57"/>
      <c r="CL581" s="57"/>
      <c r="CM581" s="57"/>
      <c r="CN581" s="57"/>
      <c r="CO581" s="57"/>
      <c r="CP581" s="57"/>
      <c r="CQ581" s="57"/>
    </row>
    <row r="582" spans="1:95" s="121" customFormat="1">
      <c r="A582" s="26"/>
      <c r="B582" s="54"/>
      <c r="C582" s="53"/>
      <c r="D582" s="27"/>
      <c r="E582" s="28"/>
      <c r="F582" s="29"/>
      <c r="G582" s="48"/>
      <c r="H582" s="48"/>
      <c r="I582" s="48"/>
      <c r="J582" s="48"/>
      <c r="K582" s="48"/>
      <c r="L582" s="48"/>
      <c r="M582" s="48"/>
      <c r="N582" s="48"/>
      <c r="O582" s="48"/>
      <c r="P582" s="48"/>
      <c r="Q582" s="48"/>
      <c r="R582" s="48"/>
      <c r="S582" s="48"/>
      <c r="T582" s="48"/>
      <c r="U582" s="48"/>
      <c r="V582" s="48"/>
      <c r="W582" s="48"/>
      <c r="X582" s="48"/>
      <c r="Y582" s="48"/>
      <c r="Z582" s="48"/>
      <c r="AA582" s="48"/>
      <c r="AB582" s="48"/>
      <c r="AC582" s="48"/>
      <c r="AD582" s="48"/>
      <c r="AE582" s="48"/>
      <c r="AF582" s="48"/>
      <c r="AG582" s="48"/>
      <c r="AH582" s="48"/>
      <c r="AI582" s="48"/>
      <c r="AJ582" s="48"/>
      <c r="AK582" s="48"/>
      <c r="AL582" s="48"/>
      <c r="AM582" s="48"/>
      <c r="AN582" s="48"/>
      <c r="AO582" s="48"/>
      <c r="AP582" s="48"/>
      <c r="AQ582" s="48"/>
      <c r="AR582" s="48"/>
      <c r="AS582" s="48"/>
      <c r="AT582" s="48"/>
      <c r="AU582" s="30">
        <f t="shared" si="6"/>
        <v>0</v>
      </c>
      <c r="AV582" s="24"/>
      <c r="AW582" s="44" t="str">
        <f>IFERROR(VLOOKUP(AV582,'Domenii-CNATDCU'!$A$2:$C$87,3,FALSE),"")</f>
        <v/>
      </c>
      <c r="AX582" s="56"/>
      <c r="AY582" s="58"/>
      <c r="AZ582" s="46"/>
      <c r="BA582" s="25"/>
      <c r="BB582" s="25"/>
      <c r="BC582" s="25"/>
      <c r="BD582" s="25"/>
      <c r="BE582" s="25"/>
      <c r="BF582" s="25"/>
      <c r="BG582" s="25"/>
      <c r="BH582" s="25"/>
      <c r="BI582" s="25"/>
      <c r="BJ582" s="25"/>
      <c r="BK582" s="25"/>
      <c r="BL582" s="25"/>
      <c r="BM582" s="25"/>
      <c r="BN582" s="25"/>
      <c r="BO582" s="25"/>
      <c r="BP582" s="25"/>
      <c r="BQ582" s="25"/>
      <c r="BR582" s="25"/>
      <c r="BS582" s="25"/>
      <c r="BT582" s="25"/>
      <c r="BU582" s="25"/>
      <c r="BV582" s="25"/>
      <c r="BW582" s="25"/>
      <c r="BX582" s="25"/>
      <c r="BY582" s="25"/>
      <c r="BZ582" s="57"/>
      <c r="CA582" s="57"/>
      <c r="CB582" s="57"/>
      <c r="CC582" s="57"/>
      <c r="CD582" s="57"/>
      <c r="CE582" s="57"/>
      <c r="CF582" s="57"/>
      <c r="CG582" s="57"/>
      <c r="CH582" s="57"/>
      <c r="CI582" s="57"/>
      <c r="CJ582" s="57"/>
      <c r="CK582" s="57"/>
      <c r="CL582" s="57"/>
      <c r="CM582" s="57"/>
      <c r="CN582" s="57"/>
      <c r="CO582" s="57"/>
      <c r="CP582" s="57"/>
      <c r="CQ582" s="57"/>
    </row>
    <row r="583" spans="1:95" s="121" customFormat="1">
      <c r="A583" s="26"/>
      <c r="B583" s="54"/>
      <c r="C583" s="53"/>
      <c r="D583" s="27"/>
      <c r="E583" s="28"/>
      <c r="F583" s="29"/>
      <c r="G583" s="48"/>
      <c r="H583" s="48"/>
      <c r="I583" s="48"/>
      <c r="J583" s="48"/>
      <c r="K583" s="48"/>
      <c r="L583" s="48"/>
      <c r="M583" s="48"/>
      <c r="N583" s="48"/>
      <c r="O583" s="48"/>
      <c r="P583" s="48"/>
      <c r="Q583" s="48"/>
      <c r="R583" s="48"/>
      <c r="S583" s="48"/>
      <c r="T583" s="48"/>
      <c r="U583" s="48"/>
      <c r="V583" s="48"/>
      <c r="W583" s="48"/>
      <c r="X583" s="48"/>
      <c r="Y583" s="48"/>
      <c r="Z583" s="48"/>
      <c r="AA583" s="48"/>
      <c r="AB583" s="48"/>
      <c r="AC583" s="48"/>
      <c r="AD583" s="48"/>
      <c r="AE583" s="48"/>
      <c r="AF583" s="48"/>
      <c r="AG583" s="48"/>
      <c r="AH583" s="48"/>
      <c r="AI583" s="48"/>
      <c r="AJ583" s="48"/>
      <c r="AK583" s="48"/>
      <c r="AL583" s="48"/>
      <c r="AM583" s="48"/>
      <c r="AN583" s="48"/>
      <c r="AO583" s="48"/>
      <c r="AP583" s="48"/>
      <c r="AQ583" s="48"/>
      <c r="AR583" s="48"/>
      <c r="AS583" s="48"/>
      <c r="AT583" s="48"/>
      <c r="AU583" s="30">
        <f t="shared" si="6"/>
        <v>0</v>
      </c>
      <c r="AV583" s="24"/>
      <c r="AW583" s="44" t="str">
        <f>IFERROR(VLOOKUP(AV583,'Domenii-CNATDCU'!$A$2:$C$87,3,FALSE),"")</f>
        <v/>
      </c>
      <c r="AX583" s="56"/>
      <c r="AY583" s="58"/>
      <c r="AZ583" s="46"/>
      <c r="BA583" s="25"/>
      <c r="BB583" s="25"/>
      <c r="BC583" s="25"/>
      <c r="BD583" s="25"/>
      <c r="BE583" s="25"/>
      <c r="BF583" s="25"/>
      <c r="BG583" s="25"/>
      <c r="BH583" s="25"/>
      <c r="BI583" s="25"/>
      <c r="BJ583" s="25"/>
      <c r="BK583" s="25"/>
      <c r="BL583" s="25"/>
      <c r="BM583" s="25"/>
      <c r="BN583" s="25"/>
      <c r="BO583" s="25"/>
      <c r="BP583" s="25"/>
      <c r="BQ583" s="25"/>
      <c r="BR583" s="25"/>
      <c r="BS583" s="25"/>
      <c r="BT583" s="25"/>
      <c r="BU583" s="25"/>
      <c r="BV583" s="25"/>
      <c r="BW583" s="25"/>
      <c r="BX583" s="25"/>
      <c r="BY583" s="25"/>
      <c r="BZ583" s="57"/>
      <c r="CA583" s="57"/>
      <c r="CB583" s="57"/>
      <c r="CC583" s="57"/>
      <c r="CD583" s="57"/>
      <c r="CE583" s="57"/>
      <c r="CF583" s="57"/>
      <c r="CG583" s="57"/>
      <c r="CH583" s="57"/>
      <c r="CI583" s="57"/>
      <c r="CJ583" s="57"/>
      <c r="CK583" s="57"/>
      <c r="CL583" s="57"/>
      <c r="CM583" s="57"/>
      <c r="CN583" s="57"/>
      <c r="CO583" s="57"/>
      <c r="CP583" s="57"/>
      <c r="CQ583" s="57"/>
    </row>
    <row r="584" spans="1:95" s="121" customFormat="1">
      <c r="A584" s="26"/>
      <c r="B584" s="54"/>
      <c r="C584" s="53"/>
      <c r="D584" s="27"/>
      <c r="E584" s="28"/>
      <c r="F584" s="29"/>
      <c r="G584" s="48"/>
      <c r="H584" s="48"/>
      <c r="I584" s="48"/>
      <c r="J584" s="48"/>
      <c r="K584" s="48"/>
      <c r="L584" s="48"/>
      <c r="M584" s="48"/>
      <c r="N584" s="48"/>
      <c r="O584" s="48"/>
      <c r="P584" s="48"/>
      <c r="Q584" s="48"/>
      <c r="R584" s="48"/>
      <c r="S584" s="48"/>
      <c r="T584" s="48"/>
      <c r="U584" s="48"/>
      <c r="V584" s="48"/>
      <c r="W584" s="48"/>
      <c r="X584" s="48"/>
      <c r="Y584" s="48"/>
      <c r="Z584" s="48"/>
      <c r="AA584" s="48"/>
      <c r="AB584" s="48"/>
      <c r="AC584" s="48"/>
      <c r="AD584" s="48"/>
      <c r="AE584" s="48"/>
      <c r="AF584" s="48"/>
      <c r="AG584" s="48"/>
      <c r="AH584" s="48"/>
      <c r="AI584" s="48"/>
      <c r="AJ584" s="48"/>
      <c r="AK584" s="48"/>
      <c r="AL584" s="48"/>
      <c r="AM584" s="48"/>
      <c r="AN584" s="48"/>
      <c r="AO584" s="48"/>
      <c r="AP584" s="48"/>
      <c r="AQ584" s="48"/>
      <c r="AR584" s="48"/>
      <c r="AS584" s="48"/>
      <c r="AT584" s="48"/>
      <c r="AU584" s="30">
        <f t="shared" si="6"/>
        <v>0</v>
      </c>
      <c r="AV584" s="24"/>
      <c r="AW584" s="44" t="str">
        <f>IFERROR(VLOOKUP(AV584,'Domenii-CNATDCU'!$A$2:$C$87,3,FALSE),"")</f>
        <v/>
      </c>
      <c r="AX584" s="56"/>
      <c r="AY584" s="58"/>
      <c r="AZ584" s="46"/>
      <c r="BA584" s="25"/>
      <c r="BB584" s="25"/>
      <c r="BC584" s="25"/>
      <c r="BD584" s="25"/>
      <c r="BE584" s="25"/>
      <c r="BF584" s="25"/>
      <c r="BG584" s="25"/>
      <c r="BH584" s="25"/>
      <c r="BI584" s="25"/>
      <c r="BJ584" s="25"/>
      <c r="BK584" s="25"/>
      <c r="BL584" s="25"/>
      <c r="BM584" s="25"/>
      <c r="BN584" s="25"/>
      <c r="BO584" s="25"/>
      <c r="BP584" s="25"/>
      <c r="BQ584" s="25"/>
      <c r="BR584" s="25"/>
      <c r="BS584" s="25"/>
      <c r="BT584" s="25"/>
      <c r="BU584" s="25"/>
      <c r="BV584" s="25"/>
      <c r="BW584" s="25"/>
      <c r="BX584" s="25"/>
      <c r="BY584" s="25"/>
      <c r="BZ584" s="57"/>
      <c r="CA584" s="57"/>
      <c r="CB584" s="57"/>
      <c r="CC584" s="57"/>
      <c r="CD584" s="57"/>
      <c r="CE584" s="57"/>
      <c r="CF584" s="57"/>
      <c r="CG584" s="57"/>
      <c r="CH584" s="57"/>
      <c r="CI584" s="57"/>
      <c r="CJ584" s="57"/>
      <c r="CK584" s="57"/>
      <c r="CL584" s="57"/>
      <c r="CM584" s="57"/>
      <c r="CN584" s="57"/>
      <c r="CO584" s="57"/>
      <c r="CP584" s="57"/>
      <c r="CQ584" s="57"/>
    </row>
    <row r="585" spans="1:95" s="121" customFormat="1">
      <c r="A585" s="26"/>
      <c r="B585" s="54"/>
      <c r="C585" s="53"/>
      <c r="D585" s="27"/>
      <c r="E585" s="28"/>
      <c r="F585" s="29"/>
      <c r="G585" s="48"/>
      <c r="H585" s="48"/>
      <c r="I585" s="48"/>
      <c r="J585" s="48"/>
      <c r="K585" s="48"/>
      <c r="L585" s="48"/>
      <c r="M585" s="48"/>
      <c r="N585" s="48"/>
      <c r="O585" s="48"/>
      <c r="P585" s="48"/>
      <c r="Q585" s="48"/>
      <c r="R585" s="48"/>
      <c r="S585" s="48"/>
      <c r="T585" s="48"/>
      <c r="U585" s="48"/>
      <c r="V585" s="48"/>
      <c r="W585" s="48"/>
      <c r="X585" s="48"/>
      <c r="Y585" s="48"/>
      <c r="Z585" s="48"/>
      <c r="AA585" s="48"/>
      <c r="AB585" s="48"/>
      <c r="AC585" s="48"/>
      <c r="AD585" s="48"/>
      <c r="AE585" s="48"/>
      <c r="AF585" s="48"/>
      <c r="AG585" s="48"/>
      <c r="AH585" s="48"/>
      <c r="AI585" s="48"/>
      <c r="AJ585" s="48"/>
      <c r="AK585" s="48"/>
      <c r="AL585" s="48"/>
      <c r="AM585" s="48"/>
      <c r="AN585" s="48"/>
      <c r="AO585" s="48"/>
      <c r="AP585" s="48"/>
      <c r="AQ585" s="48"/>
      <c r="AR585" s="48"/>
      <c r="AS585" s="48"/>
      <c r="AT585" s="48"/>
      <c r="AU585" s="30">
        <f t="shared" si="6"/>
        <v>0</v>
      </c>
      <c r="AV585" s="24"/>
      <c r="AW585" s="44" t="str">
        <f>IFERROR(VLOOKUP(AV585,'Domenii-CNATDCU'!$A$2:$C$87,3,FALSE),"")</f>
        <v/>
      </c>
      <c r="AX585" s="56"/>
      <c r="AY585" s="58"/>
      <c r="AZ585" s="46"/>
      <c r="BA585" s="25"/>
      <c r="BB585" s="25"/>
      <c r="BC585" s="25"/>
      <c r="BD585" s="25"/>
      <c r="BE585" s="25"/>
      <c r="BF585" s="25"/>
      <c r="BG585" s="25"/>
      <c r="BH585" s="25"/>
      <c r="BI585" s="25"/>
      <c r="BJ585" s="25"/>
      <c r="BK585" s="25"/>
      <c r="BL585" s="25"/>
      <c r="BM585" s="25"/>
      <c r="BN585" s="25"/>
      <c r="BO585" s="25"/>
      <c r="BP585" s="25"/>
      <c r="BQ585" s="25"/>
      <c r="BR585" s="25"/>
      <c r="BS585" s="25"/>
      <c r="BT585" s="25"/>
      <c r="BU585" s="25"/>
      <c r="BV585" s="25"/>
      <c r="BW585" s="25"/>
      <c r="BX585" s="25"/>
      <c r="BY585" s="25"/>
      <c r="BZ585" s="57"/>
      <c r="CA585" s="57"/>
      <c r="CB585" s="57"/>
      <c r="CC585" s="57"/>
      <c r="CD585" s="57"/>
      <c r="CE585" s="57"/>
      <c r="CF585" s="57"/>
      <c r="CG585" s="57"/>
      <c r="CH585" s="57"/>
      <c r="CI585" s="57"/>
      <c r="CJ585" s="57"/>
      <c r="CK585" s="57"/>
      <c r="CL585" s="57"/>
      <c r="CM585" s="57"/>
      <c r="CN585" s="57"/>
      <c r="CO585" s="57"/>
      <c r="CP585" s="57"/>
      <c r="CQ585" s="57"/>
    </row>
    <row r="586" spans="1:95" s="121" customFormat="1">
      <c r="A586" s="26"/>
      <c r="B586" s="54"/>
      <c r="C586" s="53"/>
      <c r="D586" s="27"/>
      <c r="E586" s="28"/>
      <c r="F586" s="29"/>
      <c r="G586" s="48"/>
      <c r="H586" s="48"/>
      <c r="I586" s="48"/>
      <c r="J586" s="48"/>
      <c r="K586" s="48"/>
      <c r="L586" s="48"/>
      <c r="M586" s="48"/>
      <c r="N586" s="48"/>
      <c r="O586" s="48"/>
      <c r="P586" s="48"/>
      <c r="Q586" s="48"/>
      <c r="R586" s="48"/>
      <c r="S586" s="48"/>
      <c r="T586" s="48"/>
      <c r="U586" s="48"/>
      <c r="V586" s="48"/>
      <c r="W586" s="48"/>
      <c r="X586" s="48"/>
      <c r="Y586" s="48"/>
      <c r="Z586" s="48"/>
      <c r="AA586" s="48"/>
      <c r="AB586" s="48"/>
      <c r="AC586" s="48"/>
      <c r="AD586" s="48"/>
      <c r="AE586" s="48"/>
      <c r="AF586" s="48"/>
      <c r="AG586" s="48"/>
      <c r="AH586" s="48"/>
      <c r="AI586" s="48"/>
      <c r="AJ586" s="48"/>
      <c r="AK586" s="48"/>
      <c r="AL586" s="48"/>
      <c r="AM586" s="48"/>
      <c r="AN586" s="48"/>
      <c r="AO586" s="48"/>
      <c r="AP586" s="48"/>
      <c r="AQ586" s="48"/>
      <c r="AR586" s="48"/>
      <c r="AS586" s="48"/>
      <c r="AT586" s="48"/>
      <c r="AU586" s="30">
        <f t="shared" si="6"/>
        <v>0</v>
      </c>
      <c r="AV586" s="24"/>
      <c r="AW586" s="44" t="str">
        <f>IFERROR(VLOOKUP(AV586,'Domenii-CNATDCU'!$A$2:$C$87,3,FALSE),"")</f>
        <v/>
      </c>
      <c r="AX586" s="56"/>
      <c r="AY586" s="58"/>
      <c r="AZ586" s="46"/>
      <c r="BA586" s="25"/>
      <c r="BB586" s="25"/>
      <c r="BC586" s="25"/>
      <c r="BD586" s="25"/>
      <c r="BE586" s="25"/>
      <c r="BF586" s="25"/>
      <c r="BG586" s="25"/>
      <c r="BH586" s="25"/>
      <c r="BI586" s="25"/>
      <c r="BJ586" s="25"/>
      <c r="BK586" s="25"/>
      <c r="BL586" s="25"/>
      <c r="BM586" s="25"/>
      <c r="BN586" s="25"/>
      <c r="BO586" s="25"/>
      <c r="BP586" s="25"/>
      <c r="BQ586" s="25"/>
      <c r="BR586" s="25"/>
      <c r="BS586" s="25"/>
      <c r="BT586" s="25"/>
      <c r="BU586" s="25"/>
      <c r="BV586" s="25"/>
      <c r="BW586" s="25"/>
      <c r="BX586" s="25"/>
      <c r="BY586" s="25"/>
      <c r="BZ586" s="57"/>
      <c r="CA586" s="57"/>
      <c r="CB586" s="57"/>
      <c r="CC586" s="57"/>
      <c r="CD586" s="57"/>
      <c r="CE586" s="57"/>
      <c r="CF586" s="57"/>
      <c r="CG586" s="57"/>
      <c r="CH586" s="57"/>
      <c r="CI586" s="57"/>
      <c r="CJ586" s="57"/>
      <c r="CK586" s="57"/>
      <c r="CL586" s="57"/>
      <c r="CM586" s="57"/>
      <c r="CN586" s="57"/>
      <c r="CO586" s="57"/>
      <c r="CP586" s="57"/>
      <c r="CQ586" s="57"/>
    </row>
    <row r="587" spans="1:95" s="121" customFormat="1">
      <c r="A587" s="26"/>
      <c r="B587" s="54"/>
      <c r="C587" s="53"/>
      <c r="D587" s="27"/>
      <c r="E587" s="28"/>
      <c r="F587" s="29"/>
      <c r="G587" s="48"/>
      <c r="H587" s="48"/>
      <c r="I587" s="48"/>
      <c r="J587" s="48"/>
      <c r="K587" s="48"/>
      <c r="L587" s="48"/>
      <c r="M587" s="48"/>
      <c r="N587" s="48"/>
      <c r="O587" s="48"/>
      <c r="P587" s="48"/>
      <c r="Q587" s="48"/>
      <c r="R587" s="48"/>
      <c r="S587" s="48"/>
      <c r="T587" s="48"/>
      <c r="U587" s="48"/>
      <c r="V587" s="48"/>
      <c r="W587" s="48"/>
      <c r="X587" s="48"/>
      <c r="Y587" s="48"/>
      <c r="Z587" s="48"/>
      <c r="AA587" s="48"/>
      <c r="AB587" s="48"/>
      <c r="AC587" s="48"/>
      <c r="AD587" s="48"/>
      <c r="AE587" s="48"/>
      <c r="AF587" s="48"/>
      <c r="AG587" s="48"/>
      <c r="AH587" s="48"/>
      <c r="AI587" s="48"/>
      <c r="AJ587" s="48"/>
      <c r="AK587" s="48"/>
      <c r="AL587" s="48"/>
      <c r="AM587" s="48"/>
      <c r="AN587" s="48"/>
      <c r="AO587" s="48"/>
      <c r="AP587" s="48"/>
      <c r="AQ587" s="48"/>
      <c r="AR587" s="48"/>
      <c r="AS587" s="48"/>
      <c r="AT587" s="48"/>
      <c r="AU587" s="30">
        <f t="shared" si="6"/>
        <v>0</v>
      </c>
      <c r="AV587" s="24"/>
      <c r="AW587" s="44" t="str">
        <f>IFERROR(VLOOKUP(AV587,'Domenii-CNATDCU'!$A$2:$C$87,3,FALSE),"")</f>
        <v/>
      </c>
      <c r="AX587" s="56"/>
      <c r="AY587" s="58"/>
      <c r="AZ587" s="46"/>
      <c r="BA587" s="25"/>
      <c r="BB587" s="25"/>
      <c r="BC587" s="25"/>
      <c r="BD587" s="25"/>
      <c r="BE587" s="25"/>
      <c r="BF587" s="25"/>
      <c r="BG587" s="25"/>
      <c r="BH587" s="25"/>
      <c r="BI587" s="25"/>
      <c r="BJ587" s="25"/>
      <c r="BK587" s="25"/>
      <c r="BL587" s="25"/>
      <c r="BM587" s="25"/>
      <c r="BN587" s="25"/>
      <c r="BO587" s="25"/>
      <c r="BP587" s="25"/>
      <c r="BQ587" s="25"/>
      <c r="BR587" s="25"/>
      <c r="BS587" s="25"/>
      <c r="BT587" s="25"/>
      <c r="BU587" s="25"/>
      <c r="BV587" s="25"/>
      <c r="BW587" s="25"/>
      <c r="BX587" s="25"/>
      <c r="BY587" s="25"/>
      <c r="BZ587" s="57"/>
      <c r="CA587" s="57"/>
      <c r="CB587" s="57"/>
      <c r="CC587" s="57"/>
      <c r="CD587" s="57"/>
      <c r="CE587" s="57"/>
      <c r="CF587" s="57"/>
      <c r="CG587" s="57"/>
      <c r="CH587" s="57"/>
      <c r="CI587" s="57"/>
      <c r="CJ587" s="57"/>
      <c r="CK587" s="57"/>
      <c r="CL587" s="57"/>
      <c r="CM587" s="57"/>
      <c r="CN587" s="57"/>
      <c r="CO587" s="57"/>
      <c r="CP587" s="57"/>
      <c r="CQ587" s="57"/>
    </row>
    <row r="588" spans="1:95" s="121" customFormat="1">
      <c r="A588" s="26"/>
      <c r="B588" s="54"/>
      <c r="C588" s="53"/>
      <c r="D588" s="27"/>
      <c r="E588" s="28"/>
      <c r="F588" s="29"/>
      <c r="G588" s="48"/>
      <c r="H588" s="48"/>
      <c r="I588" s="48"/>
      <c r="J588" s="48"/>
      <c r="K588" s="48"/>
      <c r="L588" s="48"/>
      <c r="M588" s="48"/>
      <c r="N588" s="48"/>
      <c r="O588" s="48"/>
      <c r="P588" s="48"/>
      <c r="Q588" s="48"/>
      <c r="R588" s="48"/>
      <c r="S588" s="48"/>
      <c r="T588" s="48"/>
      <c r="U588" s="48"/>
      <c r="V588" s="48"/>
      <c r="W588" s="48"/>
      <c r="X588" s="48"/>
      <c r="Y588" s="48"/>
      <c r="Z588" s="48"/>
      <c r="AA588" s="48"/>
      <c r="AB588" s="48"/>
      <c r="AC588" s="48"/>
      <c r="AD588" s="48"/>
      <c r="AE588" s="48"/>
      <c r="AF588" s="48"/>
      <c r="AG588" s="48"/>
      <c r="AH588" s="48"/>
      <c r="AI588" s="48"/>
      <c r="AJ588" s="48"/>
      <c r="AK588" s="48"/>
      <c r="AL588" s="48"/>
      <c r="AM588" s="48"/>
      <c r="AN588" s="48"/>
      <c r="AO588" s="48"/>
      <c r="AP588" s="48"/>
      <c r="AQ588" s="48"/>
      <c r="AR588" s="48"/>
      <c r="AS588" s="48"/>
      <c r="AT588" s="48"/>
      <c r="AU588" s="30">
        <f t="shared" si="6"/>
        <v>0</v>
      </c>
      <c r="AV588" s="24"/>
      <c r="AW588" s="44" t="str">
        <f>IFERROR(VLOOKUP(AV588,'Domenii-CNATDCU'!$A$2:$C$87,3,FALSE),"")</f>
        <v/>
      </c>
      <c r="AX588" s="56"/>
      <c r="AY588" s="58"/>
      <c r="AZ588" s="46"/>
      <c r="BA588" s="25"/>
      <c r="BB588" s="25"/>
      <c r="BC588" s="25"/>
      <c r="BD588" s="25"/>
      <c r="BE588" s="25"/>
      <c r="BF588" s="25"/>
      <c r="BG588" s="25"/>
      <c r="BH588" s="25"/>
      <c r="BI588" s="25"/>
      <c r="BJ588" s="25"/>
      <c r="BK588" s="25"/>
      <c r="BL588" s="25"/>
      <c r="BM588" s="25"/>
      <c r="BN588" s="25"/>
      <c r="BO588" s="25"/>
      <c r="BP588" s="25"/>
      <c r="BQ588" s="25"/>
      <c r="BR588" s="25"/>
      <c r="BS588" s="25"/>
      <c r="BT588" s="25"/>
      <c r="BU588" s="25"/>
      <c r="BV588" s="25"/>
      <c r="BW588" s="25"/>
      <c r="BX588" s="25"/>
      <c r="BY588" s="25"/>
      <c r="BZ588" s="57"/>
      <c r="CA588" s="57"/>
      <c r="CB588" s="57"/>
      <c r="CC588" s="57"/>
      <c r="CD588" s="57"/>
      <c r="CE588" s="57"/>
      <c r="CF588" s="57"/>
      <c r="CG588" s="57"/>
      <c r="CH588" s="57"/>
      <c r="CI588" s="57"/>
      <c r="CJ588" s="57"/>
      <c r="CK588" s="57"/>
      <c r="CL588" s="57"/>
      <c r="CM588" s="57"/>
      <c r="CN588" s="57"/>
      <c r="CO588" s="57"/>
      <c r="CP588" s="57"/>
      <c r="CQ588" s="57"/>
    </row>
    <row r="589" spans="1:95" s="121" customFormat="1">
      <c r="A589" s="26"/>
      <c r="B589" s="54"/>
      <c r="C589" s="53"/>
      <c r="D589" s="27"/>
      <c r="E589" s="28"/>
      <c r="F589" s="29"/>
      <c r="G589" s="48"/>
      <c r="H589" s="48"/>
      <c r="I589" s="48"/>
      <c r="J589" s="48"/>
      <c r="K589" s="48"/>
      <c r="L589" s="48"/>
      <c r="M589" s="48"/>
      <c r="N589" s="48"/>
      <c r="O589" s="48"/>
      <c r="P589" s="48"/>
      <c r="Q589" s="48"/>
      <c r="R589" s="48"/>
      <c r="S589" s="48"/>
      <c r="T589" s="48"/>
      <c r="U589" s="48"/>
      <c r="V589" s="48"/>
      <c r="W589" s="48"/>
      <c r="X589" s="48"/>
      <c r="Y589" s="48"/>
      <c r="Z589" s="48"/>
      <c r="AA589" s="48"/>
      <c r="AB589" s="48"/>
      <c r="AC589" s="48"/>
      <c r="AD589" s="48"/>
      <c r="AE589" s="48"/>
      <c r="AF589" s="48"/>
      <c r="AG589" s="48"/>
      <c r="AH589" s="48"/>
      <c r="AI589" s="48"/>
      <c r="AJ589" s="48"/>
      <c r="AK589" s="48"/>
      <c r="AL589" s="48"/>
      <c r="AM589" s="48"/>
      <c r="AN589" s="48"/>
      <c r="AO589" s="48"/>
      <c r="AP589" s="48"/>
      <c r="AQ589" s="48"/>
      <c r="AR589" s="48"/>
      <c r="AS589" s="48"/>
      <c r="AT589" s="48"/>
      <c r="AU589" s="30">
        <f t="shared" ref="AU589:AU618" si="17">SUM(G589:AT589)</f>
        <v>0</v>
      </c>
      <c r="AV589" s="24"/>
      <c r="AW589" s="44" t="str">
        <f>IFERROR(VLOOKUP(AV589,'Domenii-CNATDCU'!$A$2:$C$87,3,FALSE),"")</f>
        <v/>
      </c>
      <c r="AX589" s="56"/>
      <c r="AY589" s="58"/>
      <c r="AZ589" s="46"/>
      <c r="BA589" s="25"/>
      <c r="BB589" s="25"/>
      <c r="BC589" s="25"/>
      <c r="BD589" s="25"/>
      <c r="BE589" s="25"/>
      <c r="BF589" s="25"/>
      <c r="BG589" s="25"/>
      <c r="BH589" s="25"/>
      <c r="BI589" s="25"/>
      <c r="BJ589" s="25"/>
      <c r="BK589" s="25"/>
      <c r="BL589" s="25"/>
      <c r="BM589" s="25"/>
      <c r="BN589" s="25"/>
      <c r="BO589" s="25"/>
      <c r="BP589" s="25"/>
      <c r="BQ589" s="25"/>
      <c r="BR589" s="25"/>
      <c r="BS589" s="25"/>
      <c r="BT589" s="25"/>
      <c r="BU589" s="25"/>
      <c r="BV589" s="25"/>
      <c r="BW589" s="25"/>
      <c r="BX589" s="25"/>
      <c r="BY589" s="25"/>
      <c r="BZ589" s="57"/>
      <c r="CA589" s="57"/>
      <c r="CB589" s="57"/>
      <c r="CC589" s="57"/>
      <c r="CD589" s="57"/>
      <c r="CE589" s="57"/>
      <c r="CF589" s="57"/>
      <c r="CG589" s="57"/>
      <c r="CH589" s="57"/>
      <c r="CI589" s="57"/>
      <c r="CJ589" s="57"/>
      <c r="CK589" s="57"/>
      <c r="CL589" s="57"/>
      <c r="CM589" s="57"/>
      <c r="CN589" s="57"/>
      <c r="CO589" s="57"/>
      <c r="CP589" s="57"/>
      <c r="CQ589" s="57"/>
    </row>
    <row r="590" spans="1:95" s="121" customFormat="1">
      <c r="A590" s="26"/>
      <c r="B590" s="54"/>
      <c r="C590" s="53"/>
      <c r="D590" s="27"/>
      <c r="E590" s="28"/>
      <c r="F590" s="29"/>
      <c r="G590" s="48"/>
      <c r="H590" s="48"/>
      <c r="I590" s="48"/>
      <c r="J590" s="48"/>
      <c r="K590" s="48"/>
      <c r="L590" s="48"/>
      <c r="M590" s="48"/>
      <c r="N590" s="48"/>
      <c r="O590" s="48"/>
      <c r="P590" s="48"/>
      <c r="Q590" s="48"/>
      <c r="R590" s="48"/>
      <c r="S590" s="48"/>
      <c r="T590" s="48"/>
      <c r="U590" s="48"/>
      <c r="V590" s="48"/>
      <c r="W590" s="48"/>
      <c r="X590" s="48"/>
      <c r="Y590" s="48"/>
      <c r="Z590" s="48"/>
      <c r="AA590" s="48"/>
      <c r="AB590" s="48"/>
      <c r="AC590" s="48"/>
      <c r="AD590" s="48"/>
      <c r="AE590" s="48"/>
      <c r="AF590" s="48"/>
      <c r="AG590" s="48"/>
      <c r="AH590" s="48"/>
      <c r="AI590" s="48"/>
      <c r="AJ590" s="48"/>
      <c r="AK590" s="48"/>
      <c r="AL590" s="48"/>
      <c r="AM590" s="48"/>
      <c r="AN590" s="48"/>
      <c r="AO590" s="48"/>
      <c r="AP590" s="48"/>
      <c r="AQ590" s="48"/>
      <c r="AR590" s="48"/>
      <c r="AS590" s="48"/>
      <c r="AT590" s="48"/>
      <c r="AU590" s="30">
        <f t="shared" si="17"/>
        <v>0</v>
      </c>
      <c r="AV590" s="24"/>
      <c r="AW590" s="44" t="str">
        <f>IFERROR(VLOOKUP(AV590,'Domenii-CNATDCU'!$A$2:$C$87,3,FALSE),"")</f>
        <v/>
      </c>
      <c r="AX590" s="56"/>
      <c r="AY590" s="58"/>
      <c r="AZ590" s="46"/>
      <c r="BA590" s="25"/>
      <c r="BB590" s="25"/>
      <c r="BC590" s="25"/>
      <c r="BD590" s="25"/>
      <c r="BE590" s="25"/>
      <c r="BF590" s="25"/>
      <c r="BG590" s="25"/>
      <c r="BH590" s="25"/>
      <c r="BI590" s="25"/>
      <c r="BJ590" s="25"/>
      <c r="BK590" s="25"/>
      <c r="BL590" s="25"/>
      <c r="BM590" s="25"/>
      <c r="BN590" s="25"/>
      <c r="BO590" s="25"/>
      <c r="BP590" s="25"/>
      <c r="BQ590" s="25"/>
      <c r="BR590" s="25"/>
      <c r="BS590" s="25"/>
      <c r="BT590" s="25"/>
      <c r="BU590" s="25"/>
      <c r="BV590" s="25"/>
      <c r="BW590" s="25"/>
      <c r="BX590" s="25"/>
      <c r="BY590" s="25"/>
      <c r="BZ590" s="57"/>
      <c r="CA590" s="57"/>
      <c r="CB590" s="57"/>
      <c r="CC590" s="57"/>
      <c r="CD590" s="57"/>
      <c r="CE590" s="57"/>
      <c r="CF590" s="57"/>
      <c r="CG590" s="57"/>
      <c r="CH590" s="57"/>
      <c r="CI590" s="57"/>
      <c r="CJ590" s="57"/>
      <c r="CK590" s="57"/>
      <c r="CL590" s="57"/>
      <c r="CM590" s="57"/>
      <c r="CN590" s="57"/>
      <c r="CO590" s="57"/>
      <c r="CP590" s="57"/>
      <c r="CQ590" s="57"/>
    </row>
    <row r="591" spans="1:95" s="121" customFormat="1">
      <c r="A591" s="26"/>
      <c r="B591" s="54"/>
      <c r="C591" s="53"/>
      <c r="D591" s="27"/>
      <c r="E591" s="28"/>
      <c r="F591" s="29"/>
      <c r="G591" s="48"/>
      <c r="H591" s="48"/>
      <c r="I591" s="48"/>
      <c r="J591" s="48"/>
      <c r="K591" s="48"/>
      <c r="L591" s="48"/>
      <c r="M591" s="48"/>
      <c r="N591" s="48"/>
      <c r="O591" s="48"/>
      <c r="P591" s="48"/>
      <c r="Q591" s="48"/>
      <c r="R591" s="48"/>
      <c r="S591" s="48"/>
      <c r="T591" s="48"/>
      <c r="U591" s="48"/>
      <c r="V591" s="48"/>
      <c r="W591" s="48"/>
      <c r="X591" s="48"/>
      <c r="Y591" s="48"/>
      <c r="Z591" s="48"/>
      <c r="AA591" s="48"/>
      <c r="AB591" s="48"/>
      <c r="AC591" s="48"/>
      <c r="AD591" s="48"/>
      <c r="AE591" s="48"/>
      <c r="AF591" s="48"/>
      <c r="AG591" s="48"/>
      <c r="AH591" s="48"/>
      <c r="AI591" s="48"/>
      <c r="AJ591" s="48"/>
      <c r="AK591" s="48"/>
      <c r="AL591" s="48"/>
      <c r="AM591" s="48"/>
      <c r="AN591" s="48"/>
      <c r="AO591" s="48"/>
      <c r="AP591" s="48"/>
      <c r="AQ591" s="48"/>
      <c r="AR591" s="48"/>
      <c r="AS591" s="48"/>
      <c r="AT591" s="48"/>
      <c r="AU591" s="30">
        <f t="shared" si="17"/>
        <v>0</v>
      </c>
      <c r="AV591" s="24"/>
      <c r="AW591" s="44" t="str">
        <f>IFERROR(VLOOKUP(AV591,'Domenii-CNATDCU'!$A$2:$C$87,3,FALSE),"")</f>
        <v/>
      </c>
      <c r="AX591" s="56"/>
      <c r="AY591" s="58"/>
      <c r="AZ591" s="46"/>
      <c r="BA591" s="25"/>
      <c r="BB591" s="25"/>
      <c r="BC591" s="25"/>
      <c r="BD591" s="25"/>
      <c r="BE591" s="25"/>
      <c r="BF591" s="25"/>
      <c r="BG591" s="25"/>
      <c r="BH591" s="25"/>
      <c r="BI591" s="25"/>
      <c r="BJ591" s="25"/>
      <c r="BK591" s="25"/>
      <c r="BL591" s="25"/>
      <c r="BM591" s="25"/>
      <c r="BN591" s="25"/>
      <c r="BO591" s="25"/>
      <c r="BP591" s="25"/>
      <c r="BQ591" s="25"/>
      <c r="BR591" s="25"/>
      <c r="BS591" s="25"/>
      <c r="BT591" s="25"/>
      <c r="BU591" s="25"/>
      <c r="BV591" s="25"/>
      <c r="BW591" s="25"/>
      <c r="BX591" s="25"/>
      <c r="BY591" s="25"/>
      <c r="BZ591" s="57"/>
      <c r="CA591" s="57"/>
      <c r="CB591" s="57"/>
      <c r="CC591" s="57"/>
      <c r="CD591" s="57"/>
      <c r="CE591" s="57"/>
      <c r="CF591" s="57"/>
      <c r="CG591" s="57"/>
      <c r="CH591" s="57"/>
      <c r="CI591" s="57"/>
      <c r="CJ591" s="57"/>
      <c r="CK591" s="57"/>
      <c r="CL591" s="57"/>
      <c r="CM591" s="57"/>
      <c r="CN591" s="57"/>
      <c r="CO591" s="57"/>
      <c r="CP591" s="57"/>
      <c r="CQ591" s="57"/>
    </row>
    <row r="592" spans="1:95" s="121" customFormat="1">
      <c r="A592" s="26"/>
      <c r="B592" s="54"/>
      <c r="C592" s="53"/>
      <c r="D592" s="27"/>
      <c r="E592" s="28"/>
      <c r="F592" s="29"/>
      <c r="G592" s="48"/>
      <c r="H592" s="48"/>
      <c r="I592" s="48"/>
      <c r="J592" s="48"/>
      <c r="K592" s="48"/>
      <c r="L592" s="48"/>
      <c r="M592" s="48"/>
      <c r="N592" s="48"/>
      <c r="O592" s="48"/>
      <c r="P592" s="48"/>
      <c r="Q592" s="48"/>
      <c r="R592" s="48"/>
      <c r="S592" s="48"/>
      <c r="T592" s="48"/>
      <c r="U592" s="48"/>
      <c r="V592" s="48"/>
      <c r="W592" s="48"/>
      <c r="X592" s="48"/>
      <c r="Y592" s="48"/>
      <c r="Z592" s="48"/>
      <c r="AA592" s="48"/>
      <c r="AB592" s="48"/>
      <c r="AC592" s="48"/>
      <c r="AD592" s="48"/>
      <c r="AE592" s="48"/>
      <c r="AF592" s="48"/>
      <c r="AG592" s="48"/>
      <c r="AH592" s="48"/>
      <c r="AI592" s="48"/>
      <c r="AJ592" s="48"/>
      <c r="AK592" s="48"/>
      <c r="AL592" s="48"/>
      <c r="AM592" s="48"/>
      <c r="AN592" s="48"/>
      <c r="AO592" s="48"/>
      <c r="AP592" s="48"/>
      <c r="AQ592" s="48"/>
      <c r="AR592" s="48"/>
      <c r="AS592" s="48"/>
      <c r="AT592" s="48"/>
      <c r="AU592" s="30">
        <f t="shared" si="17"/>
        <v>0</v>
      </c>
      <c r="AV592" s="24"/>
      <c r="AW592" s="44" t="str">
        <f>IFERROR(VLOOKUP(AV592,'Domenii-CNATDCU'!$A$2:$C$87,3,FALSE),"")</f>
        <v/>
      </c>
      <c r="AX592" s="56"/>
      <c r="AY592" s="58"/>
      <c r="AZ592" s="46"/>
      <c r="BA592" s="25"/>
      <c r="BB592" s="25"/>
      <c r="BC592" s="25"/>
      <c r="BD592" s="25"/>
      <c r="BE592" s="25"/>
      <c r="BF592" s="25"/>
      <c r="BG592" s="25"/>
      <c r="BH592" s="25"/>
      <c r="BI592" s="25"/>
      <c r="BJ592" s="25"/>
      <c r="BK592" s="25"/>
      <c r="BL592" s="25"/>
      <c r="BM592" s="25"/>
      <c r="BN592" s="25"/>
      <c r="BO592" s="25"/>
      <c r="BP592" s="25"/>
      <c r="BQ592" s="25"/>
      <c r="BR592" s="25"/>
      <c r="BS592" s="25"/>
      <c r="BT592" s="25"/>
      <c r="BU592" s="25"/>
      <c r="BV592" s="25"/>
      <c r="BW592" s="25"/>
      <c r="BX592" s="25"/>
      <c r="BY592" s="25"/>
      <c r="BZ592" s="57"/>
      <c r="CA592" s="57"/>
      <c r="CB592" s="57"/>
      <c r="CC592" s="57"/>
      <c r="CD592" s="57"/>
      <c r="CE592" s="57"/>
      <c r="CF592" s="57"/>
      <c r="CG592" s="57"/>
      <c r="CH592" s="57"/>
      <c r="CI592" s="57"/>
      <c r="CJ592" s="57"/>
      <c r="CK592" s="57"/>
      <c r="CL592" s="57"/>
      <c r="CM592" s="57"/>
      <c r="CN592" s="57"/>
      <c r="CO592" s="57"/>
      <c r="CP592" s="57"/>
      <c r="CQ592" s="57"/>
    </row>
    <row r="593" spans="1:95" s="121" customFormat="1">
      <c r="A593" s="26"/>
      <c r="B593" s="54"/>
      <c r="C593" s="53"/>
      <c r="D593" s="27"/>
      <c r="E593" s="28"/>
      <c r="F593" s="29"/>
      <c r="G593" s="48"/>
      <c r="H593" s="48"/>
      <c r="I593" s="48"/>
      <c r="J593" s="48"/>
      <c r="K593" s="48"/>
      <c r="L593" s="48"/>
      <c r="M593" s="48"/>
      <c r="N593" s="48"/>
      <c r="O593" s="48"/>
      <c r="P593" s="48"/>
      <c r="Q593" s="48"/>
      <c r="R593" s="48"/>
      <c r="S593" s="48"/>
      <c r="T593" s="48"/>
      <c r="U593" s="48"/>
      <c r="V593" s="48"/>
      <c r="W593" s="48"/>
      <c r="X593" s="48"/>
      <c r="Y593" s="48"/>
      <c r="Z593" s="48"/>
      <c r="AA593" s="48"/>
      <c r="AB593" s="48"/>
      <c r="AC593" s="48"/>
      <c r="AD593" s="48"/>
      <c r="AE593" s="48"/>
      <c r="AF593" s="48"/>
      <c r="AG593" s="48"/>
      <c r="AH593" s="48"/>
      <c r="AI593" s="48"/>
      <c r="AJ593" s="48"/>
      <c r="AK593" s="48"/>
      <c r="AL593" s="48"/>
      <c r="AM593" s="48"/>
      <c r="AN593" s="48"/>
      <c r="AO593" s="48"/>
      <c r="AP593" s="48"/>
      <c r="AQ593" s="48"/>
      <c r="AR593" s="48"/>
      <c r="AS593" s="48"/>
      <c r="AT593" s="48"/>
      <c r="AU593" s="30">
        <f t="shared" si="17"/>
        <v>0</v>
      </c>
      <c r="AV593" s="24"/>
      <c r="AW593" s="44" t="str">
        <f>IFERROR(VLOOKUP(AV593,'Domenii-CNATDCU'!$A$2:$C$87,3,FALSE),"")</f>
        <v/>
      </c>
      <c r="AX593" s="56"/>
      <c r="AY593" s="58"/>
      <c r="AZ593" s="46"/>
      <c r="BA593" s="25"/>
      <c r="BB593" s="25"/>
      <c r="BC593" s="25"/>
      <c r="BD593" s="25"/>
      <c r="BE593" s="25"/>
      <c r="BF593" s="25"/>
      <c r="BG593" s="25"/>
      <c r="BH593" s="25"/>
      <c r="BI593" s="25"/>
      <c r="BJ593" s="25"/>
      <c r="BK593" s="25"/>
      <c r="BL593" s="25"/>
      <c r="BM593" s="25"/>
      <c r="BN593" s="25"/>
      <c r="BO593" s="25"/>
      <c r="BP593" s="25"/>
      <c r="BQ593" s="25"/>
      <c r="BR593" s="25"/>
      <c r="BS593" s="25"/>
      <c r="BT593" s="25"/>
      <c r="BU593" s="25"/>
      <c r="BV593" s="25"/>
      <c r="BW593" s="25"/>
      <c r="BX593" s="25"/>
      <c r="BY593" s="25"/>
      <c r="BZ593" s="57"/>
      <c r="CA593" s="57"/>
      <c r="CB593" s="57"/>
      <c r="CC593" s="57"/>
      <c r="CD593" s="57"/>
      <c r="CE593" s="57"/>
      <c r="CF593" s="57"/>
      <c r="CG593" s="57"/>
      <c r="CH593" s="57"/>
      <c r="CI593" s="57"/>
      <c r="CJ593" s="57"/>
      <c r="CK593" s="57"/>
      <c r="CL593" s="57"/>
      <c r="CM593" s="57"/>
      <c r="CN593" s="57"/>
      <c r="CO593" s="57"/>
      <c r="CP593" s="57"/>
      <c r="CQ593" s="57"/>
    </row>
    <row r="594" spans="1:95" s="121" customFormat="1">
      <c r="A594" s="26"/>
      <c r="B594" s="54"/>
      <c r="C594" s="53"/>
      <c r="D594" s="27"/>
      <c r="E594" s="28"/>
      <c r="F594" s="29"/>
      <c r="G594" s="48"/>
      <c r="H594" s="48"/>
      <c r="I594" s="48"/>
      <c r="J594" s="48"/>
      <c r="K594" s="48"/>
      <c r="L594" s="48"/>
      <c r="M594" s="48"/>
      <c r="N594" s="48"/>
      <c r="O594" s="48"/>
      <c r="P594" s="48"/>
      <c r="Q594" s="48"/>
      <c r="R594" s="48"/>
      <c r="S594" s="48"/>
      <c r="T594" s="48"/>
      <c r="U594" s="48"/>
      <c r="V594" s="48"/>
      <c r="W594" s="48"/>
      <c r="X594" s="48"/>
      <c r="Y594" s="48"/>
      <c r="Z594" s="48"/>
      <c r="AA594" s="48"/>
      <c r="AB594" s="48"/>
      <c r="AC594" s="48"/>
      <c r="AD594" s="48"/>
      <c r="AE594" s="48"/>
      <c r="AF594" s="48"/>
      <c r="AG594" s="48"/>
      <c r="AH594" s="48"/>
      <c r="AI594" s="48"/>
      <c r="AJ594" s="48"/>
      <c r="AK594" s="48"/>
      <c r="AL594" s="48"/>
      <c r="AM594" s="48"/>
      <c r="AN594" s="48"/>
      <c r="AO594" s="48"/>
      <c r="AP594" s="48"/>
      <c r="AQ594" s="48"/>
      <c r="AR594" s="48"/>
      <c r="AS594" s="48"/>
      <c r="AT594" s="48"/>
      <c r="AU594" s="30">
        <f t="shared" si="17"/>
        <v>0</v>
      </c>
      <c r="AV594" s="24"/>
      <c r="AW594" s="44" t="str">
        <f>IFERROR(VLOOKUP(AV594,'Domenii-CNATDCU'!$A$2:$C$87,3,FALSE),"")</f>
        <v/>
      </c>
      <c r="AX594" s="56"/>
      <c r="AY594" s="58"/>
      <c r="AZ594" s="46"/>
      <c r="BA594" s="25"/>
      <c r="BB594" s="25"/>
      <c r="BC594" s="25"/>
      <c r="BD594" s="25"/>
      <c r="BE594" s="25"/>
      <c r="BF594" s="25"/>
      <c r="BG594" s="25"/>
      <c r="BH594" s="25"/>
      <c r="BI594" s="25"/>
      <c r="BJ594" s="25"/>
      <c r="BK594" s="25"/>
      <c r="BL594" s="25"/>
      <c r="BM594" s="25"/>
      <c r="BN594" s="25"/>
      <c r="BO594" s="25"/>
      <c r="BP594" s="25"/>
      <c r="BQ594" s="25"/>
      <c r="BR594" s="25"/>
      <c r="BS594" s="25"/>
      <c r="BT594" s="25"/>
      <c r="BU594" s="25"/>
      <c r="BV594" s="25"/>
      <c r="BW594" s="25"/>
      <c r="BX594" s="25"/>
      <c r="BY594" s="25"/>
      <c r="BZ594" s="57"/>
      <c r="CA594" s="57"/>
      <c r="CB594" s="57"/>
      <c r="CC594" s="57"/>
      <c r="CD594" s="57"/>
      <c r="CE594" s="57"/>
      <c r="CF594" s="57"/>
      <c r="CG594" s="57"/>
      <c r="CH594" s="57"/>
      <c r="CI594" s="57"/>
      <c r="CJ594" s="57"/>
      <c r="CK594" s="57"/>
      <c r="CL594" s="57"/>
      <c r="CM594" s="57"/>
      <c r="CN594" s="57"/>
      <c r="CO594" s="57"/>
      <c r="CP594" s="57"/>
      <c r="CQ594" s="57"/>
    </row>
    <row r="595" spans="1:95" s="121" customFormat="1">
      <c r="A595" s="26"/>
      <c r="B595" s="54"/>
      <c r="C595" s="53"/>
      <c r="D595" s="27"/>
      <c r="E595" s="28"/>
      <c r="F595" s="29"/>
      <c r="G595" s="48"/>
      <c r="H595" s="48"/>
      <c r="I595" s="48"/>
      <c r="J595" s="48"/>
      <c r="K595" s="48"/>
      <c r="L595" s="48"/>
      <c r="M595" s="48"/>
      <c r="N595" s="48"/>
      <c r="O595" s="48"/>
      <c r="P595" s="48"/>
      <c r="Q595" s="48"/>
      <c r="R595" s="48"/>
      <c r="S595" s="48"/>
      <c r="T595" s="48"/>
      <c r="U595" s="48"/>
      <c r="V595" s="48"/>
      <c r="W595" s="48"/>
      <c r="X595" s="48"/>
      <c r="Y595" s="48"/>
      <c r="Z595" s="48"/>
      <c r="AA595" s="48"/>
      <c r="AB595" s="48"/>
      <c r="AC595" s="48"/>
      <c r="AD595" s="48"/>
      <c r="AE595" s="48"/>
      <c r="AF595" s="48"/>
      <c r="AG595" s="48"/>
      <c r="AH595" s="48"/>
      <c r="AI595" s="48"/>
      <c r="AJ595" s="48"/>
      <c r="AK595" s="48"/>
      <c r="AL595" s="48"/>
      <c r="AM595" s="48"/>
      <c r="AN595" s="48"/>
      <c r="AO595" s="48"/>
      <c r="AP595" s="48"/>
      <c r="AQ595" s="48"/>
      <c r="AR595" s="48"/>
      <c r="AS595" s="48"/>
      <c r="AT595" s="48"/>
      <c r="AU595" s="30">
        <f t="shared" si="17"/>
        <v>0</v>
      </c>
      <c r="AV595" s="24"/>
      <c r="AW595" s="44" t="str">
        <f>IFERROR(VLOOKUP(AV595,'Domenii-CNATDCU'!$A$2:$C$87,3,FALSE),"")</f>
        <v/>
      </c>
      <c r="AX595" s="56"/>
      <c r="AY595" s="58"/>
      <c r="AZ595" s="46"/>
      <c r="BA595" s="25"/>
      <c r="BB595" s="25"/>
      <c r="BC595" s="25"/>
      <c r="BD595" s="25"/>
      <c r="BE595" s="25"/>
      <c r="BF595" s="25"/>
      <c r="BG595" s="25"/>
      <c r="BH595" s="25"/>
      <c r="BI595" s="25"/>
      <c r="BJ595" s="25"/>
      <c r="BK595" s="25"/>
      <c r="BL595" s="25"/>
      <c r="BM595" s="25"/>
      <c r="BN595" s="25"/>
      <c r="BO595" s="25"/>
      <c r="BP595" s="25"/>
      <c r="BQ595" s="25"/>
      <c r="BR595" s="25"/>
      <c r="BS595" s="25"/>
      <c r="BT595" s="25"/>
      <c r="BU595" s="25"/>
      <c r="BV595" s="25"/>
      <c r="BW595" s="25"/>
      <c r="BX595" s="25"/>
      <c r="BY595" s="25"/>
      <c r="BZ595" s="57"/>
      <c r="CA595" s="57"/>
      <c r="CB595" s="57"/>
      <c r="CC595" s="57"/>
      <c r="CD595" s="57"/>
      <c r="CE595" s="57"/>
      <c r="CF595" s="57"/>
      <c r="CG595" s="57"/>
      <c r="CH595" s="57"/>
      <c r="CI595" s="57"/>
      <c r="CJ595" s="57"/>
      <c r="CK595" s="57"/>
      <c r="CL595" s="57"/>
      <c r="CM595" s="57"/>
      <c r="CN595" s="57"/>
      <c r="CO595" s="57"/>
      <c r="CP595" s="57"/>
      <c r="CQ595" s="57"/>
    </row>
    <row r="596" spans="1:95" s="121" customFormat="1">
      <c r="A596" s="26"/>
      <c r="B596" s="54"/>
      <c r="C596" s="53"/>
      <c r="D596" s="27"/>
      <c r="E596" s="28"/>
      <c r="F596" s="29"/>
      <c r="G596" s="48"/>
      <c r="H596" s="48"/>
      <c r="I596" s="48"/>
      <c r="J596" s="48"/>
      <c r="K596" s="48"/>
      <c r="L596" s="48"/>
      <c r="M596" s="48"/>
      <c r="N596" s="48"/>
      <c r="O596" s="48"/>
      <c r="P596" s="48"/>
      <c r="Q596" s="48"/>
      <c r="R596" s="48"/>
      <c r="S596" s="48"/>
      <c r="T596" s="48"/>
      <c r="U596" s="48"/>
      <c r="V596" s="48"/>
      <c r="W596" s="48"/>
      <c r="X596" s="48"/>
      <c r="Y596" s="48"/>
      <c r="Z596" s="48"/>
      <c r="AA596" s="48"/>
      <c r="AB596" s="48"/>
      <c r="AC596" s="48"/>
      <c r="AD596" s="48"/>
      <c r="AE596" s="48"/>
      <c r="AF596" s="48"/>
      <c r="AG596" s="48"/>
      <c r="AH596" s="48"/>
      <c r="AI596" s="48"/>
      <c r="AJ596" s="48"/>
      <c r="AK596" s="48"/>
      <c r="AL596" s="48"/>
      <c r="AM596" s="48"/>
      <c r="AN596" s="48"/>
      <c r="AO596" s="48"/>
      <c r="AP596" s="48"/>
      <c r="AQ596" s="48"/>
      <c r="AR596" s="48"/>
      <c r="AS596" s="48"/>
      <c r="AT596" s="48"/>
      <c r="AU596" s="30">
        <f t="shared" si="17"/>
        <v>0</v>
      </c>
      <c r="AV596" s="24"/>
      <c r="AW596" s="44" t="str">
        <f>IFERROR(VLOOKUP(AV596,'Domenii-CNATDCU'!$A$2:$C$87,3,FALSE),"")</f>
        <v/>
      </c>
      <c r="AX596" s="56"/>
      <c r="AY596" s="58"/>
      <c r="AZ596" s="46"/>
      <c r="BA596" s="25"/>
      <c r="BB596" s="25"/>
      <c r="BC596" s="25"/>
      <c r="BD596" s="25"/>
      <c r="BE596" s="25"/>
      <c r="BF596" s="25"/>
      <c r="BG596" s="25"/>
      <c r="BH596" s="25"/>
      <c r="BI596" s="25"/>
      <c r="BJ596" s="25"/>
      <c r="BK596" s="25"/>
      <c r="BL596" s="25"/>
      <c r="BM596" s="25"/>
      <c r="BN596" s="25"/>
      <c r="BO596" s="25"/>
      <c r="BP596" s="25"/>
      <c r="BQ596" s="25"/>
      <c r="BR596" s="25"/>
      <c r="BS596" s="25"/>
      <c r="BT596" s="25"/>
      <c r="BU596" s="25"/>
      <c r="BV596" s="25"/>
      <c r="BW596" s="25"/>
      <c r="BX596" s="25"/>
      <c r="BY596" s="25"/>
      <c r="BZ596" s="57"/>
      <c r="CA596" s="57"/>
      <c r="CB596" s="57"/>
      <c r="CC596" s="57"/>
      <c r="CD596" s="57"/>
      <c r="CE596" s="57"/>
      <c r="CF596" s="57"/>
      <c r="CG596" s="57"/>
      <c r="CH596" s="57"/>
      <c r="CI596" s="57"/>
      <c r="CJ596" s="57"/>
      <c r="CK596" s="57"/>
      <c r="CL596" s="57"/>
      <c r="CM596" s="57"/>
      <c r="CN596" s="57"/>
      <c r="CO596" s="57"/>
      <c r="CP596" s="57"/>
      <c r="CQ596" s="57"/>
    </row>
    <row r="597" spans="1:95" s="121" customFormat="1">
      <c r="A597" s="26"/>
      <c r="B597" s="54"/>
      <c r="C597" s="53"/>
      <c r="D597" s="27"/>
      <c r="E597" s="28"/>
      <c r="F597" s="29"/>
      <c r="G597" s="48"/>
      <c r="H597" s="48"/>
      <c r="I597" s="48"/>
      <c r="J597" s="48"/>
      <c r="K597" s="48"/>
      <c r="L597" s="48"/>
      <c r="M597" s="48"/>
      <c r="N597" s="48"/>
      <c r="O597" s="48"/>
      <c r="P597" s="48"/>
      <c r="Q597" s="48"/>
      <c r="R597" s="48"/>
      <c r="S597" s="48"/>
      <c r="T597" s="48"/>
      <c r="U597" s="48"/>
      <c r="V597" s="48"/>
      <c r="W597" s="48"/>
      <c r="X597" s="48"/>
      <c r="Y597" s="48"/>
      <c r="Z597" s="48"/>
      <c r="AA597" s="48"/>
      <c r="AB597" s="48"/>
      <c r="AC597" s="48"/>
      <c r="AD597" s="48"/>
      <c r="AE597" s="48"/>
      <c r="AF597" s="48"/>
      <c r="AG597" s="48"/>
      <c r="AH597" s="48"/>
      <c r="AI597" s="48"/>
      <c r="AJ597" s="48"/>
      <c r="AK597" s="48"/>
      <c r="AL597" s="48"/>
      <c r="AM597" s="48"/>
      <c r="AN597" s="48"/>
      <c r="AO597" s="48"/>
      <c r="AP597" s="48"/>
      <c r="AQ597" s="48"/>
      <c r="AR597" s="48"/>
      <c r="AS597" s="48"/>
      <c r="AT597" s="48"/>
      <c r="AU597" s="30">
        <f t="shared" si="17"/>
        <v>0</v>
      </c>
      <c r="AV597" s="24"/>
      <c r="AW597" s="44" t="str">
        <f>IFERROR(VLOOKUP(AV597,'Domenii-CNATDCU'!$A$2:$C$87,3,FALSE),"")</f>
        <v/>
      </c>
      <c r="AX597" s="56"/>
      <c r="AY597" s="58"/>
      <c r="AZ597" s="46"/>
      <c r="BA597" s="25"/>
      <c r="BB597" s="25"/>
      <c r="BC597" s="25"/>
      <c r="BD597" s="25"/>
      <c r="BE597" s="25"/>
      <c r="BF597" s="25"/>
      <c r="BG597" s="25"/>
      <c r="BH597" s="25"/>
      <c r="BI597" s="25"/>
      <c r="BJ597" s="25"/>
      <c r="BK597" s="25"/>
      <c r="BL597" s="25"/>
      <c r="BM597" s="25"/>
      <c r="BN597" s="25"/>
      <c r="BO597" s="25"/>
      <c r="BP597" s="25"/>
      <c r="BQ597" s="25"/>
      <c r="BR597" s="25"/>
      <c r="BS597" s="25"/>
      <c r="BT597" s="25"/>
      <c r="BU597" s="25"/>
      <c r="BV597" s="25"/>
      <c r="BW597" s="25"/>
      <c r="BX597" s="25"/>
      <c r="BY597" s="25"/>
      <c r="BZ597" s="57"/>
      <c r="CA597" s="57"/>
      <c r="CB597" s="57"/>
      <c r="CC597" s="57"/>
      <c r="CD597" s="57"/>
      <c r="CE597" s="57"/>
      <c r="CF597" s="57"/>
      <c r="CG597" s="57"/>
      <c r="CH597" s="57"/>
      <c r="CI597" s="57"/>
      <c r="CJ597" s="57"/>
      <c r="CK597" s="57"/>
      <c r="CL597" s="57"/>
      <c r="CM597" s="57"/>
      <c r="CN597" s="57"/>
      <c r="CO597" s="57"/>
      <c r="CP597" s="57"/>
      <c r="CQ597" s="57"/>
    </row>
    <row r="598" spans="1:95" s="121" customFormat="1">
      <c r="A598" s="26"/>
      <c r="B598" s="54"/>
      <c r="C598" s="53"/>
      <c r="D598" s="27"/>
      <c r="E598" s="28"/>
      <c r="F598" s="29"/>
      <c r="G598" s="48"/>
      <c r="H598" s="48"/>
      <c r="I598" s="48"/>
      <c r="J598" s="48"/>
      <c r="K598" s="48"/>
      <c r="L598" s="48"/>
      <c r="M598" s="48"/>
      <c r="N598" s="48"/>
      <c r="O598" s="48"/>
      <c r="P598" s="48"/>
      <c r="Q598" s="48"/>
      <c r="R598" s="48"/>
      <c r="S598" s="48"/>
      <c r="T598" s="48"/>
      <c r="U598" s="48"/>
      <c r="V598" s="48"/>
      <c r="W598" s="48"/>
      <c r="X598" s="48"/>
      <c r="Y598" s="48"/>
      <c r="Z598" s="48"/>
      <c r="AA598" s="48"/>
      <c r="AB598" s="48"/>
      <c r="AC598" s="48"/>
      <c r="AD598" s="48"/>
      <c r="AE598" s="48"/>
      <c r="AF598" s="48"/>
      <c r="AG598" s="48"/>
      <c r="AH598" s="48"/>
      <c r="AI598" s="48"/>
      <c r="AJ598" s="48"/>
      <c r="AK598" s="48"/>
      <c r="AL598" s="48"/>
      <c r="AM598" s="48"/>
      <c r="AN598" s="48"/>
      <c r="AO598" s="48"/>
      <c r="AP598" s="48"/>
      <c r="AQ598" s="48"/>
      <c r="AR598" s="48"/>
      <c r="AS598" s="48"/>
      <c r="AT598" s="48"/>
      <c r="AU598" s="30">
        <f t="shared" si="17"/>
        <v>0</v>
      </c>
      <c r="AV598" s="24"/>
      <c r="AW598" s="44" t="str">
        <f>IFERROR(VLOOKUP(AV598,'Domenii-CNATDCU'!$A$2:$C$87,3,FALSE),"")</f>
        <v/>
      </c>
      <c r="AX598" s="56"/>
      <c r="AY598" s="58"/>
      <c r="AZ598" s="46"/>
      <c r="BA598" s="25"/>
      <c r="BB598" s="25"/>
      <c r="BC598" s="25"/>
      <c r="BD598" s="25"/>
      <c r="BE598" s="25"/>
      <c r="BF598" s="25"/>
      <c r="BG598" s="25"/>
      <c r="BH598" s="25"/>
      <c r="BI598" s="25"/>
      <c r="BJ598" s="25"/>
      <c r="BK598" s="25"/>
      <c r="BL598" s="25"/>
      <c r="BM598" s="25"/>
      <c r="BN598" s="25"/>
      <c r="BO598" s="25"/>
      <c r="BP598" s="25"/>
      <c r="BQ598" s="25"/>
      <c r="BR598" s="25"/>
      <c r="BS598" s="25"/>
      <c r="BT598" s="25"/>
      <c r="BU598" s="25"/>
      <c r="BV598" s="25"/>
      <c r="BW598" s="25"/>
      <c r="BX598" s="25"/>
      <c r="BY598" s="25"/>
      <c r="BZ598" s="57"/>
      <c r="CA598" s="57"/>
      <c r="CB598" s="57"/>
      <c r="CC598" s="57"/>
      <c r="CD598" s="57"/>
      <c r="CE598" s="57"/>
      <c r="CF598" s="57"/>
      <c r="CG598" s="57"/>
      <c r="CH598" s="57"/>
      <c r="CI598" s="57"/>
      <c r="CJ598" s="57"/>
      <c r="CK598" s="57"/>
      <c r="CL598" s="57"/>
      <c r="CM598" s="57"/>
      <c r="CN598" s="57"/>
      <c r="CO598" s="57"/>
      <c r="CP598" s="57"/>
      <c r="CQ598" s="57"/>
    </row>
    <row r="599" spans="1:95" s="121" customFormat="1">
      <c r="A599" s="26"/>
      <c r="B599" s="54"/>
      <c r="C599" s="53"/>
      <c r="D599" s="27"/>
      <c r="E599" s="28"/>
      <c r="F599" s="29"/>
      <c r="G599" s="48"/>
      <c r="H599" s="48"/>
      <c r="I599" s="48"/>
      <c r="J599" s="48"/>
      <c r="K599" s="48"/>
      <c r="L599" s="48"/>
      <c r="M599" s="48"/>
      <c r="N599" s="48"/>
      <c r="O599" s="48"/>
      <c r="P599" s="48"/>
      <c r="Q599" s="48"/>
      <c r="R599" s="48"/>
      <c r="S599" s="48"/>
      <c r="T599" s="48"/>
      <c r="U599" s="48"/>
      <c r="V599" s="48"/>
      <c r="W599" s="48"/>
      <c r="X599" s="48"/>
      <c r="Y599" s="48"/>
      <c r="Z599" s="48"/>
      <c r="AA599" s="48"/>
      <c r="AB599" s="48"/>
      <c r="AC599" s="48"/>
      <c r="AD599" s="48"/>
      <c r="AE599" s="48"/>
      <c r="AF599" s="48"/>
      <c r="AG599" s="48"/>
      <c r="AH599" s="48"/>
      <c r="AI599" s="48"/>
      <c r="AJ599" s="48"/>
      <c r="AK599" s="48"/>
      <c r="AL599" s="48"/>
      <c r="AM599" s="48"/>
      <c r="AN599" s="48"/>
      <c r="AO599" s="48"/>
      <c r="AP599" s="48"/>
      <c r="AQ599" s="48"/>
      <c r="AR599" s="48"/>
      <c r="AS599" s="48"/>
      <c r="AT599" s="48"/>
      <c r="AU599" s="30">
        <f t="shared" si="17"/>
        <v>0</v>
      </c>
      <c r="AV599" s="24"/>
      <c r="AW599" s="44" t="str">
        <f>IFERROR(VLOOKUP(AV599,'Domenii-CNATDCU'!$A$2:$C$87,3,FALSE),"")</f>
        <v/>
      </c>
      <c r="AX599" s="56"/>
      <c r="AY599" s="58"/>
      <c r="AZ599" s="46"/>
      <c r="BA599" s="25"/>
      <c r="BB599" s="25"/>
      <c r="BC599" s="25"/>
      <c r="BD599" s="25"/>
      <c r="BE599" s="25"/>
      <c r="BF599" s="25"/>
      <c r="BG599" s="25"/>
      <c r="BH599" s="25"/>
      <c r="BI599" s="25"/>
      <c r="BJ599" s="25"/>
      <c r="BK599" s="25"/>
      <c r="BL599" s="25"/>
      <c r="BM599" s="25"/>
      <c r="BN599" s="25"/>
      <c r="BO599" s="25"/>
      <c r="BP599" s="25"/>
      <c r="BQ599" s="25"/>
      <c r="BR599" s="25"/>
      <c r="BS599" s="25"/>
      <c r="BT599" s="25"/>
      <c r="BU599" s="25"/>
      <c r="BV599" s="25"/>
      <c r="BW599" s="25"/>
      <c r="BX599" s="25"/>
      <c r="BY599" s="25"/>
      <c r="BZ599" s="57"/>
      <c r="CA599" s="57"/>
      <c r="CB599" s="57"/>
      <c r="CC599" s="57"/>
      <c r="CD599" s="57"/>
      <c r="CE599" s="57"/>
      <c r="CF599" s="57"/>
      <c r="CG599" s="57"/>
      <c r="CH599" s="57"/>
      <c r="CI599" s="57"/>
      <c r="CJ599" s="57"/>
      <c r="CK599" s="57"/>
      <c r="CL599" s="57"/>
      <c r="CM599" s="57"/>
      <c r="CN599" s="57"/>
      <c r="CO599" s="57"/>
      <c r="CP599" s="57"/>
      <c r="CQ599" s="57"/>
    </row>
    <row r="600" spans="1:95" s="121" customFormat="1">
      <c r="A600" s="26"/>
      <c r="B600" s="54"/>
      <c r="C600" s="53"/>
      <c r="D600" s="27"/>
      <c r="E600" s="28"/>
      <c r="F600" s="29"/>
      <c r="G600" s="48"/>
      <c r="H600" s="48"/>
      <c r="I600" s="48"/>
      <c r="J600" s="48"/>
      <c r="K600" s="48"/>
      <c r="L600" s="48"/>
      <c r="M600" s="48"/>
      <c r="N600" s="48"/>
      <c r="O600" s="48"/>
      <c r="P600" s="48"/>
      <c r="Q600" s="48"/>
      <c r="R600" s="48"/>
      <c r="S600" s="48"/>
      <c r="T600" s="48"/>
      <c r="U600" s="48"/>
      <c r="V600" s="48"/>
      <c r="W600" s="48"/>
      <c r="X600" s="48"/>
      <c r="Y600" s="48"/>
      <c r="Z600" s="48"/>
      <c r="AA600" s="48"/>
      <c r="AB600" s="48"/>
      <c r="AC600" s="48"/>
      <c r="AD600" s="48"/>
      <c r="AE600" s="48"/>
      <c r="AF600" s="48"/>
      <c r="AG600" s="48"/>
      <c r="AH600" s="48"/>
      <c r="AI600" s="48"/>
      <c r="AJ600" s="48"/>
      <c r="AK600" s="48"/>
      <c r="AL600" s="48"/>
      <c r="AM600" s="48"/>
      <c r="AN600" s="48"/>
      <c r="AO600" s="48"/>
      <c r="AP600" s="48"/>
      <c r="AQ600" s="48"/>
      <c r="AR600" s="48"/>
      <c r="AS600" s="48"/>
      <c r="AT600" s="48"/>
      <c r="AU600" s="30">
        <f t="shared" si="17"/>
        <v>0</v>
      </c>
      <c r="AV600" s="24"/>
      <c r="AW600" s="44" t="str">
        <f>IFERROR(VLOOKUP(AV600,'Domenii-CNATDCU'!$A$2:$C$87,3,FALSE),"")</f>
        <v/>
      </c>
      <c r="AX600" s="56"/>
      <c r="AY600" s="58"/>
      <c r="AZ600" s="46"/>
      <c r="BA600" s="25"/>
      <c r="BB600" s="25"/>
      <c r="BC600" s="25"/>
      <c r="BD600" s="25"/>
      <c r="BE600" s="25"/>
      <c r="BF600" s="25"/>
      <c r="BG600" s="25"/>
      <c r="BH600" s="25"/>
      <c r="BI600" s="25"/>
      <c r="BJ600" s="25"/>
      <c r="BK600" s="25"/>
      <c r="BL600" s="25"/>
      <c r="BM600" s="25"/>
      <c r="BN600" s="25"/>
      <c r="BO600" s="25"/>
      <c r="BP600" s="25"/>
      <c r="BQ600" s="25"/>
      <c r="BR600" s="25"/>
      <c r="BS600" s="25"/>
      <c r="BT600" s="25"/>
      <c r="BU600" s="25"/>
      <c r="BV600" s="25"/>
      <c r="BW600" s="25"/>
      <c r="BX600" s="25"/>
      <c r="BY600" s="25"/>
      <c r="BZ600" s="57"/>
      <c r="CA600" s="57"/>
      <c r="CB600" s="57"/>
      <c r="CC600" s="57"/>
      <c r="CD600" s="57"/>
      <c r="CE600" s="57"/>
      <c r="CF600" s="57"/>
      <c r="CG600" s="57"/>
      <c r="CH600" s="57"/>
      <c r="CI600" s="57"/>
      <c r="CJ600" s="57"/>
      <c r="CK600" s="57"/>
      <c r="CL600" s="57"/>
      <c r="CM600" s="57"/>
      <c r="CN600" s="57"/>
      <c r="CO600" s="57"/>
      <c r="CP600" s="57"/>
      <c r="CQ600" s="57"/>
    </row>
    <row r="601" spans="1:95" s="121" customFormat="1">
      <c r="A601" s="26"/>
      <c r="B601" s="54"/>
      <c r="C601" s="53"/>
      <c r="D601" s="27"/>
      <c r="E601" s="28"/>
      <c r="F601" s="29"/>
      <c r="G601" s="48"/>
      <c r="H601" s="48"/>
      <c r="I601" s="48"/>
      <c r="J601" s="48"/>
      <c r="K601" s="48"/>
      <c r="L601" s="48"/>
      <c r="M601" s="48"/>
      <c r="N601" s="48"/>
      <c r="O601" s="48"/>
      <c r="P601" s="48"/>
      <c r="Q601" s="48"/>
      <c r="R601" s="48"/>
      <c r="S601" s="48"/>
      <c r="T601" s="48"/>
      <c r="U601" s="48"/>
      <c r="V601" s="48"/>
      <c r="W601" s="48"/>
      <c r="X601" s="48"/>
      <c r="Y601" s="48"/>
      <c r="Z601" s="48"/>
      <c r="AA601" s="48"/>
      <c r="AB601" s="48"/>
      <c r="AC601" s="48"/>
      <c r="AD601" s="48"/>
      <c r="AE601" s="48"/>
      <c r="AF601" s="48"/>
      <c r="AG601" s="48"/>
      <c r="AH601" s="48"/>
      <c r="AI601" s="48"/>
      <c r="AJ601" s="48"/>
      <c r="AK601" s="48"/>
      <c r="AL601" s="48"/>
      <c r="AM601" s="48"/>
      <c r="AN601" s="48"/>
      <c r="AO601" s="48"/>
      <c r="AP601" s="48"/>
      <c r="AQ601" s="48"/>
      <c r="AR601" s="48"/>
      <c r="AS601" s="48"/>
      <c r="AT601" s="48"/>
      <c r="AU601" s="30">
        <f t="shared" si="17"/>
        <v>0</v>
      </c>
      <c r="AV601" s="24"/>
      <c r="AW601" s="44" t="str">
        <f>IFERROR(VLOOKUP(AV601,'Domenii-CNATDCU'!$A$2:$C$87,3,FALSE),"")</f>
        <v/>
      </c>
      <c r="AX601" s="56"/>
      <c r="AY601" s="58"/>
      <c r="AZ601" s="46"/>
      <c r="BA601" s="25"/>
      <c r="BB601" s="25"/>
      <c r="BC601" s="25"/>
      <c r="BD601" s="25"/>
      <c r="BE601" s="25"/>
      <c r="BF601" s="25"/>
      <c r="BG601" s="25"/>
      <c r="BH601" s="25"/>
      <c r="BI601" s="25"/>
      <c r="BJ601" s="25"/>
      <c r="BK601" s="25"/>
      <c r="BL601" s="25"/>
      <c r="BM601" s="25"/>
      <c r="BN601" s="25"/>
      <c r="BO601" s="25"/>
      <c r="BP601" s="25"/>
      <c r="BQ601" s="25"/>
      <c r="BR601" s="25"/>
      <c r="BS601" s="25"/>
      <c r="BT601" s="25"/>
      <c r="BU601" s="25"/>
      <c r="BV601" s="25"/>
      <c r="BW601" s="25"/>
      <c r="BX601" s="25"/>
      <c r="BY601" s="25"/>
      <c r="BZ601" s="57"/>
      <c r="CA601" s="57"/>
      <c r="CB601" s="57"/>
      <c r="CC601" s="57"/>
      <c r="CD601" s="57"/>
      <c r="CE601" s="57"/>
      <c r="CF601" s="57"/>
      <c r="CG601" s="57"/>
      <c r="CH601" s="57"/>
      <c r="CI601" s="57"/>
      <c r="CJ601" s="57"/>
      <c r="CK601" s="57"/>
      <c r="CL601" s="57"/>
      <c r="CM601" s="57"/>
      <c r="CN601" s="57"/>
      <c r="CO601" s="57"/>
      <c r="CP601" s="57"/>
      <c r="CQ601" s="57"/>
    </row>
    <row r="602" spans="1:95" s="121" customFormat="1">
      <c r="A602" s="26"/>
      <c r="B602" s="54"/>
      <c r="C602" s="53"/>
      <c r="D602" s="27"/>
      <c r="E602" s="28"/>
      <c r="F602" s="29"/>
      <c r="G602" s="48"/>
      <c r="H602" s="48"/>
      <c r="I602" s="48"/>
      <c r="J602" s="48"/>
      <c r="K602" s="48"/>
      <c r="L602" s="48"/>
      <c r="M602" s="48"/>
      <c r="N602" s="48"/>
      <c r="O602" s="48"/>
      <c r="P602" s="48"/>
      <c r="Q602" s="48"/>
      <c r="R602" s="48"/>
      <c r="S602" s="48"/>
      <c r="T602" s="48"/>
      <c r="U602" s="48"/>
      <c r="V602" s="48"/>
      <c r="W602" s="48"/>
      <c r="X602" s="48"/>
      <c r="Y602" s="48"/>
      <c r="Z602" s="48"/>
      <c r="AA602" s="48"/>
      <c r="AB602" s="48"/>
      <c r="AC602" s="48"/>
      <c r="AD602" s="48"/>
      <c r="AE602" s="48"/>
      <c r="AF602" s="48"/>
      <c r="AG602" s="48"/>
      <c r="AH602" s="48"/>
      <c r="AI602" s="48"/>
      <c r="AJ602" s="48"/>
      <c r="AK602" s="48"/>
      <c r="AL602" s="48"/>
      <c r="AM602" s="48"/>
      <c r="AN602" s="48"/>
      <c r="AO602" s="48"/>
      <c r="AP602" s="48"/>
      <c r="AQ602" s="48"/>
      <c r="AR602" s="48"/>
      <c r="AS602" s="48"/>
      <c r="AT602" s="48"/>
      <c r="AU602" s="30">
        <f t="shared" si="17"/>
        <v>0</v>
      </c>
      <c r="AV602" s="24"/>
      <c r="AW602" s="44" t="str">
        <f>IFERROR(VLOOKUP(AV602,'Domenii-CNATDCU'!$A$2:$C$87,3,FALSE),"")</f>
        <v/>
      </c>
      <c r="AX602" s="56"/>
      <c r="AY602" s="58"/>
      <c r="AZ602" s="46"/>
      <c r="BA602" s="25"/>
      <c r="BB602" s="25"/>
      <c r="BC602" s="25"/>
      <c r="BD602" s="25"/>
      <c r="BE602" s="25"/>
      <c r="BF602" s="25"/>
      <c r="BG602" s="25"/>
      <c r="BH602" s="25"/>
      <c r="BI602" s="25"/>
      <c r="BJ602" s="25"/>
      <c r="BK602" s="25"/>
      <c r="BL602" s="25"/>
      <c r="BM602" s="25"/>
      <c r="BN602" s="25"/>
      <c r="BO602" s="25"/>
      <c r="BP602" s="25"/>
      <c r="BQ602" s="25"/>
      <c r="BR602" s="25"/>
      <c r="BS602" s="25"/>
      <c r="BT602" s="25"/>
      <c r="BU602" s="25"/>
      <c r="BV602" s="25"/>
      <c r="BW602" s="25"/>
      <c r="BX602" s="25"/>
      <c r="BY602" s="25"/>
      <c r="BZ602" s="57"/>
      <c r="CA602" s="57"/>
      <c r="CB602" s="57"/>
      <c r="CC602" s="57"/>
      <c r="CD602" s="57"/>
      <c r="CE602" s="57"/>
      <c r="CF602" s="57"/>
      <c r="CG602" s="57"/>
      <c r="CH602" s="57"/>
      <c r="CI602" s="57"/>
      <c r="CJ602" s="57"/>
      <c r="CK602" s="57"/>
      <c r="CL602" s="57"/>
      <c r="CM602" s="57"/>
      <c r="CN602" s="57"/>
      <c r="CO602" s="57"/>
      <c r="CP602" s="57"/>
      <c r="CQ602" s="57"/>
    </row>
    <row r="603" spans="1:95" s="121" customFormat="1">
      <c r="A603" s="26"/>
      <c r="B603" s="54"/>
      <c r="C603" s="53"/>
      <c r="D603" s="27"/>
      <c r="E603" s="28"/>
      <c r="F603" s="29"/>
      <c r="G603" s="48"/>
      <c r="H603" s="48"/>
      <c r="I603" s="48"/>
      <c r="J603" s="48"/>
      <c r="K603" s="48"/>
      <c r="L603" s="48"/>
      <c r="M603" s="48"/>
      <c r="N603" s="48"/>
      <c r="O603" s="48"/>
      <c r="P603" s="48"/>
      <c r="Q603" s="48"/>
      <c r="R603" s="48"/>
      <c r="S603" s="48"/>
      <c r="T603" s="48"/>
      <c r="U603" s="48"/>
      <c r="V603" s="48"/>
      <c r="W603" s="48"/>
      <c r="X603" s="48"/>
      <c r="Y603" s="48"/>
      <c r="Z603" s="48"/>
      <c r="AA603" s="48"/>
      <c r="AB603" s="48"/>
      <c r="AC603" s="48"/>
      <c r="AD603" s="48"/>
      <c r="AE603" s="48"/>
      <c r="AF603" s="48"/>
      <c r="AG603" s="48"/>
      <c r="AH603" s="48"/>
      <c r="AI603" s="48"/>
      <c r="AJ603" s="48"/>
      <c r="AK603" s="48"/>
      <c r="AL603" s="48"/>
      <c r="AM603" s="48"/>
      <c r="AN603" s="48"/>
      <c r="AO603" s="48"/>
      <c r="AP603" s="48"/>
      <c r="AQ603" s="48"/>
      <c r="AR603" s="48"/>
      <c r="AS603" s="48"/>
      <c r="AT603" s="48"/>
      <c r="AU603" s="30">
        <f t="shared" si="17"/>
        <v>0</v>
      </c>
      <c r="AV603" s="24"/>
      <c r="AW603" s="44" t="str">
        <f>IFERROR(VLOOKUP(AV603,'Domenii-CNATDCU'!$A$2:$C$87,3,FALSE),"")</f>
        <v/>
      </c>
      <c r="AX603" s="56"/>
      <c r="AY603" s="58"/>
      <c r="AZ603" s="46"/>
      <c r="BA603" s="25"/>
      <c r="BB603" s="25"/>
      <c r="BC603" s="25"/>
      <c r="BD603" s="25"/>
      <c r="BE603" s="25"/>
      <c r="BF603" s="25"/>
      <c r="BG603" s="25"/>
      <c r="BH603" s="25"/>
      <c r="BI603" s="25"/>
      <c r="BJ603" s="25"/>
      <c r="BK603" s="25"/>
      <c r="BL603" s="25"/>
      <c r="BM603" s="25"/>
      <c r="BN603" s="25"/>
      <c r="BO603" s="25"/>
      <c r="BP603" s="25"/>
      <c r="BQ603" s="25"/>
      <c r="BR603" s="25"/>
      <c r="BS603" s="25"/>
      <c r="BT603" s="25"/>
      <c r="BU603" s="25"/>
      <c r="BV603" s="25"/>
      <c r="BW603" s="25"/>
      <c r="BX603" s="25"/>
      <c r="BY603" s="25"/>
      <c r="BZ603" s="57"/>
      <c r="CA603" s="57"/>
      <c r="CB603" s="57"/>
      <c r="CC603" s="57"/>
      <c r="CD603" s="57"/>
      <c r="CE603" s="57"/>
      <c r="CF603" s="57"/>
      <c r="CG603" s="57"/>
      <c r="CH603" s="57"/>
      <c r="CI603" s="57"/>
      <c r="CJ603" s="57"/>
      <c r="CK603" s="57"/>
      <c r="CL603" s="57"/>
      <c r="CM603" s="57"/>
      <c r="CN603" s="57"/>
      <c r="CO603" s="57"/>
      <c r="CP603" s="57"/>
      <c r="CQ603" s="57"/>
    </row>
    <row r="604" spans="1:95" s="121" customFormat="1">
      <c r="A604" s="26"/>
      <c r="B604" s="54"/>
      <c r="C604" s="53"/>
      <c r="D604" s="27"/>
      <c r="E604" s="28"/>
      <c r="F604" s="29"/>
      <c r="G604" s="48"/>
      <c r="H604" s="48"/>
      <c r="I604" s="48"/>
      <c r="J604" s="48"/>
      <c r="K604" s="48"/>
      <c r="L604" s="48"/>
      <c r="M604" s="48"/>
      <c r="N604" s="48"/>
      <c r="O604" s="48"/>
      <c r="P604" s="48"/>
      <c r="Q604" s="48"/>
      <c r="R604" s="48"/>
      <c r="S604" s="48"/>
      <c r="T604" s="48"/>
      <c r="U604" s="48"/>
      <c r="V604" s="48"/>
      <c r="W604" s="48"/>
      <c r="X604" s="48"/>
      <c r="Y604" s="48"/>
      <c r="Z604" s="48"/>
      <c r="AA604" s="48"/>
      <c r="AB604" s="48"/>
      <c r="AC604" s="48"/>
      <c r="AD604" s="48"/>
      <c r="AE604" s="48"/>
      <c r="AF604" s="48"/>
      <c r="AG604" s="48"/>
      <c r="AH604" s="48"/>
      <c r="AI604" s="48"/>
      <c r="AJ604" s="48"/>
      <c r="AK604" s="48"/>
      <c r="AL604" s="48"/>
      <c r="AM604" s="48"/>
      <c r="AN604" s="48"/>
      <c r="AO604" s="48"/>
      <c r="AP604" s="48"/>
      <c r="AQ604" s="48"/>
      <c r="AR604" s="48"/>
      <c r="AS604" s="48"/>
      <c r="AT604" s="48"/>
      <c r="AU604" s="30">
        <f t="shared" si="17"/>
        <v>0</v>
      </c>
      <c r="AV604" s="24"/>
      <c r="AW604" s="44" t="str">
        <f>IFERROR(VLOOKUP(AV604,'Domenii-CNATDCU'!$A$2:$C$87,3,FALSE),"")</f>
        <v/>
      </c>
      <c r="AX604" s="56"/>
      <c r="AY604" s="58"/>
      <c r="AZ604" s="46"/>
      <c r="BA604" s="25"/>
      <c r="BB604" s="25"/>
      <c r="BC604" s="25"/>
      <c r="BD604" s="25"/>
      <c r="BE604" s="25"/>
      <c r="BF604" s="25"/>
      <c r="BG604" s="25"/>
      <c r="BH604" s="25"/>
      <c r="BI604" s="25"/>
      <c r="BJ604" s="25"/>
      <c r="BK604" s="25"/>
      <c r="BL604" s="25"/>
      <c r="BM604" s="25"/>
      <c r="BN604" s="25"/>
      <c r="BO604" s="25"/>
      <c r="BP604" s="25"/>
      <c r="BQ604" s="25"/>
      <c r="BR604" s="25"/>
      <c r="BS604" s="25"/>
      <c r="BT604" s="25"/>
      <c r="BU604" s="25"/>
      <c r="BV604" s="25"/>
      <c r="BW604" s="25"/>
      <c r="BX604" s="25"/>
      <c r="BY604" s="25"/>
      <c r="BZ604" s="57"/>
      <c r="CA604" s="57"/>
      <c r="CB604" s="57"/>
      <c r="CC604" s="57"/>
      <c r="CD604" s="57"/>
      <c r="CE604" s="57"/>
      <c r="CF604" s="57"/>
      <c r="CG604" s="57"/>
      <c r="CH604" s="57"/>
      <c r="CI604" s="57"/>
      <c r="CJ604" s="57"/>
      <c r="CK604" s="57"/>
      <c r="CL604" s="57"/>
      <c r="CM604" s="57"/>
      <c r="CN604" s="57"/>
      <c r="CO604" s="57"/>
      <c r="CP604" s="57"/>
      <c r="CQ604" s="57"/>
    </row>
    <row r="605" spans="1:95" s="121" customFormat="1">
      <c r="A605" s="26"/>
      <c r="B605" s="54"/>
      <c r="C605" s="53"/>
      <c r="D605" s="27"/>
      <c r="E605" s="28"/>
      <c r="F605" s="29"/>
      <c r="G605" s="48"/>
      <c r="H605" s="48"/>
      <c r="I605" s="48"/>
      <c r="J605" s="48"/>
      <c r="K605" s="48"/>
      <c r="L605" s="48"/>
      <c r="M605" s="48"/>
      <c r="N605" s="48"/>
      <c r="O605" s="48"/>
      <c r="P605" s="48"/>
      <c r="Q605" s="48"/>
      <c r="R605" s="48"/>
      <c r="S605" s="48"/>
      <c r="T605" s="48"/>
      <c r="U605" s="48"/>
      <c r="V605" s="48"/>
      <c r="W605" s="48"/>
      <c r="X605" s="48"/>
      <c r="Y605" s="48"/>
      <c r="Z605" s="48"/>
      <c r="AA605" s="48"/>
      <c r="AB605" s="48"/>
      <c r="AC605" s="48"/>
      <c r="AD605" s="48"/>
      <c r="AE605" s="48"/>
      <c r="AF605" s="48"/>
      <c r="AG605" s="48"/>
      <c r="AH605" s="48"/>
      <c r="AI605" s="48"/>
      <c r="AJ605" s="48"/>
      <c r="AK605" s="48"/>
      <c r="AL605" s="48"/>
      <c r="AM605" s="48"/>
      <c r="AN605" s="48"/>
      <c r="AO605" s="48"/>
      <c r="AP605" s="48"/>
      <c r="AQ605" s="48"/>
      <c r="AR605" s="48"/>
      <c r="AS605" s="48"/>
      <c r="AT605" s="48"/>
      <c r="AU605" s="30">
        <f t="shared" si="17"/>
        <v>0</v>
      </c>
      <c r="AV605" s="24"/>
      <c r="AW605" s="44" t="str">
        <f>IFERROR(VLOOKUP(AV605,'Domenii-CNATDCU'!$A$2:$C$87,3,FALSE),"")</f>
        <v/>
      </c>
      <c r="AX605" s="56"/>
      <c r="AY605" s="58"/>
      <c r="AZ605" s="46"/>
      <c r="BA605" s="25"/>
      <c r="BB605" s="25"/>
      <c r="BC605" s="25"/>
      <c r="BD605" s="25"/>
      <c r="BE605" s="25"/>
      <c r="BF605" s="25"/>
      <c r="BG605" s="25"/>
      <c r="BH605" s="25"/>
      <c r="BI605" s="25"/>
      <c r="BJ605" s="25"/>
      <c r="BK605" s="25"/>
      <c r="BL605" s="25"/>
      <c r="BM605" s="25"/>
      <c r="BN605" s="25"/>
      <c r="BO605" s="25"/>
      <c r="BP605" s="25"/>
      <c r="BQ605" s="25"/>
      <c r="BR605" s="25"/>
      <c r="BS605" s="25"/>
      <c r="BT605" s="25"/>
      <c r="BU605" s="25"/>
      <c r="BV605" s="25"/>
      <c r="BW605" s="25"/>
      <c r="BX605" s="25"/>
      <c r="BY605" s="25"/>
      <c r="BZ605" s="57"/>
      <c r="CA605" s="57"/>
      <c r="CB605" s="57"/>
      <c r="CC605" s="57"/>
      <c r="CD605" s="57"/>
      <c r="CE605" s="57"/>
      <c r="CF605" s="57"/>
      <c r="CG605" s="57"/>
      <c r="CH605" s="57"/>
      <c r="CI605" s="57"/>
      <c r="CJ605" s="57"/>
      <c r="CK605" s="57"/>
      <c r="CL605" s="57"/>
      <c r="CM605" s="57"/>
      <c r="CN605" s="57"/>
      <c r="CO605" s="57"/>
      <c r="CP605" s="57"/>
      <c r="CQ605" s="57"/>
    </row>
    <row r="606" spans="1:95" s="121" customFormat="1">
      <c r="A606" s="26"/>
      <c r="B606" s="54"/>
      <c r="C606" s="53"/>
      <c r="D606" s="27"/>
      <c r="E606" s="28"/>
      <c r="F606" s="29"/>
      <c r="G606" s="48"/>
      <c r="H606" s="48"/>
      <c r="I606" s="48"/>
      <c r="J606" s="48"/>
      <c r="K606" s="48"/>
      <c r="L606" s="48"/>
      <c r="M606" s="48"/>
      <c r="N606" s="48"/>
      <c r="O606" s="48"/>
      <c r="P606" s="48"/>
      <c r="Q606" s="48"/>
      <c r="R606" s="48"/>
      <c r="S606" s="48"/>
      <c r="T606" s="48"/>
      <c r="U606" s="48"/>
      <c r="V606" s="48"/>
      <c r="W606" s="48"/>
      <c r="X606" s="48"/>
      <c r="Y606" s="48"/>
      <c r="Z606" s="48"/>
      <c r="AA606" s="48"/>
      <c r="AB606" s="48"/>
      <c r="AC606" s="48"/>
      <c r="AD606" s="48"/>
      <c r="AE606" s="48"/>
      <c r="AF606" s="48"/>
      <c r="AG606" s="48"/>
      <c r="AH606" s="48"/>
      <c r="AI606" s="48"/>
      <c r="AJ606" s="48"/>
      <c r="AK606" s="48"/>
      <c r="AL606" s="48"/>
      <c r="AM606" s="48"/>
      <c r="AN606" s="48"/>
      <c r="AO606" s="48"/>
      <c r="AP606" s="48"/>
      <c r="AQ606" s="48"/>
      <c r="AR606" s="48"/>
      <c r="AS606" s="48"/>
      <c r="AT606" s="48"/>
      <c r="AU606" s="30">
        <f t="shared" si="17"/>
        <v>0</v>
      </c>
      <c r="AV606" s="24"/>
      <c r="AW606" s="44" t="str">
        <f>IFERROR(VLOOKUP(AV606,'Domenii-CNATDCU'!$A$2:$C$87,3,FALSE),"")</f>
        <v/>
      </c>
      <c r="AX606" s="56"/>
      <c r="AY606" s="58"/>
      <c r="AZ606" s="46"/>
      <c r="BA606" s="25"/>
      <c r="BB606" s="25"/>
      <c r="BC606" s="25"/>
      <c r="BD606" s="25"/>
      <c r="BE606" s="25"/>
      <c r="BF606" s="25"/>
      <c r="BG606" s="25"/>
      <c r="BH606" s="25"/>
      <c r="BI606" s="25"/>
      <c r="BJ606" s="25"/>
      <c r="BK606" s="25"/>
      <c r="BL606" s="25"/>
      <c r="BM606" s="25"/>
      <c r="BN606" s="25"/>
      <c r="BO606" s="25"/>
      <c r="BP606" s="25"/>
      <c r="BQ606" s="25"/>
      <c r="BR606" s="25"/>
      <c r="BS606" s="25"/>
      <c r="BT606" s="25"/>
      <c r="BU606" s="25"/>
      <c r="BV606" s="25"/>
      <c r="BW606" s="25"/>
      <c r="BX606" s="25"/>
      <c r="BY606" s="25"/>
      <c r="BZ606" s="57"/>
      <c r="CA606" s="57"/>
      <c r="CB606" s="57"/>
      <c r="CC606" s="57"/>
      <c r="CD606" s="57"/>
      <c r="CE606" s="57"/>
      <c r="CF606" s="57"/>
      <c r="CG606" s="57"/>
      <c r="CH606" s="57"/>
      <c r="CI606" s="57"/>
      <c r="CJ606" s="57"/>
      <c r="CK606" s="57"/>
      <c r="CL606" s="57"/>
      <c r="CM606" s="57"/>
      <c r="CN606" s="57"/>
      <c r="CO606" s="57"/>
      <c r="CP606" s="57"/>
      <c r="CQ606" s="57"/>
    </row>
    <row r="607" spans="1:95" s="121" customFormat="1">
      <c r="A607" s="26"/>
      <c r="B607" s="54"/>
      <c r="C607" s="53"/>
      <c r="D607" s="27"/>
      <c r="E607" s="28"/>
      <c r="F607" s="29"/>
      <c r="G607" s="48"/>
      <c r="H607" s="48"/>
      <c r="I607" s="48"/>
      <c r="J607" s="48"/>
      <c r="K607" s="48"/>
      <c r="L607" s="48"/>
      <c r="M607" s="48"/>
      <c r="N607" s="48"/>
      <c r="O607" s="48"/>
      <c r="P607" s="48"/>
      <c r="Q607" s="48"/>
      <c r="R607" s="48"/>
      <c r="S607" s="48"/>
      <c r="T607" s="48"/>
      <c r="U607" s="48"/>
      <c r="V607" s="48"/>
      <c r="W607" s="48"/>
      <c r="X607" s="48"/>
      <c r="Y607" s="48"/>
      <c r="Z607" s="48"/>
      <c r="AA607" s="48"/>
      <c r="AB607" s="48"/>
      <c r="AC607" s="48"/>
      <c r="AD607" s="48"/>
      <c r="AE607" s="48"/>
      <c r="AF607" s="48"/>
      <c r="AG607" s="48"/>
      <c r="AH607" s="48"/>
      <c r="AI607" s="48"/>
      <c r="AJ607" s="48"/>
      <c r="AK607" s="48"/>
      <c r="AL607" s="48"/>
      <c r="AM607" s="48"/>
      <c r="AN607" s="48"/>
      <c r="AO607" s="48"/>
      <c r="AP607" s="48"/>
      <c r="AQ607" s="48"/>
      <c r="AR607" s="48"/>
      <c r="AS607" s="48"/>
      <c r="AT607" s="48"/>
      <c r="AU607" s="30">
        <f t="shared" si="17"/>
        <v>0</v>
      </c>
      <c r="AV607" s="24"/>
      <c r="AW607" s="44" t="str">
        <f>IFERROR(VLOOKUP(AV607,'Domenii-CNATDCU'!$A$2:$C$87,3,FALSE),"")</f>
        <v/>
      </c>
      <c r="AX607" s="56"/>
      <c r="AY607" s="58"/>
      <c r="AZ607" s="46"/>
      <c r="BA607" s="25"/>
      <c r="BB607" s="25"/>
      <c r="BC607" s="25"/>
      <c r="BD607" s="25"/>
      <c r="BE607" s="25"/>
      <c r="BF607" s="25"/>
      <c r="BG607" s="25"/>
      <c r="BH607" s="25"/>
      <c r="BI607" s="25"/>
      <c r="BJ607" s="25"/>
      <c r="BK607" s="25"/>
      <c r="BL607" s="25"/>
      <c r="BM607" s="25"/>
      <c r="BN607" s="25"/>
      <c r="BO607" s="25"/>
      <c r="BP607" s="25"/>
      <c r="BQ607" s="25"/>
      <c r="BR607" s="25"/>
      <c r="BS607" s="25"/>
      <c r="BT607" s="25"/>
      <c r="BU607" s="25"/>
      <c r="BV607" s="25"/>
      <c r="BW607" s="25"/>
      <c r="BX607" s="25"/>
      <c r="BY607" s="25"/>
      <c r="BZ607" s="57"/>
      <c r="CA607" s="57"/>
      <c r="CB607" s="57"/>
      <c r="CC607" s="57"/>
      <c r="CD607" s="57"/>
      <c r="CE607" s="57"/>
      <c r="CF607" s="57"/>
      <c r="CG607" s="57"/>
      <c r="CH607" s="57"/>
      <c r="CI607" s="57"/>
      <c r="CJ607" s="57"/>
      <c r="CK607" s="57"/>
      <c r="CL607" s="57"/>
      <c r="CM607" s="57"/>
      <c r="CN607" s="57"/>
      <c r="CO607" s="57"/>
      <c r="CP607" s="57"/>
      <c r="CQ607" s="57"/>
    </row>
    <row r="608" spans="1:95" s="121" customFormat="1">
      <c r="A608" s="26"/>
      <c r="B608" s="54"/>
      <c r="C608" s="53"/>
      <c r="D608" s="27"/>
      <c r="E608" s="28"/>
      <c r="F608" s="29"/>
      <c r="G608" s="48"/>
      <c r="H608" s="48"/>
      <c r="I608" s="48"/>
      <c r="J608" s="48"/>
      <c r="K608" s="48"/>
      <c r="L608" s="48"/>
      <c r="M608" s="48"/>
      <c r="N608" s="48"/>
      <c r="O608" s="48"/>
      <c r="P608" s="48"/>
      <c r="Q608" s="48"/>
      <c r="R608" s="48"/>
      <c r="S608" s="48"/>
      <c r="T608" s="48"/>
      <c r="U608" s="48"/>
      <c r="V608" s="48"/>
      <c r="W608" s="48"/>
      <c r="X608" s="48"/>
      <c r="Y608" s="48"/>
      <c r="Z608" s="48"/>
      <c r="AA608" s="48"/>
      <c r="AB608" s="48"/>
      <c r="AC608" s="48"/>
      <c r="AD608" s="48"/>
      <c r="AE608" s="48"/>
      <c r="AF608" s="48"/>
      <c r="AG608" s="48"/>
      <c r="AH608" s="48"/>
      <c r="AI608" s="48"/>
      <c r="AJ608" s="48"/>
      <c r="AK608" s="48"/>
      <c r="AL608" s="48"/>
      <c r="AM608" s="48"/>
      <c r="AN608" s="48"/>
      <c r="AO608" s="48"/>
      <c r="AP608" s="48"/>
      <c r="AQ608" s="48"/>
      <c r="AR608" s="48"/>
      <c r="AS608" s="48"/>
      <c r="AT608" s="48"/>
      <c r="AU608" s="30">
        <f t="shared" si="17"/>
        <v>0</v>
      </c>
      <c r="AV608" s="24"/>
      <c r="AW608" s="44" t="str">
        <f>IFERROR(VLOOKUP(AV608,'Domenii-CNATDCU'!$A$2:$C$87,3,FALSE),"")</f>
        <v/>
      </c>
      <c r="AX608" s="56"/>
      <c r="AY608" s="58"/>
      <c r="AZ608" s="46"/>
      <c r="BA608" s="25"/>
      <c r="BB608" s="25"/>
      <c r="BC608" s="25"/>
      <c r="BD608" s="25"/>
      <c r="BE608" s="25"/>
      <c r="BF608" s="25"/>
      <c r="BG608" s="25"/>
      <c r="BH608" s="25"/>
      <c r="BI608" s="25"/>
      <c r="BJ608" s="25"/>
      <c r="BK608" s="25"/>
      <c r="BL608" s="25"/>
      <c r="BM608" s="25"/>
      <c r="BN608" s="25"/>
      <c r="BO608" s="25"/>
      <c r="BP608" s="25"/>
      <c r="BQ608" s="25"/>
      <c r="BR608" s="25"/>
      <c r="BS608" s="25"/>
      <c r="BT608" s="25"/>
      <c r="BU608" s="25"/>
      <c r="BV608" s="25"/>
      <c r="BW608" s="25"/>
      <c r="BX608" s="25"/>
      <c r="BY608" s="25"/>
      <c r="BZ608" s="57"/>
      <c r="CA608" s="57"/>
      <c r="CB608" s="57"/>
      <c r="CC608" s="57"/>
      <c r="CD608" s="57"/>
      <c r="CE608" s="57"/>
      <c r="CF608" s="57"/>
      <c r="CG608" s="57"/>
      <c r="CH608" s="57"/>
      <c r="CI608" s="57"/>
      <c r="CJ608" s="57"/>
      <c r="CK608" s="57"/>
      <c r="CL608" s="57"/>
      <c r="CM608" s="57"/>
      <c r="CN608" s="57"/>
      <c r="CO608" s="57"/>
      <c r="CP608" s="57"/>
      <c r="CQ608" s="57"/>
    </row>
    <row r="609" spans="1:95" s="121" customFormat="1">
      <c r="A609" s="26"/>
      <c r="B609" s="54"/>
      <c r="C609" s="53"/>
      <c r="D609" s="27"/>
      <c r="E609" s="28"/>
      <c r="F609" s="29"/>
      <c r="G609" s="48"/>
      <c r="H609" s="48"/>
      <c r="I609" s="48"/>
      <c r="J609" s="48"/>
      <c r="K609" s="48"/>
      <c r="L609" s="48"/>
      <c r="M609" s="48"/>
      <c r="N609" s="48"/>
      <c r="O609" s="48"/>
      <c r="P609" s="48"/>
      <c r="Q609" s="48"/>
      <c r="R609" s="48"/>
      <c r="S609" s="48"/>
      <c r="T609" s="48"/>
      <c r="U609" s="48"/>
      <c r="V609" s="48"/>
      <c r="W609" s="48"/>
      <c r="X609" s="48"/>
      <c r="Y609" s="48"/>
      <c r="Z609" s="48"/>
      <c r="AA609" s="48"/>
      <c r="AB609" s="48"/>
      <c r="AC609" s="48"/>
      <c r="AD609" s="48"/>
      <c r="AE609" s="48"/>
      <c r="AF609" s="48"/>
      <c r="AG609" s="48"/>
      <c r="AH609" s="48"/>
      <c r="AI609" s="48"/>
      <c r="AJ609" s="48"/>
      <c r="AK609" s="48"/>
      <c r="AL609" s="48"/>
      <c r="AM609" s="48"/>
      <c r="AN609" s="48"/>
      <c r="AO609" s="48"/>
      <c r="AP609" s="48"/>
      <c r="AQ609" s="48"/>
      <c r="AR609" s="48"/>
      <c r="AS609" s="48"/>
      <c r="AT609" s="48"/>
      <c r="AU609" s="30">
        <f t="shared" si="17"/>
        <v>0</v>
      </c>
      <c r="AV609" s="24"/>
      <c r="AW609" s="44" t="str">
        <f>IFERROR(VLOOKUP(AV609,'Domenii-CNATDCU'!$A$2:$C$87,3,FALSE),"")</f>
        <v/>
      </c>
      <c r="AX609" s="56"/>
      <c r="AY609" s="58"/>
      <c r="AZ609" s="46"/>
      <c r="BA609" s="25"/>
      <c r="BB609" s="25"/>
      <c r="BC609" s="25"/>
      <c r="BD609" s="25"/>
      <c r="BE609" s="25"/>
      <c r="BF609" s="25"/>
      <c r="BG609" s="25"/>
      <c r="BH609" s="25"/>
      <c r="BI609" s="25"/>
      <c r="BJ609" s="25"/>
      <c r="BK609" s="25"/>
      <c r="BL609" s="25"/>
      <c r="BM609" s="25"/>
      <c r="BN609" s="25"/>
      <c r="BO609" s="25"/>
      <c r="BP609" s="25"/>
      <c r="BQ609" s="25"/>
      <c r="BR609" s="25"/>
      <c r="BS609" s="25"/>
      <c r="BT609" s="25"/>
      <c r="BU609" s="25"/>
      <c r="BV609" s="25"/>
      <c r="BW609" s="25"/>
      <c r="BX609" s="25"/>
      <c r="BY609" s="25"/>
      <c r="BZ609" s="57"/>
      <c r="CA609" s="57"/>
      <c r="CB609" s="57"/>
      <c r="CC609" s="57"/>
      <c r="CD609" s="57"/>
      <c r="CE609" s="57"/>
      <c r="CF609" s="57"/>
      <c r="CG609" s="57"/>
      <c r="CH609" s="57"/>
      <c r="CI609" s="57"/>
      <c r="CJ609" s="57"/>
      <c r="CK609" s="57"/>
      <c r="CL609" s="57"/>
      <c r="CM609" s="57"/>
      <c r="CN609" s="57"/>
      <c r="CO609" s="57"/>
      <c r="CP609" s="57"/>
      <c r="CQ609" s="57"/>
    </row>
    <row r="610" spans="1:95" s="121" customFormat="1">
      <c r="A610" s="26"/>
      <c r="B610" s="54"/>
      <c r="C610" s="53"/>
      <c r="D610" s="27"/>
      <c r="E610" s="28"/>
      <c r="F610" s="29"/>
      <c r="G610" s="48"/>
      <c r="H610" s="48"/>
      <c r="I610" s="48"/>
      <c r="J610" s="48"/>
      <c r="K610" s="48"/>
      <c r="L610" s="48"/>
      <c r="M610" s="48"/>
      <c r="N610" s="48"/>
      <c r="O610" s="48"/>
      <c r="P610" s="48"/>
      <c r="Q610" s="48"/>
      <c r="R610" s="48"/>
      <c r="S610" s="48"/>
      <c r="T610" s="48"/>
      <c r="U610" s="48"/>
      <c r="V610" s="48"/>
      <c r="W610" s="48"/>
      <c r="X610" s="48"/>
      <c r="Y610" s="48"/>
      <c r="Z610" s="48"/>
      <c r="AA610" s="48"/>
      <c r="AB610" s="48"/>
      <c r="AC610" s="48"/>
      <c r="AD610" s="48"/>
      <c r="AE610" s="48"/>
      <c r="AF610" s="48"/>
      <c r="AG610" s="48"/>
      <c r="AH610" s="48"/>
      <c r="AI610" s="48"/>
      <c r="AJ610" s="48"/>
      <c r="AK610" s="48"/>
      <c r="AL610" s="48"/>
      <c r="AM610" s="48"/>
      <c r="AN610" s="48"/>
      <c r="AO610" s="48"/>
      <c r="AP610" s="48"/>
      <c r="AQ610" s="48"/>
      <c r="AR610" s="48"/>
      <c r="AS610" s="48"/>
      <c r="AT610" s="48"/>
      <c r="AU610" s="30">
        <f t="shared" si="17"/>
        <v>0</v>
      </c>
      <c r="AV610" s="24"/>
      <c r="AW610" s="44" t="str">
        <f>IFERROR(VLOOKUP(AV610,'Domenii-CNATDCU'!$A$2:$C$87,3,FALSE),"")</f>
        <v/>
      </c>
      <c r="AX610" s="56"/>
      <c r="AY610" s="58"/>
      <c r="AZ610" s="46"/>
      <c r="BA610" s="25"/>
      <c r="BB610" s="25"/>
      <c r="BC610" s="25"/>
      <c r="BD610" s="25"/>
      <c r="BE610" s="25"/>
      <c r="BF610" s="25"/>
      <c r="BG610" s="25"/>
      <c r="BH610" s="25"/>
      <c r="BI610" s="25"/>
      <c r="BJ610" s="25"/>
      <c r="BK610" s="25"/>
      <c r="BL610" s="25"/>
      <c r="BM610" s="25"/>
      <c r="BN610" s="25"/>
      <c r="BO610" s="25"/>
      <c r="BP610" s="25"/>
      <c r="BQ610" s="25"/>
      <c r="BR610" s="25"/>
      <c r="BS610" s="25"/>
      <c r="BT610" s="25"/>
      <c r="BU610" s="25"/>
      <c r="BV610" s="25"/>
      <c r="BW610" s="25"/>
      <c r="BX610" s="25"/>
      <c r="BY610" s="25"/>
      <c r="BZ610" s="57"/>
      <c r="CA610" s="57"/>
      <c r="CB610" s="57"/>
      <c r="CC610" s="57"/>
      <c r="CD610" s="57"/>
      <c r="CE610" s="57"/>
      <c r="CF610" s="57"/>
      <c r="CG610" s="57"/>
      <c r="CH610" s="57"/>
      <c r="CI610" s="57"/>
      <c r="CJ610" s="57"/>
      <c r="CK610" s="57"/>
      <c r="CL610" s="57"/>
      <c r="CM610" s="57"/>
      <c r="CN610" s="57"/>
      <c r="CO610" s="57"/>
      <c r="CP610" s="57"/>
      <c r="CQ610" s="57"/>
    </row>
    <row r="611" spans="1:95" s="121" customFormat="1">
      <c r="A611" s="26"/>
      <c r="B611" s="54"/>
      <c r="C611" s="53"/>
      <c r="D611" s="27"/>
      <c r="E611" s="28"/>
      <c r="F611" s="29"/>
      <c r="G611" s="48"/>
      <c r="H611" s="48"/>
      <c r="I611" s="48"/>
      <c r="J611" s="48"/>
      <c r="K611" s="48"/>
      <c r="L611" s="48"/>
      <c r="M611" s="48"/>
      <c r="N611" s="48"/>
      <c r="O611" s="48"/>
      <c r="P611" s="48"/>
      <c r="Q611" s="48"/>
      <c r="R611" s="48"/>
      <c r="S611" s="48"/>
      <c r="T611" s="48"/>
      <c r="U611" s="48"/>
      <c r="V611" s="48"/>
      <c r="W611" s="48"/>
      <c r="X611" s="48"/>
      <c r="Y611" s="48"/>
      <c r="Z611" s="48"/>
      <c r="AA611" s="48"/>
      <c r="AB611" s="48"/>
      <c r="AC611" s="48"/>
      <c r="AD611" s="48"/>
      <c r="AE611" s="48"/>
      <c r="AF611" s="48"/>
      <c r="AG611" s="48"/>
      <c r="AH611" s="48"/>
      <c r="AI611" s="48"/>
      <c r="AJ611" s="48"/>
      <c r="AK611" s="48"/>
      <c r="AL611" s="48"/>
      <c r="AM611" s="48"/>
      <c r="AN611" s="48"/>
      <c r="AO611" s="48"/>
      <c r="AP611" s="48"/>
      <c r="AQ611" s="48"/>
      <c r="AR611" s="48"/>
      <c r="AS611" s="48"/>
      <c r="AT611" s="48"/>
      <c r="AU611" s="30">
        <f t="shared" si="17"/>
        <v>0</v>
      </c>
      <c r="AV611" s="24"/>
      <c r="AW611" s="44" t="str">
        <f>IFERROR(VLOOKUP(AV611,'Domenii-CNATDCU'!$A$2:$C$87,3,FALSE),"")</f>
        <v/>
      </c>
      <c r="AX611" s="56"/>
      <c r="AY611" s="58"/>
      <c r="AZ611" s="46"/>
      <c r="BA611" s="25"/>
      <c r="BB611" s="25"/>
      <c r="BC611" s="25"/>
      <c r="BD611" s="25"/>
      <c r="BE611" s="25"/>
      <c r="BF611" s="25"/>
      <c r="BG611" s="25"/>
      <c r="BH611" s="25"/>
      <c r="BI611" s="25"/>
      <c r="BJ611" s="25"/>
      <c r="BK611" s="25"/>
      <c r="BL611" s="25"/>
      <c r="BM611" s="25"/>
      <c r="BN611" s="25"/>
      <c r="BO611" s="25"/>
      <c r="BP611" s="25"/>
      <c r="BQ611" s="25"/>
      <c r="BR611" s="25"/>
      <c r="BS611" s="25"/>
      <c r="BT611" s="25"/>
      <c r="BU611" s="25"/>
      <c r="BV611" s="25"/>
      <c r="BW611" s="25"/>
      <c r="BX611" s="25"/>
      <c r="BY611" s="25"/>
      <c r="BZ611" s="57"/>
      <c r="CA611" s="57"/>
      <c r="CB611" s="57"/>
      <c r="CC611" s="57"/>
      <c r="CD611" s="57"/>
      <c r="CE611" s="57"/>
      <c r="CF611" s="57"/>
      <c r="CG611" s="57"/>
      <c r="CH611" s="57"/>
      <c r="CI611" s="57"/>
      <c r="CJ611" s="57"/>
      <c r="CK611" s="57"/>
      <c r="CL611" s="57"/>
      <c r="CM611" s="57"/>
      <c r="CN611" s="57"/>
      <c r="CO611" s="57"/>
      <c r="CP611" s="57"/>
      <c r="CQ611" s="57"/>
    </row>
    <row r="612" spans="1:95" s="121" customFormat="1">
      <c r="A612" s="26"/>
      <c r="B612" s="54"/>
      <c r="C612" s="53"/>
      <c r="D612" s="27"/>
      <c r="E612" s="28"/>
      <c r="F612" s="29"/>
      <c r="G612" s="48"/>
      <c r="H612" s="48"/>
      <c r="I612" s="48"/>
      <c r="J612" s="48"/>
      <c r="K612" s="48"/>
      <c r="L612" s="48"/>
      <c r="M612" s="48"/>
      <c r="N612" s="48"/>
      <c r="O612" s="48"/>
      <c r="P612" s="48"/>
      <c r="Q612" s="48"/>
      <c r="R612" s="48"/>
      <c r="S612" s="48"/>
      <c r="T612" s="48"/>
      <c r="U612" s="48"/>
      <c r="V612" s="48"/>
      <c r="W612" s="48"/>
      <c r="X612" s="48"/>
      <c r="Y612" s="48"/>
      <c r="Z612" s="48"/>
      <c r="AA612" s="48"/>
      <c r="AB612" s="48"/>
      <c r="AC612" s="48"/>
      <c r="AD612" s="48"/>
      <c r="AE612" s="48"/>
      <c r="AF612" s="48"/>
      <c r="AG612" s="48"/>
      <c r="AH612" s="48"/>
      <c r="AI612" s="48"/>
      <c r="AJ612" s="48"/>
      <c r="AK612" s="48"/>
      <c r="AL612" s="48"/>
      <c r="AM612" s="48"/>
      <c r="AN612" s="48"/>
      <c r="AO612" s="48"/>
      <c r="AP612" s="48"/>
      <c r="AQ612" s="48"/>
      <c r="AR612" s="48"/>
      <c r="AS612" s="48"/>
      <c r="AT612" s="48"/>
      <c r="AU612" s="30">
        <f t="shared" si="17"/>
        <v>0</v>
      </c>
      <c r="AV612" s="24"/>
      <c r="AW612" s="44" t="str">
        <f>IFERROR(VLOOKUP(AV612,'Domenii-CNATDCU'!$A$2:$C$87,3,FALSE),"")</f>
        <v/>
      </c>
      <c r="AX612" s="56"/>
      <c r="AY612" s="58"/>
      <c r="AZ612" s="46"/>
      <c r="BA612" s="25"/>
      <c r="BB612" s="25"/>
      <c r="BC612" s="25"/>
      <c r="BD612" s="25"/>
      <c r="BE612" s="25"/>
      <c r="BF612" s="25"/>
      <c r="BG612" s="25"/>
      <c r="BH612" s="25"/>
      <c r="BI612" s="25"/>
      <c r="BJ612" s="25"/>
      <c r="BK612" s="25"/>
      <c r="BL612" s="25"/>
      <c r="BM612" s="25"/>
      <c r="BN612" s="25"/>
      <c r="BO612" s="25"/>
      <c r="BP612" s="25"/>
      <c r="BQ612" s="25"/>
      <c r="BR612" s="25"/>
      <c r="BS612" s="25"/>
      <c r="BT612" s="25"/>
      <c r="BU612" s="25"/>
      <c r="BV612" s="25"/>
      <c r="BW612" s="25"/>
      <c r="BX612" s="25"/>
      <c r="BY612" s="25"/>
      <c r="BZ612" s="57"/>
      <c r="CA612" s="57"/>
      <c r="CB612" s="57"/>
      <c r="CC612" s="57"/>
      <c r="CD612" s="57"/>
      <c r="CE612" s="57"/>
      <c r="CF612" s="57"/>
      <c r="CG612" s="57"/>
      <c r="CH612" s="57"/>
      <c r="CI612" s="57"/>
      <c r="CJ612" s="57"/>
      <c r="CK612" s="57"/>
      <c r="CL612" s="57"/>
      <c r="CM612" s="57"/>
      <c r="CN612" s="57"/>
      <c r="CO612" s="57"/>
      <c r="CP612" s="57"/>
      <c r="CQ612" s="57"/>
    </row>
    <row r="613" spans="1:95" s="121" customFormat="1">
      <c r="A613" s="26"/>
      <c r="B613" s="54"/>
      <c r="C613" s="53"/>
      <c r="D613" s="27"/>
      <c r="E613" s="28"/>
      <c r="F613" s="29"/>
      <c r="G613" s="48"/>
      <c r="H613" s="48"/>
      <c r="I613" s="48"/>
      <c r="J613" s="48"/>
      <c r="K613" s="48"/>
      <c r="L613" s="48"/>
      <c r="M613" s="48"/>
      <c r="N613" s="48"/>
      <c r="O613" s="48"/>
      <c r="P613" s="48"/>
      <c r="Q613" s="48"/>
      <c r="R613" s="48"/>
      <c r="S613" s="48"/>
      <c r="T613" s="48"/>
      <c r="U613" s="48"/>
      <c r="V613" s="48"/>
      <c r="W613" s="48"/>
      <c r="X613" s="48"/>
      <c r="Y613" s="48"/>
      <c r="Z613" s="48"/>
      <c r="AA613" s="48"/>
      <c r="AB613" s="48"/>
      <c r="AC613" s="48"/>
      <c r="AD613" s="48"/>
      <c r="AE613" s="48"/>
      <c r="AF613" s="48"/>
      <c r="AG613" s="48"/>
      <c r="AH613" s="48"/>
      <c r="AI613" s="48"/>
      <c r="AJ613" s="48"/>
      <c r="AK613" s="48"/>
      <c r="AL613" s="48"/>
      <c r="AM613" s="48"/>
      <c r="AN613" s="48"/>
      <c r="AO613" s="48"/>
      <c r="AP613" s="48"/>
      <c r="AQ613" s="48"/>
      <c r="AR613" s="48"/>
      <c r="AS613" s="48"/>
      <c r="AT613" s="48"/>
      <c r="AU613" s="30">
        <f t="shared" si="17"/>
        <v>0</v>
      </c>
      <c r="AV613" s="24"/>
      <c r="AW613" s="44" t="str">
        <f>IFERROR(VLOOKUP(AV613,'Domenii-CNATDCU'!$A$2:$C$87,3,FALSE),"")</f>
        <v/>
      </c>
      <c r="AX613" s="56"/>
      <c r="AY613" s="58"/>
      <c r="AZ613" s="46"/>
      <c r="BA613" s="25"/>
      <c r="BB613" s="25"/>
      <c r="BC613" s="25"/>
      <c r="BD613" s="25"/>
      <c r="BE613" s="25"/>
      <c r="BF613" s="25"/>
      <c r="BG613" s="25"/>
      <c r="BH613" s="25"/>
      <c r="BI613" s="25"/>
      <c r="BJ613" s="25"/>
      <c r="BK613" s="25"/>
      <c r="BL613" s="25"/>
      <c r="BM613" s="25"/>
      <c r="BN613" s="25"/>
      <c r="BO613" s="25"/>
      <c r="BP613" s="25"/>
      <c r="BQ613" s="25"/>
      <c r="BR613" s="25"/>
      <c r="BS613" s="25"/>
      <c r="BT613" s="25"/>
      <c r="BU613" s="25"/>
      <c r="BV613" s="25"/>
      <c r="BW613" s="25"/>
      <c r="BX613" s="25"/>
      <c r="BY613" s="25"/>
      <c r="BZ613" s="57"/>
      <c r="CA613" s="57"/>
      <c r="CB613" s="57"/>
      <c r="CC613" s="57"/>
      <c r="CD613" s="57"/>
      <c r="CE613" s="57"/>
      <c r="CF613" s="57"/>
      <c r="CG613" s="57"/>
      <c r="CH613" s="57"/>
      <c r="CI613" s="57"/>
      <c r="CJ613" s="57"/>
      <c r="CK613" s="57"/>
      <c r="CL613" s="57"/>
      <c r="CM613" s="57"/>
      <c r="CN613" s="57"/>
      <c r="CO613" s="57"/>
      <c r="CP613" s="57"/>
      <c r="CQ613" s="57"/>
    </row>
    <row r="614" spans="1:95" s="121" customFormat="1">
      <c r="A614" s="26"/>
      <c r="B614" s="54"/>
      <c r="C614" s="53"/>
      <c r="D614" s="27"/>
      <c r="E614" s="28"/>
      <c r="F614" s="29"/>
      <c r="G614" s="48"/>
      <c r="H614" s="48"/>
      <c r="I614" s="48"/>
      <c r="J614" s="48"/>
      <c r="K614" s="48"/>
      <c r="L614" s="48"/>
      <c r="M614" s="48"/>
      <c r="N614" s="48"/>
      <c r="O614" s="48"/>
      <c r="P614" s="48"/>
      <c r="Q614" s="48"/>
      <c r="R614" s="48"/>
      <c r="S614" s="48"/>
      <c r="T614" s="48"/>
      <c r="U614" s="48"/>
      <c r="V614" s="48"/>
      <c r="W614" s="48"/>
      <c r="X614" s="48"/>
      <c r="Y614" s="48"/>
      <c r="Z614" s="48"/>
      <c r="AA614" s="48"/>
      <c r="AB614" s="48"/>
      <c r="AC614" s="48"/>
      <c r="AD614" s="48"/>
      <c r="AE614" s="48"/>
      <c r="AF614" s="48"/>
      <c r="AG614" s="48"/>
      <c r="AH614" s="48"/>
      <c r="AI614" s="48"/>
      <c r="AJ614" s="48"/>
      <c r="AK614" s="48"/>
      <c r="AL614" s="48"/>
      <c r="AM614" s="48"/>
      <c r="AN614" s="48"/>
      <c r="AO614" s="48"/>
      <c r="AP614" s="48"/>
      <c r="AQ614" s="48"/>
      <c r="AR614" s="48"/>
      <c r="AS614" s="48"/>
      <c r="AT614" s="48"/>
      <c r="AU614" s="30">
        <f t="shared" si="17"/>
        <v>0</v>
      </c>
      <c r="AV614" s="24"/>
      <c r="AW614" s="44" t="str">
        <f>IFERROR(VLOOKUP(AV614,'Domenii-CNATDCU'!$A$2:$C$87,3,FALSE),"")</f>
        <v/>
      </c>
      <c r="AX614" s="56"/>
      <c r="AY614" s="58"/>
      <c r="AZ614" s="46"/>
      <c r="BA614" s="25"/>
      <c r="BB614" s="25"/>
      <c r="BC614" s="25"/>
      <c r="BD614" s="25"/>
      <c r="BE614" s="25"/>
      <c r="BF614" s="25"/>
      <c r="BG614" s="25"/>
      <c r="BH614" s="25"/>
      <c r="BI614" s="25"/>
      <c r="BJ614" s="25"/>
      <c r="BK614" s="25"/>
      <c r="BL614" s="25"/>
      <c r="BM614" s="25"/>
      <c r="BN614" s="25"/>
      <c r="BO614" s="25"/>
      <c r="BP614" s="25"/>
      <c r="BQ614" s="25"/>
      <c r="BR614" s="25"/>
      <c r="BS614" s="25"/>
      <c r="BT614" s="25"/>
      <c r="BU614" s="25"/>
      <c r="BV614" s="25"/>
      <c r="BW614" s="25"/>
      <c r="BX614" s="25"/>
      <c r="BY614" s="25"/>
      <c r="BZ614" s="57"/>
      <c r="CA614" s="57"/>
      <c r="CB614" s="57"/>
      <c r="CC614" s="57"/>
      <c r="CD614" s="57"/>
      <c r="CE614" s="57"/>
      <c r="CF614" s="57"/>
      <c r="CG614" s="57"/>
      <c r="CH614" s="57"/>
      <c r="CI614" s="57"/>
      <c r="CJ614" s="57"/>
      <c r="CK614" s="57"/>
      <c r="CL614" s="57"/>
      <c r="CM614" s="57"/>
      <c r="CN614" s="57"/>
      <c r="CO614" s="57"/>
      <c r="CP614" s="57"/>
      <c r="CQ614" s="57"/>
    </row>
    <row r="615" spans="1:95" s="121" customFormat="1">
      <c r="A615" s="26"/>
      <c r="B615" s="54"/>
      <c r="C615" s="53"/>
      <c r="D615" s="27"/>
      <c r="E615" s="28"/>
      <c r="F615" s="29"/>
      <c r="G615" s="48"/>
      <c r="H615" s="48"/>
      <c r="I615" s="48"/>
      <c r="J615" s="48"/>
      <c r="K615" s="48"/>
      <c r="L615" s="48"/>
      <c r="M615" s="48"/>
      <c r="N615" s="48"/>
      <c r="O615" s="48"/>
      <c r="P615" s="48"/>
      <c r="Q615" s="48"/>
      <c r="R615" s="48"/>
      <c r="S615" s="48"/>
      <c r="T615" s="48"/>
      <c r="U615" s="48"/>
      <c r="V615" s="48"/>
      <c r="W615" s="48"/>
      <c r="X615" s="48"/>
      <c r="Y615" s="48"/>
      <c r="Z615" s="48"/>
      <c r="AA615" s="48"/>
      <c r="AB615" s="48"/>
      <c r="AC615" s="48"/>
      <c r="AD615" s="48"/>
      <c r="AE615" s="48"/>
      <c r="AF615" s="48"/>
      <c r="AG615" s="48"/>
      <c r="AH615" s="48"/>
      <c r="AI615" s="48"/>
      <c r="AJ615" s="48"/>
      <c r="AK615" s="48"/>
      <c r="AL615" s="48"/>
      <c r="AM615" s="48"/>
      <c r="AN615" s="48"/>
      <c r="AO615" s="48"/>
      <c r="AP615" s="48"/>
      <c r="AQ615" s="48"/>
      <c r="AR615" s="48"/>
      <c r="AS615" s="48"/>
      <c r="AT615" s="48"/>
      <c r="AU615" s="30">
        <f t="shared" si="17"/>
        <v>0</v>
      </c>
      <c r="AV615" s="24"/>
      <c r="AW615" s="44" t="str">
        <f>IFERROR(VLOOKUP(AV615,'Domenii-CNATDCU'!$A$2:$C$87,3,FALSE),"")</f>
        <v/>
      </c>
      <c r="AX615" s="56"/>
      <c r="AY615" s="58"/>
      <c r="AZ615" s="46"/>
      <c r="BA615" s="25"/>
      <c r="BB615" s="25"/>
      <c r="BC615" s="25"/>
      <c r="BD615" s="25"/>
      <c r="BE615" s="25"/>
      <c r="BF615" s="25"/>
      <c r="BG615" s="25"/>
      <c r="BH615" s="25"/>
      <c r="BI615" s="25"/>
      <c r="BJ615" s="25"/>
      <c r="BK615" s="25"/>
      <c r="BL615" s="25"/>
      <c r="BM615" s="25"/>
      <c r="BN615" s="25"/>
      <c r="BO615" s="25"/>
      <c r="BP615" s="25"/>
      <c r="BQ615" s="25"/>
      <c r="BR615" s="25"/>
      <c r="BS615" s="25"/>
      <c r="BT615" s="25"/>
      <c r="BU615" s="25"/>
      <c r="BV615" s="25"/>
      <c r="BW615" s="25"/>
      <c r="BX615" s="25"/>
      <c r="BY615" s="25"/>
      <c r="BZ615" s="57"/>
      <c r="CA615" s="57"/>
      <c r="CB615" s="57"/>
      <c r="CC615" s="57"/>
      <c r="CD615" s="57"/>
      <c r="CE615" s="57"/>
      <c r="CF615" s="57"/>
      <c r="CG615" s="57"/>
      <c r="CH615" s="57"/>
      <c r="CI615" s="57"/>
      <c r="CJ615" s="57"/>
      <c r="CK615" s="57"/>
      <c r="CL615" s="57"/>
      <c r="CM615" s="57"/>
      <c r="CN615" s="57"/>
      <c r="CO615" s="57"/>
      <c r="CP615" s="57"/>
      <c r="CQ615" s="57"/>
    </row>
    <row r="616" spans="1:95" s="121" customFormat="1">
      <c r="A616" s="26"/>
      <c r="B616" s="54"/>
      <c r="C616" s="53"/>
      <c r="D616" s="27"/>
      <c r="E616" s="28"/>
      <c r="F616" s="29"/>
      <c r="G616" s="48"/>
      <c r="H616" s="48"/>
      <c r="I616" s="48"/>
      <c r="J616" s="48"/>
      <c r="K616" s="48"/>
      <c r="L616" s="48"/>
      <c r="M616" s="48"/>
      <c r="N616" s="48"/>
      <c r="O616" s="48"/>
      <c r="P616" s="48"/>
      <c r="Q616" s="48"/>
      <c r="R616" s="48"/>
      <c r="S616" s="48"/>
      <c r="T616" s="48"/>
      <c r="U616" s="48"/>
      <c r="V616" s="48"/>
      <c r="W616" s="48"/>
      <c r="X616" s="48"/>
      <c r="Y616" s="48"/>
      <c r="Z616" s="48"/>
      <c r="AA616" s="48"/>
      <c r="AB616" s="48"/>
      <c r="AC616" s="48"/>
      <c r="AD616" s="48"/>
      <c r="AE616" s="48"/>
      <c r="AF616" s="48"/>
      <c r="AG616" s="48"/>
      <c r="AH616" s="48"/>
      <c r="AI616" s="48"/>
      <c r="AJ616" s="48"/>
      <c r="AK616" s="48"/>
      <c r="AL616" s="48"/>
      <c r="AM616" s="48"/>
      <c r="AN616" s="48"/>
      <c r="AO616" s="48"/>
      <c r="AP616" s="48"/>
      <c r="AQ616" s="48"/>
      <c r="AR616" s="48"/>
      <c r="AS616" s="48"/>
      <c r="AT616" s="48"/>
      <c r="AU616" s="30">
        <f t="shared" si="17"/>
        <v>0</v>
      </c>
      <c r="AV616" s="24"/>
      <c r="AW616" s="44" t="str">
        <f>IFERROR(VLOOKUP(AV616,'Domenii-CNATDCU'!$A$2:$C$87,3,FALSE),"")</f>
        <v/>
      </c>
      <c r="AX616" s="56"/>
      <c r="AY616" s="58"/>
      <c r="AZ616" s="46"/>
      <c r="BA616" s="25"/>
      <c r="BB616" s="25"/>
      <c r="BC616" s="25"/>
      <c r="BD616" s="25"/>
      <c r="BE616" s="25"/>
      <c r="BF616" s="25"/>
      <c r="BG616" s="25"/>
      <c r="BH616" s="25"/>
      <c r="BI616" s="25"/>
      <c r="BJ616" s="25"/>
      <c r="BK616" s="25"/>
      <c r="BL616" s="25"/>
      <c r="BM616" s="25"/>
      <c r="BN616" s="25"/>
      <c r="BO616" s="25"/>
      <c r="BP616" s="25"/>
      <c r="BQ616" s="25"/>
      <c r="BR616" s="25"/>
      <c r="BS616" s="25"/>
      <c r="BT616" s="25"/>
      <c r="BU616" s="25"/>
      <c r="BV616" s="25"/>
      <c r="BW616" s="25"/>
      <c r="BX616" s="25"/>
      <c r="BY616" s="25"/>
      <c r="BZ616" s="57"/>
      <c r="CA616" s="57"/>
      <c r="CB616" s="57"/>
      <c r="CC616" s="57"/>
      <c r="CD616" s="57"/>
      <c r="CE616" s="57"/>
      <c r="CF616" s="57"/>
      <c r="CG616" s="57"/>
      <c r="CH616" s="57"/>
      <c r="CI616" s="57"/>
      <c r="CJ616" s="57"/>
      <c r="CK616" s="57"/>
      <c r="CL616" s="57"/>
      <c r="CM616" s="57"/>
      <c r="CN616" s="57"/>
      <c r="CO616" s="57"/>
      <c r="CP616" s="57"/>
      <c r="CQ616" s="57"/>
    </row>
    <row r="617" spans="1:95" s="121" customFormat="1">
      <c r="A617" s="26"/>
      <c r="B617" s="54"/>
      <c r="C617" s="53"/>
      <c r="D617" s="27"/>
      <c r="E617" s="28"/>
      <c r="F617" s="29"/>
      <c r="G617" s="48"/>
      <c r="H617" s="48"/>
      <c r="I617" s="48"/>
      <c r="J617" s="48"/>
      <c r="K617" s="48"/>
      <c r="L617" s="48"/>
      <c r="M617" s="48"/>
      <c r="N617" s="48"/>
      <c r="O617" s="48"/>
      <c r="P617" s="48"/>
      <c r="Q617" s="48"/>
      <c r="R617" s="48"/>
      <c r="S617" s="48"/>
      <c r="T617" s="48"/>
      <c r="U617" s="48"/>
      <c r="V617" s="48"/>
      <c r="W617" s="48"/>
      <c r="X617" s="48"/>
      <c r="Y617" s="48"/>
      <c r="Z617" s="48"/>
      <c r="AA617" s="48"/>
      <c r="AB617" s="48"/>
      <c r="AC617" s="48"/>
      <c r="AD617" s="48"/>
      <c r="AE617" s="48"/>
      <c r="AF617" s="48"/>
      <c r="AG617" s="48"/>
      <c r="AH617" s="48"/>
      <c r="AI617" s="48"/>
      <c r="AJ617" s="48"/>
      <c r="AK617" s="48"/>
      <c r="AL617" s="48"/>
      <c r="AM617" s="48"/>
      <c r="AN617" s="48"/>
      <c r="AO617" s="48"/>
      <c r="AP617" s="48"/>
      <c r="AQ617" s="48"/>
      <c r="AR617" s="48"/>
      <c r="AS617" s="48"/>
      <c r="AT617" s="48"/>
      <c r="AU617" s="30">
        <f t="shared" si="17"/>
        <v>0</v>
      </c>
      <c r="AV617" s="24"/>
      <c r="AW617" s="44" t="str">
        <f>IFERROR(VLOOKUP(AV617,'Domenii-CNATDCU'!$A$2:$C$87,3,FALSE),"")</f>
        <v/>
      </c>
      <c r="AX617" s="56"/>
      <c r="AY617" s="58"/>
      <c r="AZ617" s="46"/>
      <c r="BA617" s="25"/>
      <c r="BB617" s="25"/>
      <c r="BC617" s="25"/>
      <c r="BD617" s="25"/>
      <c r="BE617" s="25"/>
      <c r="BF617" s="25"/>
      <c r="BG617" s="25"/>
      <c r="BH617" s="25"/>
      <c r="BI617" s="25"/>
      <c r="BJ617" s="25"/>
      <c r="BK617" s="25"/>
      <c r="BL617" s="25"/>
      <c r="BM617" s="25"/>
      <c r="BN617" s="25"/>
      <c r="BO617" s="25"/>
      <c r="BP617" s="25"/>
      <c r="BQ617" s="25"/>
      <c r="BR617" s="25"/>
      <c r="BS617" s="25"/>
      <c r="BT617" s="25"/>
      <c r="BU617" s="25"/>
      <c r="BV617" s="25"/>
      <c r="BW617" s="25"/>
      <c r="BX617" s="25"/>
      <c r="BY617" s="25"/>
      <c r="BZ617" s="57"/>
      <c r="CA617" s="57"/>
      <c r="CB617" s="57"/>
      <c r="CC617" s="57"/>
      <c r="CD617" s="57"/>
      <c r="CE617" s="57"/>
      <c r="CF617" s="57"/>
      <c r="CG617" s="57"/>
      <c r="CH617" s="57"/>
      <c r="CI617" s="57"/>
      <c r="CJ617" s="57"/>
      <c r="CK617" s="57"/>
      <c r="CL617" s="57"/>
      <c r="CM617" s="57"/>
      <c r="CN617" s="57"/>
      <c r="CO617" s="57"/>
      <c r="CP617" s="57"/>
      <c r="CQ617" s="57"/>
    </row>
    <row r="618" spans="1:95" s="121" customFormat="1">
      <c r="A618" s="26"/>
      <c r="B618" s="54"/>
      <c r="C618" s="53"/>
      <c r="D618" s="27"/>
      <c r="E618" s="28"/>
      <c r="F618" s="29"/>
      <c r="G618" s="48"/>
      <c r="H618" s="48"/>
      <c r="I618" s="48"/>
      <c r="J618" s="48"/>
      <c r="K618" s="48"/>
      <c r="L618" s="48"/>
      <c r="M618" s="48"/>
      <c r="N618" s="48"/>
      <c r="O618" s="48"/>
      <c r="P618" s="48"/>
      <c r="Q618" s="48"/>
      <c r="R618" s="48"/>
      <c r="S618" s="48"/>
      <c r="T618" s="48"/>
      <c r="U618" s="48"/>
      <c r="V618" s="48"/>
      <c r="W618" s="48"/>
      <c r="X618" s="48"/>
      <c r="Y618" s="48"/>
      <c r="Z618" s="48"/>
      <c r="AA618" s="48"/>
      <c r="AB618" s="48"/>
      <c r="AC618" s="48"/>
      <c r="AD618" s="48"/>
      <c r="AE618" s="48"/>
      <c r="AF618" s="48"/>
      <c r="AG618" s="48"/>
      <c r="AH618" s="48"/>
      <c r="AI618" s="48"/>
      <c r="AJ618" s="48"/>
      <c r="AK618" s="48"/>
      <c r="AL618" s="48"/>
      <c r="AM618" s="48"/>
      <c r="AN618" s="48"/>
      <c r="AO618" s="48"/>
      <c r="AP618" s="48"/>
      <c r="AQ618" s="48"/>
      <c r="AR618" s="48"/>
      <c r="AS618" s="48"/>
      <c r="AT618" s="48"/>
      <c r="AU618" s="30">
        <f t="shared" si="17"/>
        <v>0</v>
      </c>
      <c r="AV618" s="24"/>
      <c r="AW618" s="44" t="str">
        <f>IFERROR(VLOOKUP(AV618,'Domenii-CNATDCU'!$A$2:$C$87,3,FALSE),"")</f>
        <v/>
      </c>
      <c r="AX618" s="56"/>
      <c r="AY618" s="58"/>
      <c r="AZ618" s="46"/>
      <c r="BA618" s="25"/>
      <c r="BB618" s="25"/>
      <c r="BC618" s="25"/>
      <c r="BD618" s="25"/>
      <c r="BE618" s="25"/>
      <c r="BF618" s="25"/>
      <c r="BG618" s="25"/>
      <c r="BH618" s="25"/>
      <c r="BI618" s="25"/>
      <c r="BJ618" s="25"/>
      <c r="BK618" s="25"/>
      <c r="BL618" s="25"/>
      <c r="BM618" s="25"/>
      <c r="BN618" s="25"/>
      <c r="BO618" s="25"/>
      <c r="BP618" s="25"/>
      <c r="BQ618" s="25"/>
      <c r="BR618" s="25"/>
      <c r="BS618" s="25"/>
      <c r="BT618" s="25"/>
      <c r="BU618" s="25"/>
      <c r="BV618" s="25"/>
      <c r="BW618" s="25"/>
      <c r="BX618" s="25"/>
      <c r="BY618" s="25"/>
      <c r="BZ618" s="57"/>
      <c r="CA618" s="57"/>
      <c r="CB618" s="57"/>
      <c r="CC618" s="57"/>
      <c r="CD618" s="57"/>
      <c r="CE618" s="57"/>
      <c r="CF618" s="57"/>
      <c r="CG618" s="57"/>
      <c r="CH618" s="57"/>
      <c r="CI618" s="57"/>
      <c r="CJ618" s="57"/>
      <c r="CK618" s="57"/>
      <c r="CL618" s="57"/>
      <c r="CM618" s="57"/>
      <c r="CN618" s="57"/>
      <c r="CO618" s="57"/>
      <c r="CP618" s="57"/>
      <c r="CQ618" s="57"/>
    </row>
    <row r="619" spans="1:95" s="121" customFormat="1">
      <c r="A619" s="26"/>
      <c r="B619" s="54"/>
      <c r="C619" s="53"/>
      <c r="D619" s="27"/>
      <c r="E619" s="28"/>
      <c r="F619" s="29"/>
      <c r="G619" s="48"/>
      <c r="H619" s="48"/>
      <c r="I619" s="48"/>
      <c r="J619" s="48"/>
      <c r="K619" s="48"/>
      <c r="L619" s="48"/>
      <c r="M619" s="48"/>
      <c r="N619" s="48"/>
      <c r="O619" s="48"/>
      <c r="P619" s="48"/>
      <c r="Q619" s="48"/>
      <c r="R619" s="48"/>
      <c r="S619" s="48"/>
      <c r="T619" s="48"/>
      <c r="U619" s="48"/>
      <c r="V619" s="48"/>
      <c r="W619" s="48"/>
      <c r="X619" s="48"/>
      <c r="Y619" s="48"/>
      <c r="Z619" s="48"/>
      <c r="AA619" s="48"/>
      <c r="AB619" s="48"/>
      <c r="AC619" s="48"/>
      <c r="AD619" s="48"/>
      <c r="AE619" s="48"/>
      <c r="AF619" s="48"/>
      <c r="AG619" s="48"/>
      <c r="AH619" s="48"/>
      <c r="AI619" s="48"/>
      <c r="AJ619" s="48"/>
      <c r="AK619" s="48"/>
      <c r="AL619" s="48"/>
      <c r="AM619" s="48"/>
      <c r="AN619" s="48"/>
      <c r="AO619" s="48"/>
      <c r="AP619" s="48"/>
      <c r="AQ619" s="48"/>
      <c r="AR619" s="48"/>
      <c r="AS619" s="48"/>
      <c r="AT619" s="48"/>
      <c r="AU619" s="30">
        <f t="shared" ref="AU619:AU648" si="18">SUM(G619:AT619)</f>
        <v>0</v>
      </c>
      <c r="AV619" s="24"/>
      <c r="AW619" s="44" t="str">
        <f>IFERROR(VLOOKUP(AV619,'Domenii-CNATDCU'!$A$2:$C$87,3,FALSE),"")</f>
        <v/>
      </c>
      <c r="AX619" s="56"/>
      <c r="AY619" s="58"/>
      <c r="AZ619" s="46"/>
      <c r="BA619" s="25"/>
      <c r="BB619" s="25"/>
      <c r="BC619" s="25"/>
      <c r="BD619" s="25"/>
      <c r="BE619" s="25"/>
      <c r="BF619" s="25"/>
      <c r="BG619" s="25"/>
      <c r="BH619" s="25"/>
      <c r="BI619" s="25"/>
      <c r="BJ619" s="25"/>
      <c r="BK619" s="25"/>
      <c r="BL619" s="25"/>
      <c r="BM619" s="25"/>
      <c r="BN619" s="25"/>
      <c r="BO619" s="25"/>
      <c r="BP619" s="25"/>
      <c r="BQ619" s="25"/>
      <c r="BR619" s="25"/>
      <c r="BS619" s="25"/>
      <c r="BT619" s="25"/>
      <c r="BU619" s="25"/>
      <c r="BV619" s="25"/>
      <c r="BW619" s="25"/>
      <c r="BX619" s="25"/>
      <c r="BY619" s="25"/>
      <c r="BZ619" s="57"/>
      <c r="CA619" s="57"/>
      <c r="CB619" s="57"/>
      <c r="CC619" s="57"/>
      <c r="CD619" s="57"/>
      <c r="CE619" s="57"/>
      <c r="CF619" s="57"/>
      <c r="CG619" s="57"/>
      <c r="CH619" s="57"/>
      <c r="CI619" s="57"/>
      <c r="CJ619" s="57"/>
      <c r="CK619" s="57"/>
      <c r="CL619" s="57"/>
      <c r="CM619" s="57"/>
      <c r="CN619" s="57"/>
      <c r="CO619" s="57"/>
      <c r="CP619" s="57"/>
      <c r="CQ619" s="57"/>
    </row>
    <row r="620" spans="1:95" s="121" customFormat="1">
      <c r="A620" s="26"/>
      <c r="B620" s="54"/>
      <c r="C620" s="53"/>
      <c r="D620" s="27"/>
      <c r="E620" s="28"/>
      <c r="F620" s="29"/>
      <c r="G620" s="48"/>
      <c r="H620" s="48"/>
      <c r="I620" s="48"/>
      <c r="J620" s="48"/>
      <c r="K620" s="48"/>
      <c r="L620" s="48"/>
      <c r="M620" s="48"/>
      <c r="N620" s="48"/>
      <c r="O620" s="48"/>
      <c r="P620" s="48"/>
      <c r="Q620" s="48"/>
      <c r="R620" s="48"/>
      <c r="S620" s="48"/>
      <c r="T620" s="48"/>
      <c r="U620" s="48"/>
      <c r="V620" s="48"/>
      <c r="W620" s="48"/>
      <c r="X620" s="48"/>
      <c r="Y620" s="48"/>
      <c r="Z620" s="48"/>
      <c r="AA620" s="48"/>
      <c r="AB620" s="48"/>
      <c r="AC620" s="48"/>
      <c r="AD620" s="48"/>
      <c r="AE620" s="48"/>
      <c r="AF620" s="48"/>
      <c r="AG620" s="48"/>
      <c r="AH620" s="48"/>
      <c r="AI620" s="48"/>
      <c r="AJ620" s="48"/>
      <c r="AK620" s="48"/>
      <c r="AL620" s="48"/>
      <c r="AM620" s="48"/>
      <c r="AN620" s="48"/>
      <c r="AO620" s="48"/>
      <c r="AP620" s="48"/>
      <c r="AQ620" s="48"/>
      <c r="AR620" s="48"/>
      <c r="AS620" s="48"/>
      <c r="AT620" s="48"/>
      <c r="AU620" s="30">
        <f t="shared" si="18"/>
        <v>0</v>
      </c>
      <c r="AV620" s="24"/>
      <c r="AW620" s="44" t="str">
        <f>IFERROR(VLOOKUP(AV620,'Domenii-CNATDCU'!$A$2:$C$87,3,FALSE),"")</f>
        <v/>
      </c>
      <c r="AX620" s="56"/>
      <c r="AY620" s="58"/>
      <c r="AZ620" s="46"/>
      <c r="BA620" s="25"/>
      <c r="BB620" s="25"/>
      <c r="BC620" s="25"/>
      <c r="BD620" s="25"/>
      <c r="BE620" s="25"/>
      <c r="BF620" s="25"/>
      <c r="BG620" s="25"/>
      <c r="BH620" s="25"/>
      <c r="BI620" s="25"/>
      <c r="BJ620" s="25"/>
      <c r="BK620" s="25"/>
      <c r="BL620" s="25"/>
      <c r="BM620" s="25"/>
      <c r="BN620" s="25"/>
      <c r="BO620" s="25"/>
      <c r="BP620" s="25"/>
      <c r="BQ620" s="25"/>
      <c r="BR620" s="25"/>
      <c r="BS620" s="25"/>
      <c r="BT620" s="25"/>
      <c r="BU620" s="25"/>
      <c r="BV620" s="25"/>
      <c r="BW620" s="25"/>
      <c r="BX620" s="25"/>
      <c r="BY620" s="25"/>
      <c r="BZ620" s="57"/>
      <c r="CA620" s="57"/>
      <c r="CB620" s="57"/>
      <c r="CC620" s="57"/>
      <c r="CD620" s="57"/>
      <c r="CE620" s="57"/>
      <c r="CF620" s="57"/>
      <c r="CG620" s="57"/>
      <c r="CH620" s="57"/>
      <c r="CI620" s="57"/>
      <c r="CJ620" s="57"/>
      <c r="CK620" s="57"/>
      <c r="CL620" s="57"/>
      <c r="CM620" s="57"/>
      <c r="CN620" s="57"/>
      <c r="CO620" s="57"/>
      <c r="CP620" s="57"/>
      <c r="CQ620" s="57"/>
    </row>
    <row r="621" spans="1:95" s="121" customFormat="1">
      <c r="A621" s="26"/>
      <c r="B621" s="54"/>
      <c r="C621" s="53"/>
      <c r="D621" s="27"/>
      <c r="E621" s="28"/>
      <c r="F621" s="29"/>
      <c r="G621" s="48"/>
      <c r="H621" s="48"/>
      <c r="I621" s="48"/>
      <c r="J621" s="48"/>
      <c r="K621" s="48"/>
      <c r="L621" s="48"/>
      <c r="M621" s="48"/>
      <c r="N621" s="48"/>
      <c r="O621" s="48"/>
      <c r="P621" s="48"/>
      <c r="Q621" s="48"/>
      <c r="R621" s="48"/>
      <c r="S621" s="48"/>
      <c r="T621" s="48"/>
      <c r="U621" s="48"/>
      <c r="V621" s="48"/>
      <c r="W621" s="48"/>
      <c r="X621" s="48"/>
      <c r="Y621" s="48"/>
      <c r="Z621" s="48"/>
      <c r="AA621" s="48"/>
      <c r="AB621" s="48"/>
      <c r="AC621" s="48"/>
      <c r="AD621" s="48"/>
      <c r="AE621" s="48"/>
      <c r="AF621" s="48"/>
      <c r="AG621" s="48"/>
      <c r="AH621" s="48"/>
      <c r="AI621" s="48"/>
      <c r="AJ621" s="48"/>
      <c r="AK621" s="48"/>
      <c r="AL621" s="48"/>
      <c r="AM621" s="48"/>
      <c r="AN621" s="48"/>
      <c r="AO621" s="48"/>
      <c r="AP621" s="48"/>
      <c r="AQ621" s="48"/>
      <c r="AR621" s="48"/>
      <c r="AS621" s="48"/>
      <c r="AT621" s="48"/>
      <c r="AU621" s="30">
        <f t="shared" si="18"/>
        <v>0</v>
      </c>
      <c r="AV621" s="24"/>
      <c r="AW621" s="44" t="str">
        <f>IFERROR(VLOOKUP(AV621,'Domenii-CNATDCU'!$A$2:$C$87,3,FALSE),"")</f>
        <v/>
      </c>
      <c r="AX621" s="56"/>
      <c r="AY621" s="58"/>
      <c r="AZ621" s="46"/>
      <c r="BA621" s="25"/>
      <c r="BB621" s="25"/>
      <c r="BC621" s="25"/>
      <c r="BD621" s="25"/>
      <c r="BE621" s="25"/>
      <c r="BF621" s="25"/>
      <c r="BG621" s="25"/>
      <c r="BH621" s="25"/>
      <c r="BI621" s="25"/>
      <c r="BJ621" s="25"/>
      <c r="BK621" s="25"/>
      <c r="BL621" s="25"/>
      <c r="BM621" s="25"/>
      <c r="BN621" s="25"/>
      <c r="BO621" s="25"/>
      <c r="BP621" s="25"/>
      <c r="BQ621" s="25"/>
      <c r="BR621" s="25"/>
      <c r="BS621" s="25"/>
      <c r="BT621" s="25"/>
      <c r="BU621" s="25"/>
      <c r="BV621" s="25"/>
      <c r="BW621" s="25"/>
      <c r="BX621" s="25"/>
      <c r="BY621" s="25"/>
      <c r="BZ621" s="57"/>
      <c r="CA621" s="57"/>
      <c r="CB621" s="57"/>
      <c r="CC621" s="57"/>
      <c r="CD621" s="57"/>
      <c r="CE621" s="57"/>
      <c r="CF621" s="57"/>
      <c r="CG621" s="57"/>
      <c r="CH621" s="57"/>
      <c r="CI621" s="57"/>
      <c r="CJ621" s="57"/>
      <c r="CK621" s="57"/>
      <c r="CL621" s="57"/>
      <c r="CM621" s="57"/>
      <c r="CN621" s="57"/>
      <c r="CO621" s="57"/>
      <c r="CP621" s="57"/>
      <c r="CQ621" s="57"/>
    </row>
    <row r="622" spans="1:95" s="121" customFormat="1">
      <c r="A622" s="26"/>
      <c r="B622" s="54"/>
      <c r="C622" s="53"/>
      <c r="D622" s="27"/>
      <c r="E622" s="28"/>
      <c r="F622" s="29"/>
      <c r="G622" s="48"/>
      <c r="H622" s="48"/>
      <c r="I622" s="48"/>
      <c r="J622" s="48"/>
      <c r="K622" s="48"/>
      <c r="L622" s="48"/>
      <c r="M622" s="48"/>
      <c r="N622" s="48"/>
      <c r="O622" s="48"/>
      <c r="P622" s="48"/>
      <c r="Q622" s="48"/>
      <c r="R622" s="48"/>
      <c r="S622" s="48"/>
      <c r="T622" s="48"/>
      <c r="U622" s="48"/>
      <c r="V622" s="48"/>
      <c r="W622" s="48"/>
      <c r="X622" s="48"/>
      <c r="Y622" s="48"/>
      <c r="Z622" s="48"/>
      <c r="AA622" s="48"/>
      <c r="AB622" s="48"/>
      <c r="AC622" s="48"/>
      <c r="AD622" s="48"/>
      <c r="AE622" s="48"/>
      <c r="AF622" s="48"/>
      <c r="AG622" s="48"/>
      <c r="AH622" s="48"/>
      <c r="AI622" s="48"/>
      <c r="AJ622" s="48"/>
      <c r="AK622" s="48"/>
      <c r="AL622" s="48"/>
      <c r="AM622" s="48"/>
      <c r="AN622" s="48"/>
      <c r="AO622" s="48"/>
      <c r="AP622" s="48"/>
      <c r="AQ622" s="48"/>
      <c r="AR622" s="48"/>
      <c r="AS622" s="48"/>
      <c r="AT622" s="48"/>
      <c r="AU622" s="30">
        <f t="shared" si="18"/>
        <v>0</v>
      </c>
      <c r="AV622" s="24"/>
      <c r="AW622" s="44" t="str">
        <f>IFERROR(VLOOKUP(AV622,'Domenii-CNATDCU'!$A$2:$C$87,3,FALSE),"")</f>
        <v/>
      </c>
      <c r="AX622" s="56"/>
      <c r="AY622" s="58"/>
      <c r="AZ622" s="46"/>
      <c r="BA622" s="25"/>
      <c r="BB622" s="25"/>
      <c r="BC622" s="25"/>
      <c r="BD622" s="25"/>
      <c r="BE622" s="25"/>
      <c r="BF622" s="25"/>
      <c r="BG622" s="25"/>
      <c r="BH622" s="25"/>
      <c r="BI622" s="25"/>
      <c r="BJ622" s="25"/>
      <c r="BK622" s="25"/>
      <c r="BL622" s="25"/>
      <c r="BM622" s="25"/>
      <c r="BN622" s="25"/>
      <c r="BO622" s="25"/>
      <c r="BP622" s="25"/>
      <c r="BQ622" s="25"/>
      <c r="BR622" s="25"/>
      <c r="BS622" s="25"/>
      <c r="BT622" s="25"/>
      <c r="BU622" s="25"/>
      <c r="BV622" s="25"/>
      <c r="BW622" s="25"/>
      <c r="BX622" s="25"/>
      <c r="BY622" s="25"/>
      <c r="BZ622" s="57"/>
      <c r="CA622" s="57"/>
      <c r="CB622" s="57"/>
      <c r="CC622" s="57"/>
      <c r="CD622" s="57"/>
      <c r="CE622" s="57"/>
      <c r="CF622" s="57"/>
      <c r="CG622" s="57"/>
      <c r="CH622" s="57"/>
      <c r="CI622" s="57"/>
      <c r="CJ622" s="57"/>
      <c r="CK622" s="57"/>
      <c r="CL622" s="57"/>
      <c r="CM622" s="57"/>
      <c r="CN622" s="57"/>
      <c r="CO622" s="57"/>
      <c r="CP622" s="57"/>
      <c r="CQ622" s="57"/>
    </row>
    <row r="623" spans="1:95" s="121" customFormat="1">
      <c r="A623" s="26"/>
      <c r="B623" s="54"/>
      <c r="C623" s="53"/>
      <c r="D623" s="27"/>
      <c r="E623" s="28"/>
      <c r="F623" s="29"/>
      <c r="G623" s="48"/>
      <c r="H623" s="48"/>
      <c r="I623" s="48"/>
      <c r="J623" s="48"/>
      <c r="K623" s="48"/>
      <c r="L623" s="48"/>
      <c r="M623" s="48"/>
      <c r="N623" s="48"/>
      <c r="O623" s="48"/>
      <c r="P623" s="48"/>
      <c r="Q623" s="48"/>
      <c r="R623" s="48"/>
      <c r="S623" s="48"/>
      <c r="T623" s="48"/>
      <c r="U623" s="48"/>
      <c r="V623" s="48"/>
      <c r="W623" s="48"/>
      <c r="X623" s="48"/>
      <c r="Y623" s="48"/>
      <c r="Z623" s="48"/>
      <c r="AA623" s="48"/>
      <c r="AB623" s="48"/>
      <c r="AC623" s="48"/>
      <c r="AD623" s="48"/>
      <c r="AE623" s="48"/>
      <c r="AF623" s="48"/>
      <c r="AG623" s="48"/>
      <c r="AH623" s="48"/>
      <c r="AI623" s="48"/>
      <c r="AJ623" s="48"/>
      <c r="AK623" s="48"/>
      <c r="AL623" s="48"/>
      <c r="AM623" s="48"/>
      <c r="AN623" s="48"/>
      <c r="AO623" s="48"/>
      <c r="AP623" s="48"/>
      <c r="AQ623" s="48"/>
      <c r="AR623" s="48"/>
      <c r="AS623" s="48"/>
      <c r="AT623" s="48"/>
      <c r="AU623" s="30">
        <f t="shared" si="18"/>
        <v>0</v>
      </c>
      <c r="AV623" s="24"/>
      <c r="AW623" s="44" t="str">
        <f>IFERROR(VLOOKUP(AV623,'Domenii-CNATDCU'!$A$2:$C$87,3,FALSE),"")</f>
        <v/>
      </c>
      <c r="AX623" s="56"/>
      <c r="AY623" s="58"/>
      <c r="AZ623" s="46"/>
      <c r="BA623" s="25"/>
      <c r="BB623" s="25"/>
      <c r="BC623" s="25"/>
      <c r="BD623" s="25"/>
      <c r="BE623" s="25"/>
      <c r="BF623" s="25"/>
      <c r="BG623" s="25"/>
      <c r="BH623" s="25"/>
      <c r="BI623" s="25"/>
      <c r="BJ623" s="25"/>
      <c r="BK623" s="25"/>
      <c r="BL623" s="25"/>
      <c r="BM623" s="25"/>
      <c r="BN623" s="25"/>
      <c r="BO623" s="25"/>
      <c r="BP623" s="25"/>
      <c r="BQ623" s="25"/>
      <c r="BR623" s="25"/>
      <c r="BS623" s="25"/>
      <c r="BT623" s="25"/>
      <c r="BU623" s="25"/>
      <c r="BV623" s="25"/>
      <c r="BW623" s="25"/>
      <c r="BX623" s="25"/>
      <c r="BY623" s="25"/>
      <c r="BZ623" s="57"/>
      <c r="CA623" s="57"/>
      <c r="CB623" s="57"/>
      <c r="CC623" s="57"/>
      <c r="CD623" s="57"/>
      <c r="CE623" s="57"/>
      <c r="CF623" s="57"/>
      <c r="CG623" s="57"/>
      <c r="CH623" s="57"/>
      <c r="CI623" s="57"/>
      <c r="CJ623" s="57"/>
      <c r="CK623" s="57"/>
      <c r="CL623" s="57"/>
      <c r="CM623" s="57"/>
      <c r="CN623" s="57"/>
      <c r="CO623" s="57"/>
      <c r="CP623" s="57"/>
      <c r="CQ623" s="57"/>
    </row>
    <row r="624" spans="1:95" s="121" customFormat="1">
      <c r="A624" s="26"/>
      <c r="B624" s="54"/>
      <c r="C624" s="53"/>
      <c r="D624" s="27"/>
      <c r="E624" s="28"/>
      <c r="F624" s="29"/>
      <c r="G624" s="48"/>
      <c r="H624" s="48"/>
      <c r="I624" s="48"/>
      <c r="J624" s="48"/>
      <c r="K624" s="48"/>
      <c r="L624" s="48"/>
      <c r="M624" s="48"/>
      <c r="N624" s="48"/>
      <c r="O624" s="48"/>
      <c r="P624" s="48"/>
      <c r="Q624" s="48"/>
      <c r="R624" s="48"/>
      <c r="S624" s="48"/>
      <c r="T624" s="48"/>
      <c r="U624" s="48"/>
      <c r="V624" s="48"/>
      <c r="W624" s="48"/>
      <c r="X624" s="48"/>
      <c r="Y624" s="48"/>
      <c r="Z624" s="48"/>
      <c r="AA624" s="48"/>
      <c r="AB624" s="48"/>
      <c r="AC624" s="48"/>
      <c r="AD624" s="48"/>
      <c r="AE624" s="48"/>
      <c r="AF624" s="48"/>
      <c r="AG624" s="48"/>
      <c r="AH624" s="48"/>
      <c r="AI624" s="48"/>
      <c r="AJ624" s="48"/>
      <c r="AK624" s="48"/>
      <c r="AL624" s="48"/>
      <c r="AM624" s="48"/>
      <c r="AN624" s="48"/>
      <c r="AO624" s="48"/>
      <c r="AP624" s="48"/>
      <c r="AQ624" s="48"/>
      <c r="AR624" s="48"/>
      <c r="AS624" s="48"/>
      <c r="AT624" s="48"/>
      <c r="AU624" s="30">
        <f t="shared" si="18"/>
        <v>0</v>
      </c>
      <c r="AV624" s="24"/>
      <c r="AW624" s="44" t="str">
        <f>IFERROR(VLOOKUP(AV624,'Domenii-CNATDCU'!$A$2:$C$87,3,FALSE),"")</f>
        <v/>
      </c>
      <c r="AX624" s="56"/>
      <c r="AY624" s="58"/>
      <c r="AZ624" s="46"/>
      <c r="BA624" s="25"/>
      <c r="BB624" s="25"/>
      <c r="BC624" s="25"/>
      <c r="BD624" s="25"/>
      <c r="BE624" s="25"/>
      <c r="BF624" s="25"/>
      <c r="BG624" s="25"/>
      <c r="BH624" s="25"/>
      <c r="BI624" s="25"/>
      <c r="BJ624" s="25"/>
      <c r="BK624" s="25"/>
      <c r="BL624" s="25"/>
      <c r="BM624" s="25"/>
      <c r="BN624" s="25"/>
      <c r="BO624" s="25"/>
      <c r="BP624" s="25"/>
      <c r="BQ624" s="25"/>
      <c r="BR624" s="25"/>
      <c r="BS624" s="25"/>
      <c r="BT624" s="25"/>
      <c r="BU624" s="25"/>
      <c r="BV624" s="25"/>
      <c r="BW624" s="25"/>
      <c r="BX624" s="25"/>
      <c r="BY624" s="25"/>
      <c r="BZ624" s="57"/>
      <c r="CA624" s="57"/>
      <c r="CB624" s="57"/>
      <c r="CC624" s="57"/>
      <c r="CD624" s="57"/>
      <c r="CE624" s="57"/>
      <c r="CF624" s="57"/>
      <c r="CG624" s="57"/>
      <c r="CH624" s="57"/>
      <c r="CI624" s="57"/>
      <c r="CJ624" s="57"/>
      <c r="CK624" s="57"/>
      <c r="CL624" s="57"/>
      <c r="CM624" s="57"/>
      <c r="CN624" s="57"/>
      <c r="CO624" s="57"/>
      <c r="CP624" s="57"/>
      <c r="CQ624" s="57"/>
    </row>
    <row r="625" spans="1:95" s="121" customFormat="1">
      <c r="A625" s="26"/>
      <c r="B625" s="54"/>
      <c r="C625" s="53"/>
      <c r="D625" s="27"/>
      <c r="E625" s="28"/>
      <c r="F625" s="29"/>
      <c r="G625" s="48"/>
      <c r="H625" s="48"/>
      <c r="I625" s="48"/>
      <c r="J625" s="48"/>
      <c r="K625" s="48"/>
      <c r="L625" s="48"/>
      <c r="M625" s="48"/>
      <c r="N625" s="48"/>
      <c r="O625" s="48"/>
      <c r="P625" s="48"/>
      <c r="Q625" s="48"/>
      <c r="R625" s="48"/>
      <c r="S625" s="48"/>
      <c r="T625" s="48"/>
      <c r="U625" s="48"/>
      <c r="V625" s="48"/>
      <c r="W625" s="48"/>
      <c r="X625" s="48"/>
      <c r="Y625" s="48"/>
      <c r="Z625" s="48"/>
      <c r="AA625" s="48"/>
      <c r="AB625" s="48"/>
      <c r="AC625" s="48"/>
      <c r="AD625" s="48"/>
      <c r="AE625" s="48"/>
      <c r="AF625" s="48"/>
      <c r="AG625" s="48"/>
      <c r="AH625" s="48"/>
      <c r="AI625" s="48"/>
      <c r="AJ625" s="48"/>
      <c r="AK625" s="48"/>
      <c r="AL625" s="48"/>
      <c r="AM625" s="48"/>
      <c r="AN625" s="48"/>
      <c r="AO625" s="48"/>
      <c r="AP625" s="48"/>
      <c r="AQ625" s="48"/>
      <c r="AR625" s="48"/>
      <c r="AS625" s="48"/>
      <c r="AT625" s="48"/>
      <c r="AU625" s="30">
        <f t="shared" si="18"/>
        <v>0</v>
      </c>
      <c r="AV625" s="24"/>
      <c r="AW625" s="44" t="str">
        <f>IFERROR(VLOOKUP(AV625,'Domenii-CNATDCU'!$A$2:$C$87,3,FALSE),"")</f>
        <v/>
      </c>
      <c r="AX625" s="56"/>
      <c r="AY625" s="58"/>
      <c r="AZ625" s="46"/>
      <c r="BA625" s="25"/>
      <c r="BB625" s="25"/>
      <c r="BC625" s="25"/>
      <c r="BD625" s="25"/>
      <c r="BE625" s="25"/>
      <c r="BF625" s="25"/>
      <c r="BG625" s="25"/>
      <c r="BH625" s="25"/>
      <c r="BI625" s="25"/>
      <c r="BJ625" s="25"/>
      <c r="BK625" s="25"/>
      <c r="BL625" s="25"/>
      <c r="BM625" s="25"/>
      <c r="BN625" s="25"/>
      <c r="BO625" s="25"/>
      <c r="BP625" s="25"/>
      <c r="BQ625" s="25"/>
      <c r="BR625" s="25"/>
      <c r="BS625" s="25"/>
      <c r="BT625" s="25"/>
      <c r="BU625" s="25"/>
      <c r="BV625" s="25"/>
      <c r="BW625" s="25"/>
      <c r="BX625" s="25"/>
      <c r="BY625" s="25"/>
      <c r="BZ625" s="57"/>
      <c r="CA625" s="57"/>
      <c r="CB625" s="57"/>
      <c r="CC625" s="57"/>
      <c r="CD625" s="57"/>
      <c r="CE625" s="57"/>
      <c r="CF625" s="57"/>
      <c r="CG625" s="57"/>
      <c r="CH625" s="57"/>
      <c r="CI625" s="57"/>
      <c r="CJ625" s="57"/>
      <c r="CK625" s="57"/>
      <c r="CL625" s="57"/>
      <c r="CM625" s="57"/>
      <c r="CN625" s="57"/>
      <c r="CO625" s="57"/>
      <c r="CP625" s="57"/>
      <c r="CQ625" s="57"/>
    </row>
    <row r="626" spans="1:95" s="121" customFormat="1">
      <c r="A626" s="26"/>
      <c r="B626" s="54"/>
      <c r="C626" s="53"/>
      <c r="D626" s="27"/>
      <c r="E626" s="28"/>
      <c r="F626" s="29"/>
      <c r="G626" s="48"/>
      <c r="H626" s="48"/>
      <c r="I626" s="48"/>
      <c r="J626" s="48"/>
      <c r="K626" s="48"/>
      <c r="L626" s="48"/>
      <c r="M626" s="48"/>
      <c r="N626" s="48"/>
      <c r="O626" s="48"/>
      <c r="P626" s="48"/>
      <c r="Q626" s="48"/>
      <c r="R626" s="48"/>
      <c r="S626" s="48"/>
      <c r="T626" s="48"/>
      <c r="U626" s="48"/>
      <c r="V626" s="48"/>
      <c r="W626" s="48"/>
      <c r="X626" s="48"/>
      <c r="Y626" s="48"/>
      <c r="Z626" s="48"/>
      <c r="AA626" s="48"/>
      <c r="AB626" s="48"/>
      <c r="AC626" s="48"/>
      <c r="AD626" s="48"/>
      <c r="AE626" s="48"/>
      <c r="AF626" s="48"/>
      <c r="AG626" s="48"/>
      <c r="AH626" s="48"/>
      <c r="AI626" s="48"/>
      <c r="AJ626" s="48"/>
      <c r="AK626" s="48"/>
      <c r="AL626" s="48"/>
      <c r="AM626" s="48"/>
      <c r="AN626" s="48"/>
      <c r="AO626" s="48"/>
      <c r="AP626" s="48"/>
      <c r="AQ626" s="48"/>
      <c r="AR626" s="48"/>
      <c r="AS626" s="48"/>
      <c r="AT626" s="48"/>
      <c r="AU626" s="30">
        <f t="shared" si="18"/>
        <v>0</v>
      </c>
      <c r="AV626" s="24"/>
      <c r="AW626" s="44" t="str">
        <f>IFERROR(VLOOKUP(AV626,'Domenii-CNATDCU'!$A$2:$C$87,3,FALSE),"")</f>
        <v/>
      </c>
      <c r="AX626" s="56"/>
      <c r="AY626" s="58"/>
      <c r="AZ626" s="46"/>
      <c r="BA626" s="25"/>
      <c r="BB626" s="25"/>
      <c r="BC626" s="25"/>
      <c r="BD626" s="25"/>
      <c r="BE626" s="25"/>
      <c r="BF626" s="25"/>
      <c r="BG626" s="25"/>
      <c r="BH626" s="25"/>
      <c r="BI626" s="25"/>
      <c r="BJ626" s="25"/>
      <c r="BK626" s="25"/>
      <c r="BL626" s="25"/>
      <c r="BM626" s="25"/>
      <c r="BN626" s="25"/>
      <c r="BO626" s="25"/>
      <c r="BP626" s="25"/>
      <c r="BQ626" s="25"/>
      <c r="BR626" s="25"/>
      <c r="BS626" s="25"/>
      <c r="BT626" s="25"/>
      <c r="BU626" s="25"/>
      <c r="BV626" s="25"/>
      <c r="BW626" s="25"/>
      <c r="BX626" s="25"/>
      <c r="BY626" s="25"/>
      <c r="BZ626" s="57"/>
      <c r="CA626" s="57"/>
      <c r="CB626" s="57"/>
      <c r="CC626" s="57"/>
      <c r="CD626" s="57"/>
      <c r="CE626" s="57"/>
      <c r="CF626" s="57"/>
      <c r="CG626" s="57"/>
      <c r="CH626" s="57"/>
      <c r="CI626" s="57"/>
      <c r="CJ626" s="57"/>
      <c r="CK626" s="57"/>
      <c r="CL626" s="57"/>
      <c r="CM626" s="57"/>
      <c r="CN626" s="57"/>
      <c r="CO626" s="57"/>
      <c r="CP626" s="57"/>
      <c r="CQ626" s="57"/>
    </row>
    <row r="627" spans="1:95" s="121" customFormat="1">
      <c r="A627" s="26"/>
      <c r="B627" s="54"/>
      <c r="C627" s="53"/>
      <c r="D627" s="27"/>
      <c r="E627" s="28"/>
      <c r="F627" s="29"/>
      <c r="G627" s="48"/>
      <c r="H627" s="48"/>
      <c r="I627" s="48"/>
      <c r="J627" s="48"/>
      <c r="K627" s="48"/>
      <c r="L627" s="48"/>
      <c r="M627" s="48"/>
      <c r="N627" s="48"/>
      <c r="O627" s="48"/>
      <c r="P627" s="48"/>
      <c r="Q627" s="48"/>
      <c r="R627" s="48"/>
      <c r="S627" s="48"/>
      <c r="T627" s="48"/>
      <c r="U627" s="48"/>
      <c r="V627" s="48"/>
      <c r="W627" s="48"/>
      <c r="X627" s="48"/>
      <c r="Y627" s="48"/>
      <c r="Z627" s="48"/>
      <c r="AA627" s="48"/>
      <c r="AB627" s="48"/>
      <c r="AC627" s="48"/>
      <c r="AD627" s="48"/>
      <c r="AE627" s="48"/>
      <c r="AF627" s="48"/>
      <c r="AG627" s="48"/>
      <c r="AH627" s="48"/>
      <c r="AI627" s="48"/>
      <c r="AJ627" s="48"/>
      <c r="AK627" s="48"/>
      <c r="AL627" s="48"/>
      <c r="AM627" s="48"/>
      <c r="AN627" s="48"/>
      <c r="AO627" s="48"/>
      <c r="AP627" s="48"/>
      <c r="AQ627" s="48"/>
      <c r="AR627" s="48"/>
      <c r="AS627" s="48"/>
      <c r="AT627" s="48"/>
      <c r="AU627" s="30">
        <f t="shared" si="18"/>
        <v>0</v>
      </c>
      <c r="AV627" s="24"/>
      <c r="AW627" s="44" t="str">
        <f>IFERROR(VLOOKUP(AV627,'Domenii-CNATDCU'!$A$2:$C$87,3,FALSE),"")</f>
        <v/>
      </c>
      <c r="AX627" s="56"/>
      <c r="AY627" s="58"/>
      <c r="AZ627" s="46"/>
      <c r="BA627" s="25"/>
      <c r="BB627" s="25"/>
      <c r="BC627" s="25"/>
      <c r="BD627" s="25"/>
      <c r="BE627" s="25"/>
      <c r="BF627" s="25"/>
      <c r="BG627" s="25"/>
      <c r="BH627" s="25"/>
      <c r="BI627" s="25"/>
      <c r="BJ627" s="25"/>
      <c r="BK627" s="25"/>
      <c r="BL627" s="25"/>
      <c r="BM627" s="25"/>
      <c r="BN627" s="25"/>
      <c r="BO627" s="25"/>
      <c r="BP627" s="25"/>
      <c r="BQ627" s="25"/>
      <c r="BR627" s="25"/>
      <c r="BS627" s="25"/>
      <c r="BT627" s="25"/>
      <c r="BU627" s="25"/>
      <c r="BV627" s="25"/>
      <c r="BW627" s="25"/>
      <c r="BX627" s="25"/>
      <c r="BY627" s="25"/>
      <c r="BZ627" s="57"/>
      <c r="CA627" s="57"/>
      <c r="CB627" s="57"/>
      <c r="CC627" s="57"/>
      <c r="CD627" s="57"/>
      <c r="CE627" s="57"/>
      <c r="CF627" s="57"/>
      <c r="CG627" s="57"/>
      <c r="CH627" s="57"/>
      <c r="CI627" s="57"/>
      <c r="CJ627" s="57"/>
      <c r="CK627" s="57"/>
      <c r="CL627" s="57"/>
      <c r="CM627" s="57"/>
      <c r="CN627" s="57"/>
      <c r="CO627" s="57"/>
      <c r="CP627" s="57"/>
      <c r="CQ627" s="57"/>
    </row>
    <row r="628" spans="1:95" s="121" customFormat="1">
      <c r="A628" s="26"/>
      <c r="B628" s="54"/>
      <c r="C628" s="53"/>
      <c r="D628" s="27"/>
      <c r="E628" s="28"/>
      <c r="F628" s="29"/>
      <c r="G628" s="48"/>
      <c r="H628" s="48"/>
      <c r="I628" s="48"/>
      <c r="J628" s="48"/>
      <c r="K628" s="48"/>
      <c r="L628" s="48"/>
      <c r="M628" s="48"/>
      <c r="N628" s="48"/>
      <c r="O628" s="48"/>
      <c r="P628" s="48"/>
      <c r="Q628" s="48"/>
      <c r="R628" s="48"/>
      <c r="S628" s="48"/>
      <c r="T628" s="48"/>
      <c r="U628" s="48"/>
      <c r="V628" s="48"/>
      <c r="W628" s="48"/>
      <c r="X628" s="48"/>
      <c r="Y628" s="48"/>
      <c r="Z628" s="48"/>
      <c r="AA628" s="48"/>
      <c r="AB628" s="48"/>
      <c r="AC628" s="48"/>
      <c r="AD628" s="48"/>
      <c r="AE628" s="48"/>
      <c r="AF628" s="48"/>
      <c r="AG628" s="48"/>
      <c r="AH628" s="48"/>
      <c r="AI628" s="48"/>
      <c r="AJ628" s="48"/>
      <c r="AK628" s="48"/>
      <c r="AL628" s="48"/>
      <c r="AM628" s="48"/>
      <c r="AN628" s="48"/>
      <c r="AO628" s="48"/>
      <c r="AP628" s="48"/>
      <c r="AQ628" s="48"/>
      <c r="AR628" s="48"/>
      <c r="AS628" s="48"/>
      <c r="AT628" s="48"/>
      <c r="AU628" s="30">
        <f t="shared" si="18"/>
        <v>0</v>
      </c>
      <c r="AV628" s="24"/>
      <c r="AW628" s="44" t="str">
        <f>IFERROR(VLOOKUP(AV628,'Domenii-CNATDCU'!$A$2:$C$87,3,FALSE),"")</f>
        <v/>
      </c>
      <c r="AX628" s="56"/>
      <c r="AY628" s="58"/>
      <c r="AZ628" s="46"/>
      <c r="BA628" s="25"/>
      <c r="BB628" s="25"/>
      <c r="BC628" s="25"/>
      <c r="BD628" s="25"/>
      <c r="BE628" s="25"/>
      <c r="BF628" s="25"/>
      <c r="BG628" s="25"/>
      <c r="BH628" s="25"/>
      <c r="BI628" s="25"/>
      <c r="BJ628" s="25"/>
      <c r="BK628" s="25"/>
      <c r="BL628" s="25"/>
      <c r="BM628" s="25"/>
      <c r="BN628" s="25"/>
      <c r="BO628" s="25"/>
      <c r="BP628" s="25"/>
      <c r="BQ628" s="25"/>
      <c r="BR628" s="25"/>
      <c r="BS628" s="25"/>
      <c r="BT628" s="25"/>
      <c r="BU628" s="25"/>
      <c r="BV628" s="25"/>
      <c r="BW628" s="25"/>
      <c r="BX628" s="25"/>
      <c r="BY628" s="25"/>
      <c r="BZ628" s="57"/>
      <c r="CA628" s="57"/>
      <c r="CB628" s="57"/>
      <c r="CC628" s="57"/>
      <c r="CD628" s="57"/>
      <c r="CE628" s="57"/>
      <c r="CF628" s="57"/>
      <c r="CG628" s="57"/>
      <c r="CH628" s="57"/>
      <c r="CI628" s="57"/>
      <c r="CJ628" s="57"/>
      <c r="CK628" s="57"/>
      <c r="CL628" s="57"/>
      <c r="CM628" s="57"/>
      <c r="CN628" s="57"/>
      <c r="CO628" s="57"/>
      <c r="CP628" s="57"/>
      <c r="CQ628" s="57"/>
    </row>
    <row r="629" spans="1:95" s="121" customFormat="1">
      <c r="A629" s="26"/>
      <c r="B629" s="54"/>
      <c r="C629" s="53"/>
      <c r="D629" s="27"/>
      <c r="E629" s="28"/>
      <c r="F629" s="29"/>
      <c r="G629" s="48"/>
      <c r="H629" s="48"/>
      <c r="I629" s="48"/>
      <c r="J629" s="48"/>
      <c r="K629" s="48"/>
      <c r="L629" s="48"/>
      <c r="M629" s="48"/>
      <c r="N629" s="48"/>
      <c r="O629" s="48"/>
      <c r="P629" s="48"/>
      <c r="Q629" s="48"/>
      <c r="R629" s="48"/>
      <c r="S629" s="48"/>
      <c r="T629" s="48"/>
      <c r="U629" s="48"/>
      <c r="V629" s="48"/>
      <c r="W629" s="48"/>
      <c r="X629" s="48"/>
      <c r="Y629" s="48"/>
      <c r="Z629" s="48"/>
      <c r="AA629" s="48"/>
      <c r="AB629" s="48"/>
      <c r="AC629" s="48"/>
      <c r="AD629" s="48"/>
      <c r="AE629" s="48"/>
      <c r="AF629" s="48"/>
      <c r="AG629" s="48"/>
      <c r="AH629" s="48"/>
      <c r="AI629" s="48"/>
      <c r="AJ629" s="48"/>
      <c r="AK629" s="48"/>
      <c r="AL629" s="48"/>
      <c r="AM629" s="48"/>
      <c r="AN629" s="48"/>
      <c r="AO629" s="48"/>
      <c r="AP629" s="48"/>
      <c r="AQ629" s="48"/>
      <c r="AR629" s="48"/>
      <c r="AS629" s="48"/>
      <c r="AT629" s="48"/>
      <c r="AU629" s="30">
        <f t="shared" si="18"/>
        <v>0</v>
      </c>
      <c r="AV629" s="24"/>
      <c r="AW629" s="44" t="str">
        <f>IFERROR(VLOOKUP(AV629,'Domenii-CNATDCU'!$A$2:$C$87,3,FALSE),"")</f>
        <v/>
      </c>
      <c r="AX629" s="56"/>
      <c r="AY629" s="58"/>
      <c r="AZ629" s="46"/>
      <c r="BA629" s="25"/>
      <c r="BB629" s="25"/>
      <c r="BC629" s="25"/>
      <c r="BD629" s="25"/>
      <c r="BE629" s="25"/>
      <c r="BF629" s="25"/>
      <c r="BG629" s="25"/>
      <c r="BH629" s="25"/>
      <c r="BI629" s="25"/>
      <c r="BJ629" s="25"/>
      <c r="BK629" s="25"/>
      <c r="BL629" s="25"/>
      <c r="BM629" s="25"/>
      <c r="BN629" s="25"/>
      <c r="BO629" s="25"/>
      <c r="BP629" s="25"/>
      <c r="BQ629" s="25"/>
      <c r="BR629" s="25"/>
      <c r="BS629" s="25"/>
      <c r="BT629" s="25"/>
      <c r="BU629" s="25"/>
      <c r="BV629" s="25"/>
      <c r="BW629" s="25"/>
      <c r="BX629" s="25"/>
      <c r="BY629" s="25"/>
      <c r="BZ629" s="57"/>
      <c r="CA629" s="57"/>
      <c r="CB629" s="57"/>
      <c r="CC629" s="57"/>
      <c r="CD629" s="57"/>
      <c r="CE629" s="57"/>
      <c r="CF629" s="57"/>
      <c r="CG629" s="57"/>
      <c r="CH629" s="57"/>
      <c r="CI629" s="57"/>
      <c r="CJ629" s="57"/>
      <c r="CK629" s="57"/>
      <c r="CL629" s="57"/>
      <c r="CM629" s="57"/>
      <c r="CN629" s="57"/>
      <c r="CO629" s="57"/>
      <c r="CP629" s="57"/>
      <c r="CQ629" s="57"/>
    </row>
    <row r="630" spans="1:95" s="121" customFormat="1">
      <c r="A630" s="26"/>
      <c r="B630" s="54"/>
      <c r="C630" s="53"/>
      <c r="D630" s="27"/>
      <c r="E630" s="28"/>
      <c r="F630" s="29"/>
      <c r="G630" s="48"/>
      <c r="H630" s="48"/>
      <c r="I630" s="48"/>
      <c r="J630" s="48"/>
      <c r="K630" s="48"/>
      <c r="L630" s="48"/>
      <c r="M630" s="48"/>
      <c r="N630" s="48"/>
      <c r="O630" s="48"/>
      <c r="P630" s="48"/>
      <c r="Q630" s="48"/>
      <c r="R630" s="48"/>
      <c r="S630" s="48"/>
      <c r="T630" s="48"/>
      <c r="U630" s="48"/>
      <c r="V630" s="48"/>
      <c r="W630" s="48"/>
      <c r="X630" s="48"/>
      <c r="Y630" s="48"/>
      <c r="Z630" s="48"/>
      <c r="AA630" s="48"/>
      <c r="AB630" s="48"/>
      <c r="AC630" s="48"/>
      <c r="AD630" s="48"/>
      <c r="AE630" s="48"/>
      <c r="AF630" s="48"/>
      <c r="AG630" s="48"/>
      <c r="AH630" s="48"/>
      <c r="AI630" s="48"/>
      <c r="AJ630" s="48"/>
      <c r="AK630" s="48"/>
      <c r="AL630" s="48"/>
      <c r="AM630" s="48"/>
      <c r="AN630" s="48"/>
      <c r="AO630" s="48"/>
      <c r="AP630" s="48"/>
      <c r="AQ630" s="48"/>
      <c r="AR630" s="48"/>
      <c r="AS630" s="48"/>
      <c r="AT630" s="48"/>
      <c r="AU630" s="30">
        <f t="shared" si="18"/>
        <v>0</v>
      </c>
      <c r="AV630" s="24"/>
      <c r="AW630" s="44" t="str">
        <f>IFERROR(VLOOKUP(AV630,'Domenii-CNATDCU'!$A$2:$C$87,3,FALSE),"")</f>
        <v/>
      </c>
      <c r="AX630" s="56"/>
      <c r="AY630" s="58"/>
      <c r="AZ630" s="46"/>
      <c r="BA630" s="25"/>
      <c r="BB630" s="25"/>
      <c r="BC630" s="25"/>
      <c r="BD630" s="25"/>
      <c r="BE630" s="25"/>
      <c r="BF630" s="25"/>
      <c r="BG630" s="25"/>
      <c r="BH630" s="25"/>
      <c r="BI630" s="25"/>
      <c r="BJ630" s="25"/>
      <c r="BK630" s="25"/>
      <c r="BL630" s="25"/>
      <c r="BM630" s="25"/>
      <c r="BN630" s="25"/>
      <c r="BO630" s="25"/>
      <c r="BP630" s="25"/>
      <c r="BQ630" s="25"/>
      <c r="BR630" s="25"/>
      <c r="BS630" s="25"/>
      <c r="BT630" s="25"/>
      <c r="BU630" s="25"/>
      <c r="BV630" s="25"/>
      <c r="BW630" s="25"/>
      <c r="BX630" s="25"/>
      <c r="BY630" s="25"/>
      <c r="BZ630" s="57"/>
      <c r="CA630" s="57"/>
      <c r="CB630" s="57"/>
      <c r="CC630" s="57"/>
      <c r="CD630" s="57"/>
      <c r="CE630" s="57"/>
      <c r="CF630" s="57"/>
      <c r="CG630" s="57"/>
      <c r="CH630" s="57"/>
      <c r="CI630" s="57"/>
      <c r="CJ630" s="57"/>
      <c r="CK630" s="57"/>
      <c r="CL630" s="57"/>
      <c r="CM630" s="57"/>
      <c r="CN630" s="57"/>
      <c r="CO630" s="57"/>
      <c r="CP630" s="57"/>
      <c r="CQ630" s="57"/>
    </row>
    <row r="631" spans="1:95" s="121" customFormat="1">
      <c r="A631" s="26"/>
      <c r="B631" s="54"/>
      <c r="C631" s="53"/>
      <c r="D631" s="27"/>
      <c r="E631" s="28"/>
      <c r="F631" s="29"/>
      <c r="G631" s="48"/>
      <c r="H631" s="48"/>
      <c r="I631" s="48"/>
      <c r="J631" s="48"/>
      <c r="K631" s="48"/>
      <c r="L631" s="48"/>
      <c r="M631" s="48"/>
      <c r="N631" s="48"/>
      <c r="O631" s="48"/>
      <c r="P631" s="48"/>
      <c r="Q631" s="48"/>
      <c r="R631" s="48"/>
      <c r="S631" s="48"/>
      <c r="T631" s="48"/>
      <c r="U631" s="48"/>
      <c r="V631" s="48"/>
      <c r="W631" s="48"/>
      <c r="X631" s="48"/>
      <c r="Y631" s="48"/>
      <c r="Z631" s="48"/>
      <c r="AA631" s="48"/>
      <c r="AB631" s="48"/>
      <c r="AC631" s="48"/>
      <c r="AD631" s="48"/>
      <c r="AE631" s="48"/>
      <c r="AF631" s="48"/>
      <c r="AG631" s="48"/>
      <c r="AH631" s="48"/>
      <c r="AI631" s="48"/>
      <c r="AJ631" s="48"/>
      <c r="AK631" s="48"/>
      <c r="AL631" s="48"/>
      <c r="AM631" s="48"/>
      <c r="AN631" s="48"/>
      <c r="AO631" s="48"/>
      <c r="AP631" s="48"/>
      <c r="AQ631" s="48"/>
      <c r="AR631" s="48"/>
      <c r="AS631" s="48"/>
      <c r="AT631" s="48"/>
      <c r="AU631" s="30">
        <f t="shared" si="18"/>
        <v>0</v>
      </c>
      <c r="AV631" s="24"/>
      <c r="AW631" s="44" t="str">
        <f>IFERROR(VLOOKUP(AV631,'Domenii-CNATDCU'!$A$2:$C$87,3,FALSE),"")</f>
        <v/>
      </c>
      <c r="AX631" s="56"/>
      <c r="AY631" s="58"/>
      <c r="AZ631" s="46"/>
      <c r="BA631" s="25"/>
      <c r="BB631" s="25"/>
      <c r="BC631" s="25"/>
      <c r="BD631" s="25"/>
      <c r="BE631" s="25"/>
      <c r="BF631" s="25"/>
      <c r="BG631" s="25"/>
      <c r="BH631" s="25"/>
      <c r="BI631" s="25"/>
      <c r="BJ631" s="25"/>
      <c r="BK631" s="25"/>
      <c r="BL631" s="25"/>
      <c r="BM631" s="25"/>
      <c r="BN631" s="25"/>
      <c r="BO631" s="25"/>
      <c r="BP631" s="25"/>
      <c r="BQ631" s="25"/>
      <c r="BR631" s="25"/>
      <c r="BS631" s="25"/>
      <c r="BT631" s="25"/>
      <c r="BU631" s="25"/>
      <c r="BV631" s="25"/>
      <c r="BW631" s="25"/>
      <c r="BX631" s="25"/>
      <c r="BY631" s="25"/>
      <c r="BZ631" s="57"/>
      <c r="CA631" s="57"/>
      <c r="CB631" s="57"/>
      <c r="CC631" s="57"/>
      <c r="CD631" s="57"/>
      <c r="CE631" s="57"/>
      <c r="CF631" s="57"/>
      <c r="CG631" s="57"/>
      <c r="CH631" s="57"/>
      <c r="CI631" s="57"/>
      <c r="CJ631" s="57"/>
      <c r="CK631" s="57"/>
      <c r="CL631" s="57"/>
      <c r="CM631" s="57"/>
      <c r="CN631" s="57"/>
      <c r="CO631" s="57"/>
      <c r="CP631" s="57"/>
      <c r="CQ631" s="57"/>
    </row>
    <row r="632" spans="1:95" s="121" customFormat="1">
      <c r="A632" s="26"/>
      <c r="B632" s="54"/>
      <c r="C632" s="53"/>
      <c r="D632" s="27"/>
      <c r="E632" s="28"/>
      <c r="F632" s="29"/>
      <c r="G632" s="48"/>
      <c r="H632" s="48"/>
      <c r="I632" s="48"/>
      <c r="J632" s="48"/>
      <c r="K632" s="48"/>
      <c r="L632" s="48"/>
      <c r="M632" s="48"/>
      <c r="N632" s="48"/>
      <c r="O632" s="48"/>
      <c r="P632" s="48"/>
      <c r="Q632" s="48"/>
      <c r="R632" s="48"/>
      <c r="S632" s="48"/>
      <c r="T632" s="48"/>
      <c r="U632" s="48"/>
      <c r="V632" s="48"/>
      <c r="W632" s="48"/>
      <c r="X632" s="48"/>
      <c r="Y632" s="48"/>
      <c r="Z632" s="48"/>
      <c r="AA632" s="48"/>
      <c r="AB632" s="48"/>
      <c r="AC632" s="48"/>
      <c r="AD632" s="48"/>
      <c r="AE632" s="48"/>
      <c r="AF632" s="48"/>
      <c r="AG632" s="48"/>
      <c r="AH632" s="48"/>
      <c r="AI632" s="48"/>
      <c r="AJ632" s="48"/>
      <c r="AK632" s="48"/>
      <c r="AL632" s="48"/>
      <c r="AM632" s="48"/>
      <c r="AN632" s="48"/>
      <c r="AO632" s="48"/>
      <c r="AP632" s="48"/>
      <c r="AQ632" s="48"/>
      <c r="AR632" s="48"/>
      <c r="AS632" s="48"/>
      <c r="AT632" s="48"/>
      <c r="AU632" s="30">
        <f t="shared" si="18"/>
        <v>0</v>
      </c>
      <c r="AV632" s="24"/>
      <c r="AW632" s="44" t="str">
        <f>IFERROR(VLOOKUP(AV632,'Domenii-CNATDCU'!$A$2:$C$87,3,FALSE),"")</f>
        <v/>
      </c>
      <c r="AX632" s="56"/>
      <c r="AY632" s="58"/>
      <c r="AZ632" s="46"/>
      <c r="BA632" s="25"/>
      <c r="BB632" s="25"/>
      <c r="BC632" s="25"/>
      <c r="BD632" s="25"/>
      <c r="BE632" s="25"/>
      <c r="BF632" s="25"/>
      <c r="BG632" s="25"/>
      <c r="BH632" s="25"/>
      <c r="BI632" s="25"/>
      <c r="BJ632" s="25"/>
      <c r="BK632" s="25"/>
      <c r="BL632" s="25"/>
      <c r="BM632" s="25"/>
      <c r="BN632" s="25"/>
      <c r="BO632" s="25"/>
      <c r="BP632" s="25"/>
      <c r="BQ632" s="25"/>
      <c r="BR632" s="25"/>
      <c r="BS632" s="25"/>
      <c r="BT632" s="25"/>
      <c r="BU632" s="25"/>
      <c r="BV632" s="25"/>
      <c r="BW632" s="25"/>
      <c r="BX632" s="25"/>
      <c r="BY632" s="25"/>
      <c r="BZ632" s="57"/>
      <c r="CA632" s="57"/>
      <c r="CB632" s="57"/>
      <c r="CC632" s="57"/>
      <c r="CD632" s="57"/>
      <c r="CE632" s="57"/>
      <c r="CF632" s="57"/>
      <c r="CG632" s="57"/>
      <c r="CH632" s="57"/>
      <c r="CI632" s="57"/>
      <c r="CJ632" s="57"/>
      <c r="CK632" s="57"/>
      <c r="CL632" s="57"/>
      <c r="CM632" s="57"/>
      <c r="CN632" s="57"/>
      <c r="CO632" s="57"/>
      <c r="CP632" s="57"/>
      <c r="CQ632" s="57"/>
    </row>
    <row r="633" spans="1:95" s="121" customFormat="1">
      <c r="A633" s="26"/>
      <c r="B633" s="54"/>
      <c r="C633" s="53"/>
      <c r="D633" s="27"/>
      <c r="E633" s="28"/>
      <c r="F633" s="29"/>
      <c r="G633" s="48"/>
      <c r="H633" s="48"/>
      <c r="I633" s="48"/>
      <c r="J633" s="48"/>
      <c r="K633" s="48"/>
      <c r="L633" s="48"/>
      <c r="M633" s="48"/>
      <c r="N633" s="48"/>
      <c r="O633" s="48"/>
      <c r="P633" s="48"/>
      <c r="Q633" s="48"/>
      <c r="R633" s="48"/>
      <c r="S633" s="48"/>
      <c r="T633" s="48"/>
      <c r="U633" s="48"/>
      <c r="V633" s="48"/>
      <c r="W633" s="48"/>
      <c r="X633" s="48"/>
      <c r="Y633" s="48"/>
      <c r="Z633" s="48"/>
      <c r="AA633" s="48"/>
      <c r="AB633" s="48"/>
      <c r="AC633" s="48"/>
      <c r="AD633" s="48"/>
      <c r="AE633" s="48"/>
      <c r="AF633" s="48"/>
      <c r="AG633" s="48"/>
      <c r="AH633" s="48"/>
      <c r="AI633" s="48"/>
      <c r="AJ633" s="48"/>
      <c r="AK633" s="48"/>
      <c r="AL633" s="48"/>
      <c r="AM633" s="48"/>
      <c r="AN633" s="48"/>
      <c r="AO633" s="48"/>
      <c r="AP633" s="48"/>
      <c r="AQ633" s="48"/>
      <c r="AR633" s="48"/>
      <c r="AS633" s="48"/>
      <c r="AT633" s="48"/>
      <c r="AU633" s="30">
        <f t="shared" si="18"/>
        <v>0</v>
      </c>
      <c r="AV633" s="24"/>
      <c r="AW633" s="44" t="str">
        <f>IFERROR(VLOOKUP(AV633,'Domenii-CNATDCU'!$A$2:$C$87,3,FALSE),"")</f>
        <v/>
      </c>
      <c r="AX633" s="56"/>
      <c r="AY633" s="58"/>
      <c r="AZ633" s="46"/>
      <c r="BA633" s="25"/>
      <c r="BB633" s="25"/>
      <c r="BC633" s="25"/>
      <c r="BD633" s="25"/>
      <c r="BE633" s="25"/>
      <c r="BF633" s="25"/>
      <c r="BG633" s="25"/>
      <c r="BH633" s="25"/>
      <c r="BI633" s="25"/>
      <c r="BJ633" s="25"/>
      <c r="BK633" s="25"/>
      <c r="BL633" s="25"/>
      <c r="BM633" s="25"/>
      <c r="BN633" s="25"/>
      <c r="BO633" s="25"/>
      <c r="BP633" s="25"/>
      <c r="BQ633" s="25"/>
      <c r="BR633" s="25"/>
      <c r="BS633" s="25"/>
      <c r="BT633" s="25"/>
      <c r="BU633" s="25"/>
      <c r="BV633" s="25"/>
      <c r="BW633" s="25"/>
      <c r="BX633" s="25"/>
      <c r="BY633" s="25"/>
      <c r="BZ633" s="57"/>
      <c r="CA633" s="57"/>
      <c r="CB633" s="57"/>
      <c r="CC633" s="57"/>
      <c r="CD633" s="57"/>
      <c r="CE633" s="57"/>
      <c r="CF633" s="57"/>
      <c r="CG633" s="57"/>
      <c r="CH633" s="57"/>
      <c r="CI633" s="57"/>
      <c r="CJ633" s="57"/>
      <c r="CK633" s="57"/>
      <c r="CL633" s="57"/>
      <c r="CM633" s="57"/>
      <c r="CN633" s="57"/>
      <c r="CO633" s="57"/>
      <c r="CP633" s="57"/>
      <c r="CQ633" s="57"/>
    </row>
    <row r="634" spans="1:95" s="121" customFormat="1">
      <c r="A634" s="26"/>
      <c r="B634" s="54"/>
      <c r="C634" s="53"/>
      <c r="D634" s="27"/>
      <c r="E634" s="28"/>
      <c r="F634" s="29"/>
      <c r="G634" s="48"/>
      <c r="H634" s="48"/>
      <c r="I634" s="48"/>
      <c r="J634" s="48"/>
      <c r="K634" s="48"/>
      <c r="L634" s="48"/>
      <c r="M634" s="48"/>
      <c r="N634" s="48"/>
      <c r="O634" s="48"/>
      <c r="P634" s="48"/>
      <c r="Q634" s="48"/>
      <c r="R634" s="48"/>
      <c r="S634" s="48"/>
      <c r="T634" s="48"/>
      <c r="U634" s="48"/>
      <c r="V634" s="48"/>
      <c r="W634" s="48"/>
      <c r="X634" s="48"/>
      <c r="Y634" s="48"/>
      <c r="Z634" s="48"/>
      <c r="AA634" s="48"/>
      <c r="AB634" s="48"/>
      <c r="AC634" s="48"/>
      <c r="AD634" s="48"/>
      <c r="AE634" s="48"/>
      <c r="AF634" s="48"/>
      <c r="AG634" s="48"/>
      <c r="AH634" s="48"/>
      <c r="AI634" s="48"/>
      <c r="AJ634" s="48"/>
      <c r="AK634" s="48"/>
      <c r="AL634" s="48"/>
      <c r="AM634" s="48"/>
      <c r="AN634" s="48"/>
      <c r="AO634" s="48"/>
      <c r="AP634" s="48"/>
      <c r="AQ634" s="48"/>
      <c r="AR634" s="48"/>
      <c r="AS634" s="48"/>
      <c r="AT634" s="48"/>
      <c r="AU634" s="30">
        <f t="shared" si="18"/>
        <v>0</v>
      </c>
      <c r="AV634" s="24"/>
      <c r="AW634" s="44" t="str">
        <f>IFERROR(VLOOKUP(AV634,'Domenii-CNATDCU'!$A$2:$C$87,3,FALSE),"")</f>
        <v/>
      </c>
      <c r="AX634" s="56"/>
      <c r="AY634" s="58"/>
      <c r="AZ634" s="46"/>
      <c r="BA634" s="25"/>
      <c r="BB634" s="25"/>
      <c r="BC634" s="25"/>
      <c r="BD634" s="25"/>
      <c r="BE634" s="25"/>
      <c r="BF634" s="25"/>
      <c r="BG634" s="25"/>
      <c r="BH634" s="25"/>
      <c r="BI634" s="25"/>
      <c r="BJ634" s="25"/>
      <c r="BK634" s="25"/>
      <c r="BL634" s="25"/>
      <c r="BM634" s="25"/>
      <c r="BN634" s="25"/>
      <c r="BO634" s="25"/>
      <c r="BP634" s="25"/>
      <c r="BQ634" s="25"/>
      <c r="BR634" s="25"/>
      <c r="BS634" s="25"/>
      <c r="BT634" s="25"/>
      <c r="BU634" s="25"/>
      <c r="BV634" s="25"/>
      <c r="BW634" s="25"/>
      <c r="BX634" s="25"/>
      <c r="BY634" s="25"/>
      <c r="BZ634" s="57"/>
      <c r="CA634" s="57"/>
      <c r="CB634" s="57"/>
      <c r="CC634" s="57"/>
      <c r="CD634" s="57"/>
      <c r="CE634" s="57"/>
      <c r="CF634" s="57"/>
      <c r="CG634" s="57"/>
      <c r="CH634" s="57"/>
      <c r="CI634" s="57"/>
      <c r="CJ634" s="57"/>
      <c r="CK634" s="57"/>
      <c r="CL634" s="57"/>
      <c r="CM634" s="57"/>
      <c r="CN634" s="57"/>
      <c r="CO634" s="57"/>
      <c r="CP634" s="57"/>
      <c r="CQ634" s="57"/>
    </row>
    <row r="635" spans="1:95" s="121" customFormat="1">
      <c r="A635" s="26"/>
      <c r="B635" s="54"/>
      <c r="C635" s="53"/>
      <c r="D635" s="27"/>
      <c r="E635" s="28"/>
      <c r="F635" s="29"/>
      <c r="G635" s="48"/>
      <c r="H635" s="48"/>
      <c r="I635" s="48"/>
      <c r="J635" s="48"/>
      <c r="K635" s="48"/>
      <c r="L635" s="48"/>
      <c r="M635" s="48"/>
      <c r="N635" s="48"/>
      <c r="O635" s="48"/>
      <c r="P635" s="48"/>
      <c r="Q635" s="48"/>
      <c r="R635" s="48"/>
      <c r="S635" s="48"/>
      <c r="T635" s="48"/>
      <c r="U635" s="48"/>
      <c r="V635" s="48"/>
      <c r="W635" s="48"/>
      <c r="X635" s="48"/>
      <c r="Y635" s="48"/>
      <c r="Z635" s="48"/>
      <c r="AA635" s="48"/>
      <c r="AB635" s="48"/>
      <c r="AC635" s="48"/>
      <c r="AD635" s="48"/>
      <c r="AE635" s="48"/>
      <c r="AF635" s="48"/>
      <c r="AG635" s="48"/>
      <c r="AH635" s="48"/>
      <c r="AI635" s="48"/>
      <c r="AJ635" s="48"/>
      <c r="AK635" s="48"/>
      <c r="AL635" s="48"/>
      <c r="AM635" s="48"/>
      <c r="AN635" s="48"/>
      <c r="AO635" s="48"/>
      <c r="AP635" s="48"/>
      <c r="AQ635" s="48"/>
      <c r="AR635" s="48"/>
      <c r="AS635" s="48"/>
      <c r="AT635" s="48"/>
      <c r="AU635" s="30">
        <f t="shared" si="18"/>
        <v>0</v>
      </c>
      <c r="AV635" s="24"/>
      <c r="AW635" s="44" t="str">
        <f>IFERROR(VLOOKUP(AV635,'Domenii-CNATDCU'!$A$2:$C$87,3,FALSE),"")</f>
        <v/>
      </c>
      <c r="AX635" s="56"/>
      <c r="AY635" s="58"/>
      <c r="AZ635" s="46"/>
      <c r="BA635" s="25"/>
      <c r="BB635" s="25"/>
      <c r="BC635" s="25"/>
      <c r="BD635" s="25"/>
      <c r="BE635" s="25"/>
      <c r="BF635" s="25"/>
      <c r="BG635" s="25"/>
      <c r="BH635" s="25"/>
      <c r="BI635" s="25"/>
      <c r="BJ635" s="25"/>
      <c r="BK635" s="25"/>
      <c r="BL635" s="25"/>
      <c r="BM635" s="25"/>
      <c r="BN635" s="25"/>
      <c r="BO635" s="25"/>
      <c r="BP635" s="25"/>
      <c r="BQ635" s="25"/>
      <c r="BR635" s="25"/>
      <c r="BS635" s="25"/>
      <c r="BT635" s="25"/>
      <c r="BU635" s="25"/>
      <c r="BV635" s="25"/>
      <c r="BW635" s="25"/>
      <c r="BX635" s="25"/>
      <c r="BY635" s="25"/>
      <c r="BZ635" s="57"/>
      <c r="CA635" s="57"/>
      <c r="CB635" s="57"/>
      <c r="CC635" s="57"/>
      <c r="CD635" s="57"/>
      <c r="CE635" s="57"/>
      <c r="CF635" s="57"/>
      <c r="CG635" s="57"/>
      <c r="CH635" s="57"/>
      <c r="CI635" s="57"/>
      <c r="CJ635" s="57"/>
      <c r="CK635" s="57"/>
      <c r="CL635" s="57"/>
      <c r="CM635" s="57"/>
      <c r="CN635" s="57"/>
      <c r="CO635" s="57"/>
      <c r="CP635" s="57"/>
      <c r="CQ635" s="57"/>
    </row>
    <row r="636" spans="1:95" s="121" customFormat="1">
      <c r="A636" s="26"/>
      <c r="B636" s="54"/>
      <c r="C636" s="53"/>
      <c r="D636" s="27"/>
      <c r="E636" s="28"/>
      <c r="F636" s="29"/>
      <c r="G636" s="48"/>
      <c r="H636" s="48"/>
      <c r="I636" s="48"/>
      <c r="J636" s="48"/>
      <c r="K636" s="48"/>
      <c r="L636" s="48"/>
      <c r="M636" s="48"/>
      <c r="N636" s="48"/>
      <c r="O636" s="48"/>
      <c r="P636" s="48"/>
      <c r="Q636" s="48"/>
      <c r="R636" s="48"/>
      <c r="S636" s="48"/>
      <c r="T636" s="48"/>
      <c r="U636" s="48"/>
      <c r="V636" s="48"/>
      <c r="W636" s="48"/>
      <c r="X636" s="48"/>
      <c r="Y636" s="48"/>
      <c r="Z636" s="48"/>
      <c r="AA636" s="48"/>
      <c r="AB636" s="48"/>
      <c r="AC636" s="48"/>
      <c r="AD636" s="48"/>
      <c r="AE636" s="48"/>
      <c r="AF636" s="48"/>
      <c r="AG636" s="48"/>
      <c r="AH636" s="48"/>
      <c r="AI636" s="48"/>
      <c r="AJ636" s="48"/>
      <c r="AK636" s="48"/>
      <c r="AL636" s="48"/>
      <c r="AM636" s="48"/>
      <c r="AN636" s="48"/>
      <c r="AO636" s="48"/>
      <c r="AP636" s="48"/>
      <c r="AQ636" s="48"/>
      <c r="AR636" s="48"/>
      <c r="AS636" s="48"/>
      <c r="AT636" s="48"/>
      <c r="AU636" s="30">
        <f t="shared" si="18"/>
        <v>0</v>
      </c>
      <c r="AV636" s="24"/>
      <c r="AW636" s="44" t="str">
        <f>IFERROR(VLOOKUP(AV636,'Domenii-CNATDCU'!$A$2:$C$87,3,FALSE),"")</f>
        <v/>
      </c>
      <c r="AX636" s="56"/>
      <c r="AY636" s="58"/>
      <c r="AZ636" s="46"/>
      <c r="BA636" s="25"/>
      <c r="BB636" s="25"/>
      <c r="BC636" s="25"/>
      <c r="BD636" s="25"/>
      <c r="BE636" s="25"/>
      <c r="BF636" s="25"/>
      <c r="BG636" s="25"/>
      <c r="BH636" s="25"/>
      <c r="BI636" s="25"/>
      <c r="BJ636" s="25"/>
      <c r="BK636" s="25"/>
      <c r="BL636" s="25"/>
      <c r="BM636" s="25"/>
      <c r="BN636" s="25"/>
      <c r="BO636" s="25"/>
      <c r="BP636" s="25"/>
      <c r="BQ636" s="25"/>
      <c r="BR636" s="25"/>
      <c r="BS636" s="25"/>
      <c r="BT636" s="25"/>
      <c r="BU636" s="25"/>
      <c r="BV636" s="25"/>
      <c r="BW636" s="25"/>
      <c r="BX636" s="25"/>
      <c r="BY636" s="25"/>
      <c r="BZ636" s="57"/>
      <c r="CA636" s="57"/>
      <c r="CB636" s="57"/>
      <c r="CC636" s="57"/>
      <c r="CD636" s="57"/>
      <c r="CE636" s="57"/>
      <c r="CF636" s="57"/>
      <c r="CG636" s="57"/>
      <c r="CH636" s="57"/>
      <c r="CI636" s="57"/>
      <c r="CJ636" s="57"/>
      <c r="CK636" s="57"/>
      <c r="CL636" s="57"/>
      <c r="CM636" s="57"/>
      <c r="CN636" s="57"/>
      <c r="CO636" s="57"/>
      <c r="CP636" s="57"/>
      <c r="CQ636" s="57"/>
    </row>
    <row r="637" spans="1:95" s="121" customFormat="1">
      <c r="A637" s="26"/>
      <c r="B637" s="54"/>
      <c r="C637" s="53"/>
      <c r="D637" s="27"/>
      <c r="E637" s="28"/>
      <c r="F637" s="29"/>
      <c r="G637" s="48"/>
      <c r="H637" s="48"/>
      <c r="I637" s="48"/>
      <c r="J637" s="48"/>
      <c r="K637" s="48"/>
      <c r="L637" s="48"/>
      <c r="M637" s="48"/>
      <c r="N637" s="48"/>
      <c r="O637" s="48"/>
      <c r="P637" s="48"/>
      <c r="Q637" s="48"/>
      <c r="R637" s="48"/>
      <c r="S637" s="48"/>
      <c r="T637" s="48"/>
      <c r="U637" s="48"/>
      <c r="V637" s="48"/>
      <c r="W637" s="48"/>
      <c r="X637" s="48"/>
      <c r="Y637" s="48"/>
      <c r="Z637" s="48"/>
      <c r="AA637" s="48"/>
      <c r="AB637" s="48"/>
      <c r="AC637" s="48"/>
      <c r="AD637" s="48"/>
      <c r="AE637" s="48"/>
      <c r="AF637" s="48"/>
      <c r="AG637" s="48"/>
      <c r="AH637" s="48"/>
      <c r="AI637" s="48"/>
      <c r="AJ637" s="48"/>
      <c r="AK637" s="48"/>
      <c r="AL637" s="48"/>
      <c r="AM637" s="48"/>
      <c r="AN637" s="48"/>
      <c r="AO637" s="48"/>
      <c r="AP637" s="48"/>
      <c r="AQ637" s="48"/>
      <c r="AR637" s="48"/>
      <c r="AS637" s="48"/>
      <c r="AT637" s="48"/>
      <c r="AU637" s="30">
        <f t="shared" si="18"/>
        <v>0</v>
      </c>
      <c r="AV637" s="24"/>
      <c r="AW637" s="44" t="str">
        <f>IFERROR(VLOOKUP(AV637,'Domenii-CNATDCU'!$A$2:$C$87,3,FALSE),"")</f>
        <v/>
      </c>
      <c r="AX637" s="56"/>
      <c r="AY637" s="58"/>
      <c r="AZ637" s="46"/>
      <c r="BA637" s="25"/>
      <c r="BB637" s="25"/>
      <c r="BC637" s="25"/>
      <c r="BD637" s="25"/>
      <c r="BE637" s="25"/>
      <c r="BF637" s="25"/>
      <c r="BG637" s="25"/>
      <c r="BH637" s="25"/>
      <c r="BI637" s="25"/>
      <c r="BJ637" s="25"/>
      <c r="BK637" s="25"/>
      <c r="BL637" s="25"/>
      <c r="BM637" s="25"/>
      <c r="BN637" s="25"/>
      <c r="BO637" s="25"/>
      <c r="BP637" s="25"/>
      <c r="BQ637" s="25"/>
      <c r="BR637" s="25"/>
      <c r="BS637" s="25"/>
      <c r="BT637" s="25"/>
      <c r="BU637" s="25"/>
      <c r="BV637" s="25"/>
      <c r="BW637" s="25"/>
      <c r="BX637" s="25"/>
      <c r="BY637" s="25"/>
      <c r="BZ637" s="57"/>
      <c r="CA637" s="57"/>
      <c r="CB637" s="57"/>
      <c r="CC637" s="57"/>
      <c r="CD637" s="57"/>
      <c r="CE637" s="57"/>
      <c r="CF637" s="57"/>
      <c r="CG637" s="57"/>
      <c r="CH637" s="57"/>
      <c r="CI637" s="57"/>
      <c r="CJ637" s="57"/>
      <c r="CK637" s="57"/>
      <c r="CL637" s="57"/>
      <c r="CM637" s="57"/>
      <c r="CN637" s="57"/>
      <c r="CO637" s="57"/>
      <c r="CP637" s="57"/>
      <c r="CQ637" s="57"/>
    </row>
    <row r="638" spans="1:95" s="121" customFormat="1">
      <c r="A638" s="26"/>
      <c r="B638" s="54"/>
      <c r="C638" s="53"/>
      <c r="D638" s="27"/>
      <c r="E638" s="28"/>
      <c r="F638" s="29"/>
      <c r="G638" s="48"/>
      <c r="H638" s="48"/>
      <c r="I638" s="48"/>
      <c r="J638" s="48"/>
      <c r="K638" s="48"/>
      <c r="L638" s="48"/>
      <c r="M638" s="48"/>
      <c r="N638" s="48"/>
      <c r="O638" s="48"/>
      <c r="P638" s="48"/>
      <c r="Q638" s="48"/>
      <c r="R638" s="48"/>
      <c r="S638" s="48"/>
      <c r="T638" s="48"/>
      <c r="U638" s="48"/>
      <c r="V638" s="48"/>
      <c r="W638" s="48"/>
      <c r="X638" s="48"/>
      <c r="Y638" s="48"/>
      <c r="Z638" s="48"/>
      <c r="AA638" s="48"/>
      <c r="AB638" s="48"/>
      <c r="AC638" s="48"/>
      <c r="AD638" s="48"/>
      <c r="AE638" s="48"/>
      <c r="AF638" s="48"/>
      <c r="AG638" s="48"/>
      <c r="AH638" s="48"/>
      <c r="AI638" s="48"/>
      <c r="AJ638" s="48"/>
      <c r="AK638" s="48"/>
      <c r="AL638" s="48"/>
      <c r="AM638" s="48"/>
      <c r="AN638" s="48"/>
      <c r="AO638" s="48"/>
      <c r="AP638" s="48"/>
      <c r="AQ638" s="48"/>
      <c r="AR638" s="48"/>
      <c r="AS638" s="48"/>
      <c r="AT638" s="48"/>
      <c r="AU638" s="30">
        <f t="shared" si="18"/>
        <v>0</v>
      </c>
      <c r="AV638" s="24"/>
      <c r="AW638" s="44" t="str">
        <f>IFERROR(VLOOKUP(AV638,'Domenii-CNATDCU'!$A$2:$C$87,3,FALSE),"")</f>
        <v/>
      </c>
      <c r="AX638" s="56"/>
      <c r="AY638" s="58"/>
      <c r="AZ638" s="46"/>
      <c r="BA638" s="25"/>
      <c r="BB638" s="25"/>
      <c r="BC638" s="25"/>
      <c r="BD638" s="25"/>
      <c r="BE638" s="25"/>
      <c r="BF638" s="25"/>
      <c r="BG638" s="25"/>
      <c r="BH638" s="25"/>
      <c r="BI638" s="25"/>
      <c r="BJ638" s="25"/>
      <c r="BK638" s="25"/>
      <c r="BL638" s="25"/>
      <c r="BM638" s="25"/>
      <c r="BN638" s="25"/>
      <c r="BO638" s="25"/>
      <c r="BP638" s="25"/>
      <c r="BQ638" s="25"/>
      <c r="BR638" s="25"/>
      <c r="BS638" s="25"/>
      <c r="BT638" s="25"/>
      <c r="BU638" s="25"/>
      <c r="BV638" s="25"/>
      <c r="BW638" s="25"/>
      <c r="BX638" s="25"/>
      <c r="BY638" s="25"/>
      <c r="BZ638" s="57"/>
      <c r="CA638" s="57"/>
      <c r="CB638" s="57"/>
      <c r="CC638" s="57"/>
      <c r="CD638" s="57"/>
      <c r="CE638" s="57"/>
      <c r="CF638" s="57"/>
      <c r="CG638" s="57"/>
      <c r="CH638" s="57"/>
      <c r="CI638" s="57"/>
      <c r="CJ638" s="57"/>
      <c r="CK638" s="57"/>
      <c r="CL638" s="57"/>
      <c r="CM638" s="57"/>
      <c r="CN638" s="57"/>
      <c r="CO638" s="57"/>
      <c r="CP638" s="57"/>
      <c r="CQ638" s="57"/>
    </row>
    <row r="639" spans="1:95" s="121" customFormat="1">
      <c r="A639" s="26"/>
      <c r="B639" s="54"/>
      <c r="C639" s="53"/>
      <c r="D639" s="27"/>
      <c r="E639" s="28"/>
      <c r="F639" s="29"/>
      <c r="G639" s="48"/>
      <c r="H639" s="48"/>
      <c r="I639" s="48"/>
      <c r="J639" s="48"/>
      <c r="K639" s="48"/>
      <c r="L639" s="48"/>
      <c r="M639" s="48"/>
      <c r="N639" s="48"/>
      <c r="O639" s="48"/>
      <c r="P639" s="48"/>
      <c r="Q639" s="48"/>
      <c r="R639" s="48"/>
      <c r="S639" s="48"/>
      <c r="T639" s="48"/>
      <c r="U639" s="48"/>
      <c r="V639" s="48"/>
      <c r="W639" s="48"/>
      <c r="X639" s="48"/>
      <c r="Y639" s="48"/>
      <c r="Z639" s="48"/>
      <c r="AA639" s="48"/>
      <c r="AB639" s="48"/>
      <c r="AC639" s="48"/>
      <c r="AD639" s="48"/>
      <c r="AE639" s="48"/>
      <c r="AF639" s="48"/>
      <c r="AG639" s="48"/>
      <c r="AH639" s="48"/>
      <c r="AI639" s="48"/>
      <c r="AJ639" s="48"/>
      <c r="AK639" s="48"/>
      <c r="AL639" s="48"/>
      <c r="AM639" s="48"/>
      <c r="AN639" s="48"/>
      <c r="AO639" s="48"/>
      <c r="AP639" s="48"/>
      <c r="AQ639" s="48"/>
      <c r="AR639" s="48"/>
      <c r="AS639" s="48"/>
      <c r="AT639" s="48"/>
      <c r="AU639" s="30">
        <f t="shared" si="18"/>
        <v>0</v>
      </c>
      <c r="AV639" s="24"/>
      <c r="AW639" s="44" t="str">
        <f>IFERROR(VLOOKUP(AV639,'Domenii-CNATDCU'!$A$2:$C$87,3,FALSE),"")</f>
        <v/>
      </c>
      <c r="AX639" s="56"/>
      <c r="AY639" s="58"/>
      <c r="AZ639" s="46"/>
      <c r="BA639" s="25"/>
      <c r="BB639" s="25"/>
      <c r="BC639" s="25"/>
      <c r="BD639" s="25"/>
      <c r="BE639" s="25"/>
      <c r="BF639" s="25"/>
      <c r="BG639" s="25"/>
      <c r="BH639" s="25"/>
      <c r="BI639" s="25"/>
      <c r="BJ639" s="25"/>
      <c r="BK639" s="25"/>
      <c r="BL639" s="25"/>
      <c r="BM639" s="25"/>
      <c r="BN639" s="25"/>
      <c r="BO639" s="25"/>
      <c r="BP639" s="25"/>
      <c r="BQ639" s="25"/>
      <c r="BR639" s="25"/>
      <c r="BS639" s="25"/>
      <c r="BT639" s="25"/>
      <c r="BU639" s="25"/>
      <c r="BV639" s="25"/>
      <c r="BW639" s="25"/>
      <c r="BX639" s="25"/>
      <c r="BY639" s="25"/>
      <c r="BZ639" s="57"/>
      <c r="CA639" s="57"/>
      <c r="CB639" s="57"/>
      <c r="CC639" s="57"/>
      <c r="CD639" s="57"/>
      <c r="CE639" s="57"/>
      <c r="CF639" s="57"/>
      <c r="CG639" s="57"/>
      <c r="CH639" s="57"/>
      <c r="CI639" s="57"/>
      <c r="CJ639" s="57"/>
      <c r="CK639" s="57"/>
      <c r="CL639" s="57"/>
      <c r="CM639" s="57"/>
      <c r="CN639" s="57"/>
      <c r="CO639" s="57"/>
      <c r="CP639" s="57"/>
      <c r="CQ639" s="57"/>
    </row>
    <row r="640" spans="1:95" s="121" customFormat="1">
      <c r="A640" s="26"/>
      <c r="B640" s="54"/>
      <c r="C640" s="53"/>
      <c r="D640" s="27"/>
      <c r="E640" s="28"/>
      <c r="F640" s="29"/>
      <c r="G640" s="48"/>
      <c r="H640" s="48"/>
      <c r="I640" s="48"/>
      <c r="J640" s="48"/>
      <c r="K640" s="48"/>
      <c r="L640" s="48"/>
      <c r="M640" s="48"/>
      <c r="N640" s="48"/>
      <c r="O640" s="48"/>
      <c r="P640" s="48"/>
      <c r="Q640" s="48"/>
      <c r="R640" s="48"/>
      <c r="S640" s="48"/>
      <c r="T640" s="48"/>
      <c r="U640" s="48"/>
      <c r="V640" s="48"/>
      <c r="W640" s="48"/>
      <c r="X640" s="48"/>
      <c r="Y640" s="48"/>
      <c r="Z640" s="48"/>
      <c r="AA640" s="48"/>
      <c r="AB640" s="48"/>
      <c r="AC640" s="48"/>
      <c r="AD640" s="48"/>
      <c r="AE640" s="48"/>
      <c r="AF640" s="48"/>
      <c r="AG640" s="48"/>
      <c r="AH640" s="48"/>
      <c r="AI640" s="48"/>
      <c r="AJ640" s="48"/>
      <c r="AK640" s="48"/>
      <c r="AL640" s="48"/>
      <c r="AM640" s="48"/>
      <c r="AN640" s="48"/>
      <c r="AO640" s="48"/>
      <c r="AP640" s="48"/>
      <c r="AQ640" s="48"/>
      <c r="AR640" s="48"/>
      <c r="AS640" s="48"/>
      <c r="AT640" s="48"/>
      <c r="AU640" s="30">
        <f t="shared" si="18"/>
        <v>0</v>
      </c>
      <c r="AV640" s="24"/>
      <c r="AW640" s="44" t="str">
        <f>IFERROR(VLOOKUP(AV640,'Domenii-CNATDCU'!$A$2:$C$87,3,FALSE),"")</f>
        <v/>
      </c>
      <c r="AX640" s="56"/>
      <c r="AY640" s="58"/>
      <c r="AZ640" s="46"/>
      <c r="BA640" s="25"/>
      <c r="BB640" s="25"/>
      <c r="BC640" s="25"/>
      <c r="BD640" s="25"/>
      <c r="BE640" s="25"/>
      <c r="BF640" s="25"/>
      <c r="BG640" s="25"/>
      <c r="BH640" s="25"/>
      <c r="BI640" s="25"/>
      <c r="BJ640" s="25"/>
      <c r="BK640" s="25"/>
      <c r="BL640" s="25"/>
      <c r="BM640" s="25"/>
      <c r="BN640" s="25"/>
      <c r="BO640" s="25"/>
      <c r="BP640" s="25"/>
      <c r="BQ640" s="25"/>
      <c r="BR640" s="25"/>
      <c r="BS640" s="25"/>
      <c r="BT640" s="25"/>
      <c r="BU640" s="25"/>
      <c r="BV640" s="25"/>
      <c r="BW640" s="25"/>
      <c r="BX640" s="25"/>
      <c r="BY640" s="25"/>
      <c r="BZ640" s="57"/>
      <c r="CA640" s="57"/>
      <c r="CB640" s="57"/>
      <c r="CC640" s="57"/>
      <c r="CD640" s="57"/>
      <c r="CE640" s="57"/>
      <c r="CF640" s="57"/>
      <c r="CG640" s="57"/>
      <c r="CH640" s="57"/>
      <c r="CI640" s="57"/>
      <c r="CJ640" s="57"/>
      <c r="CK640" s="57"/>
      <c r="CL640" s="57"/>
      <c r="CM640" s="57"/>
      <c r="CN640" s="57"/>
      <c r="CO640" s="57"/>
      <c r="CP640" s="57"/>
      <c r="CQ640" s="57"/>
    </row>
    <row r="641" spans="1:95" s="121" customFormat="1">
      <c r="A641" s="26"/>
      <c r="B641" s="54"/>
      <c r="C641" s="53"/>
      <c r="D641" s="27"/>
      <c r="E641" s="28"/>
      <c r="F641" s="29"/>
      <c r="G641" s="48"/>
      <c r="H641" s="48"/>
      <c r="I641" s="48"/>
      <c r="J641" s="48"/>
      <c r="K641" s="48"/>
      <c r="L641" s="48"/>
      <c r="M641" s="48"/>
      <c r="N641" s="48"/>
      <c r="O641" s="48"/>
      <c r="P641" s="48"/>
      <c r="Q641" s="48"/>
      <c r="R641" s="48"/>
      <c r="S641" s="48"/>
      <c r="T641" s="48"/>
      <c r="U641" s="48"/>
      <c r="V641" s="48"/>
      <c r="W641" s="48"/>
      <c r="X641" s="48"/>
      <c r="Y641" s="48"/>
      <c r="Z641" s="48"/>
      <c r="AA641" s="48"/>
      <c r="AB641" s="48"/>
      <c r="AC641" s="48"/>
      <c r="AD641" s="48"/>
      <c r="AE641" s="48"/>
      <c r="AF641" s="48"/>
      <c r="AG641" s="48"/>
      <c r="AH641" s="48"/>
      <c r="AI641" s="48"/>
      <c r="AJ641" s="48"/>
      <c r="AK641" s="48"/>
      <c r="AL641" s="48"/>
      <c r="AM641" s="48"/>
      <c r="AN641" s="48"/>
      <c r="AO641" s="48"/>
      <c r="AP641" s="48"/>
      <c r="AQ641" s="48"/>
      <c r="AR641" s="48"/>
      <c r="AS641" s="48"/>
      <c r="AT641" s="48"/>
      <c r="AU641" s="30">
        <f t="shared" si="18"/>
        <v>0</v>
      </c>
      <c r="AV641" s="24"/>
      <c r="AW641" s="44" t="str">
        <f>IFERROR(VLOOKUP(AV641,'Domenii-CNATDCU'!$A$2:$C$87,3,FALSE),"")</f>
        <v/>
      </c>
      <c r="AX641" s="56"/>
      <c r="AY641" s="58"/>
      <c r="AZ641" s="46"/>
      <c r="BA641" s="25"/>
      <c r="BB641" s="25"/>
      <c r="BC641" s="25"/>
      <c r="BD641" s="25"/>
      <c r="BE641" s="25"/>
      <c r="BF641" s="25"/>
      <c r="BG641" s="25"/>
      <c r="BH641" s="25"/>
      <c r="BI641" s="25"/>
      <c r="BJ641" s="25"/>
      <c r="BK641" s="25"/>
      <c r="BL641" s="25"/>
      <c r="BM641" s="25"/>
      <c r="BN641" s="25"/>
      <c r="BO641" s="25"/>
      <c r="BP641" s="25"/>
      <c r="BQ641" s="25"/>
      <c r="BR641" s="25"/>
      <c r="BS641" s="25"/>
      <c r="BT641" s="25"/>
      <c r="BU641" s="25"/>
      <c r="BV641" s="25"/>
      <c r="BW641" s="25"/>
      <c r="BX641" s="25"/>
      <c r="BY641" s="25"/>
      <c r="BZ641" s="57"/>
      <c r="CA641" s="57"/>
      <c r="CB641" s="57"/>
      <c r="CC641" s="57"/>
      <c r="CD641" s="57"/>
      <c r="CE641" s="57"/>
      <c r="CF641" s="57"/>
      <c r="CG641" s="57"/>
      <c r="CH641" s="57"/>
      <c r="CI641" s="57"/>
      <c r="CJ641" s="57"/>
      <c r="CK641" s="57"/>
      <c r="CL641" s="57"/>
      <c r="CM641" s="57"/>
      <c r="CN641" s="57"/>
      <c r="CO641" s="57"/>
      <c r="CP641" s="57"/>
      <c r="CQ641" s="57"/>
    </row>
    <row r="642" spans="1:95" s="121" customFormat="1">
      <c r="A642" s="26"/>
      <c r="B642" s="54"/>
      <c r="C642" s="53"/>
      <c r="D642" s="27"/>
      <c r="E642" s="28"/>
      <c r="F642" s="29"/>
      <c r="G642" s="48"/>
      <c r="H642" s="48"/>
      <c r="I642" s="48"/>
      <c r="J642" s="48"/>
      <c r="K642" s="48"/>
      <c r="L642" s="48"/>
      <c r="M642" s="48"/>
      <c r="N642" s="48"/>
      <c r="O642" s="48"/>
      <c r="P642" s="48"/>
      <c r="Q642" s="48"/>
      <c r="R642" s="48"/>
      <c r="S642" s="48"/>
      <c r="T642" s="48"/>
      <c r="U642" s="48"/>
      <c r="V642" s="48"/>
      <c r="W642" s="48"/>
      <c r="X642" s="48"/>
      <c r="Y642" s="48"/>
      <c r="Z642" s="48"/>
      <c r="AA642" s="48"/>
      <c r="AB642" s="48"/>
      <c r="AC642" s="48"/>
      <c r="AD642" s="48"/>
      <c r="AE642" s="48"/>
      <c r="AF642" s="48"/>
      <c r="AG642" s="48"/>
      <c r="AH642" s="48"/>
      <c r="AI642" s="48"/>
      <c r="AJ642" s="48"/>
      <c r="AK642" s="48"/>
      <c r="AL642" s="48"/>
      <c r="AM642" s="48"/>
      <c r="AN642" s="48"/>
      <c r="AO642" s="48"/>
      <c r="AP642" s="48"/>
      <c r="AQ642" s="48"/>
      <c r="AR642" s="48"/>
      <c r="AS642" s="48"/>
      <c r="AT642" s="48"/>
      <c r="AU642" s="30">
        <f t="shared" si="18"/>
        <v>0</v>
      </c>
      <c r="AV642" s="24"/>
      <c r="AW642" s="44" t="str">
        <f>IFERROR(VLOOKUP(AV642,'Domenii-CNATDCU'!$A$2:$C$87,3,FALSE),"")</f>
        <v/>
      </c>
      <c r="AX642" s="56"/>
      <c r="AY642" s="58"/>
      <c r="AZ642" s="46"/>
      <c r="BA642" s="25"/>
      <c r="BB642" s="25"/>
      <c r="BC642" s="25"/>
      <c r="BD642" s="25"/>
      <c r="BE642" s="25"/>
      <c r="BF642" s="25"/>
      <c r="BG642" s="25"/>
      <c r="BH642" s="25"/>
      <c r="BI642" s="25"/>
      <c r="BJ642" s="25"/>
      <c r="BK642" s="25"/>
      <c r="BL642" s="25"/>
      <c r="BM642" s="25"/>
      <c r="BN642" s="25"/>
      <c r="BO642" s="25"/>
      <c r="BP642" s="25"/>
      <c r="BQ642" s="25"/>
      <c r="BR642" s="25"/>
      <c r="BS642" s="25"/>
      <c r="BT642" s="25"/>
      <c r="BU642" s="25"/>
      <c r="BV642" s="25"/>
      <c r="BW642" s="25"/>
      <c r="BX642" s="25"/>
      <c r="BY642" s="25"/>
      <c r="BZ642" s="57"/>
      <c r="CA642" s="57"/>
      <c r="CB642" s="57"/>
      <c r="CC642" s="57"/>
      <c r="CD642" s="57"/>
      <c r="CE642" s="57"/>
      <c r="CF642" s="57"/>
      <c r="CG642" s="57"/>
      <c r="CH642" s="57"/>
      <c r="CI642" s="57"/>
      <c r="CJ642" s="57"/>
      <c r="CK642" s="57"/>
      <c r="CL642" s="57"/>
      <c r="CM642" s="57"/>
      <c r="CN642" s="57"/>
      <c r="CO642" s="57"/>
      <c r="CP642" s="57"/>
      <c r="CQ642" s="57"/>
    </row>
    <row r="643" spans="1:95" s="121" customFormat="1">
      <c r="A643" s="26"/>
      <c r="B643" s="54"/>
      <c r="C643" s="53"/>
      <c r="D643" s="27"/>
      <c r="E643" s="28"/>
      <c r="F643" s="29"/>
      <c r="G643" s="48"/>
      <c r="H643" s="48"/>
      <c r="I643" s="48"/>
      <c r="J643" s="48"/>
      <c r="K643" s="48"/>
      <c r="L643" s="48"/>
      <c r="M643" s="48"/>
      <c r="N643" s="48"/>
      <c r="O643" s="48"/>
      <c r="P643" s="48"/>
      <c r="Q643" s="48"/>
      <c r="R643" s="48"/>
      <c r="S643" s="48"/>
      <c r="T643" s="48"/>
      <c r="U643" s="48"/>
      <c r="V643" s="48"/>
      <c r="W643" s="48"/>
      <c r="X643" s="48"/>
      <c r="Y643" s="48"/>
      <c r="Z643" s="48"/>
      <c r="AA643" s="48"/>
      <c r="AB643" s="48"/>
      <c r="AC643" s="48"/>
      <c r="AD643" s="48"/>
      <c r="AE643" s="48"/>
      <c r="AF643" s="48"/>
      <c r="AG643" s="48"/>
      <c r="AH643" s="48"/>
      <c r="AI643" s="48"/>
      <c r="AJ643" s="48"/>
      <c r="AK643" s="48"/>
      <c r="AL643" s="48"/>
      <c r="AM643" s="48"/>
      <c r="AN643" s="48"/>
      <c r="AO643" s="48"/>
      <c r="AP643" s="48"/>
      <c r="AQ643" s="48"/>
      <c r="AR643" s="48"/>
      <c r="AS643" s="48"/>
      <c r="AT643" s="48"/>
      <c r="AU643" s="30">
        <f t="shared" si="18"/>
        <v>0</v>
      </c>
      <c r="AV643" s="24"/>
      <c r="AW643" s="44" t="str">
        <f>IFERROR(VLOOKUP(AV643,'Domenii-CNATDCU'!$A$2:$C$87,3,FALSE),"")</f>
        <v/>
      </c>
      <c r="AX643" s="56"/>
      <c r="AY643" s="58"/>
      <c r="AZ643" s="46"/>
      <c r="BA643" s="25"/>
      <c r="BB643" s="25"/>
      <c r="BC643" s="25"/>
      <c r="BD643" s="25"/>
      <c r="BE643" s="25"/>
      <c r="BF643" s="25"/>
      <c r="BG643" s="25"/>
      <c r="BH643" s="25"/>
      <c r="BI643" s="25"/>
      <c r="BJ643" s="25"/>
      <c r="BK643" s="25"/>
      <c r="BL643" s="25"/>
      <c r="BM643" s="25"/>
      <c r="BN643" s="25"/>
      <c r="BO643" s="25"/>
      <c r="BP643" s="25"/>
      <c r="BQ643" s="25"/>
      <c r="BR643" s="25"/>
      <c r="BS643" s="25"/>
      <c r="BT643" s="25"/>
      <c r="BU643" s="25"/>
      <c r="BV643" s="25"/>
      <c r="BW643" s="25"/>
      <c r="BX643" s="25"/>
      <c r="BY643" s="25"/>
      <c r="BZ643" s="57"/>
      <c r="CA643" s="57"/>
      <c r="CB643" s="57"/>
      <c r="CC643" s="57"/>
      <c r="CD643" s="57"/>
      <c r="CE643" s="57"/>
      <c r="CF643" s="57"/>
      <c r="CG643" s="57"/>
      <c r="CH643" s="57"/>
      <c r="CI643" s="57"/>
      <c r="CJ643" s="57"/>
      <c r="CK643" s="57"/>
      <c r="CL643" s="57"/>
      <c r="CM643" s="57"/>
      <c r="CN643" s="57"/>
      <c r="CO643" s="57"/>
      <c r="CP643" s="57"/>
      <c r="CQ643" s="57"/>
    </row>
    <row r="644" spans="1:95" s="121" customFormat="1">
      <c r="A644" s="26"/>
      <c r="B644" s="54"/>
      <c r="C644" s="53"/>
      <c r="D644" s="27"/>
      <c r="E644" s="28"/>
      <c r="F644" s="29"/>
      <c r="G644" s="48"/>
      <c r="H644" s="48"/>
      <c r="I644" s="48"/>
      <c r="J644" s="48"/>
      <c r="K644" s="48"/>
      <c r="L644" s="48"/>
      <c r="M644" s="48"/>
      <c r="N644" s="48"/>
      <c r="O644" s="48"/>
      <c r="P644" s="48"/>
      <c r="Q644" s="48"/>
      <c r="R644" s="48"/>
      <c r="S644" s="48"/>
      <c r="T644" s="48"/>
      <c r="U644" s="48"/>
      <c r="V644" s="48"/>
      <c r="W644" s="48"/>
      <c r="X644" s="48"/>
      <c r="Y644" s="48"/>
      <c r="Z644" s="48"/>
      <c r="AA644" s="48"/>
      <c r="AB644" s="48"/>
      <c r="AC644" s="48"/>
      <c r="AD644" s="48"/>
      <c r="AE644" s="48"/>
      <c r="AF644" s="48"/>
      <c r="AG644" s="48"/>
      <c r="AH644" s="48"/>
      <c r="AI644" s="48"/>
      <c r="AJ644" s="48"/>
      <c r="AK644" s="48"/>
      <c r="AL644" s="48"/>
      <c r="AM644" s="48"/>
      <c r="AN644" s="48"/>
      <c r="AO644" s="48"/>
      <c r="AP644" s="48"/>
      <c r="AQ644" s="48"/>
      <c r="AR644" s="48"/>
      <c r="AS644" s="48"/>
      <c r="AT644" s="48"/>
      <c r="AU644" s="30">
        <f t="shared" si="18"/>
        <v>0</v>
      </c>
      <c r="AV644" s="24"/>
      <c r="AW644" s="44" t="str">
        <f>IFERROR(VLOOKUP(AV644,'Domenii-CNATDCU'!$A$2:$C$87,3,FALSE),"")</f>
        <v/>
      </c>
      <c r="AX644" s="56"/>
      <c r="AY644" s="58"/>
      <c r="AZ644" s="46"/>
      <c r="BA644" s="25"/>
      <c r="BB644" s="25"/>
      <c r="BC644" s="25"/>
      <c r="BD644" s="25"/>
      <c r="BE644" s="25"/>
      <c r="BF644" s="25"/>
      <c r="BG644" s="25"/>
      <c r="BH644" s="25"/>
      <c r="BI644" s="25"/>
      <c r="BJ644" s="25"/>
      <c r="BK644" s="25"/>
      <c r="BL644" s="25"/>
      <c r="BM644" s="25"/>
      <c r="BN644" s="25"/>
      <c r="BO644" s="25"/>
      <c r="BP644" s="25"/>
      <c r="BQ644" s="25"/>
      <c r="BR644" s="25"/>
      <c r="BS644" s="25"/>
      <c r="BT644" s="25"/>
      <c r="BU644" s="25"/>
      <c r="BV644" s="25"/>
      <c r="BW644" s="25"/>
      <c r="BX644" s="25"/>
      <c r="BY644" s="25"/>
      <c r="BZ644" s="57"/>
      <c r="CA644" s="57"/>
      <c r="CB644" s="57"/>
      <c r="CC644" s="57"/>
      <c r="CD644" s="57"/>
      <c r="CE644" s="57"/>
      <c r="CF644" s="57"/>
      <c r="CG644" s="57"/>
      <c r="CH644" s="57"/>
      <c r="CI644" s="57"/>
      <c r="CJ644" s="57"/>
      <c r="CK644" s="57"/>
      <c r="CL644" s="57"/>
      <c r="CM644" s="57"/>
      <c r="CN644" s="57"/>
      <c r="CO644" s="57"/>
      <c r="CP644" s="57"/>
      <c r="CQ644" s="57"/>
    </row>
    <row r="645" spans="1:95" s="121" customFormat="1">
      <c r="A645" s="26"/>
      <c r="B645" s="54"/>
      <c r="C645" s="53"/>
      <c r="D645" s="27"/>
      <c r="E645" s="28"/>
      <c r="F645" s="29"/>
      <c r="G645" s="48"/>
      <c r="H645" s="48"/>
      <c r="I645" s="48"/>
      <c r="J645" s="48"/>
      <c r="K645" s="48"/>
      <c r="L645" s="48"/>
      <c r="M645" s="48"/>
      <c r="N645" s="48"/>
      <c r="O645" s="48"/>
      <c r="P645" s="48"/>
      <c r="Q645" s="48"/>
      <c r="R645" s="48"/>
      <c r="S645" s="48"/>
      <c r="T645" s="48"/>
      <c r="U645" s="48"/>
      <c r="V645" s="48"/>
      <c r="W645" s="48"/>
      <c r="X645" s="48"/>
      <c r="Y645" s="48"/>
      <c r="Z645" s="48"/>
      <c r="AA645" s="48"/>
      <c r="AB645" s="48"/>
      <c r="AC645" s="48"/>
      <c r="AD645" s="48"/>
      <c r="AE645" s="48"/>
      <c r="AF645" s="48"/>
      <c r="AG645" s="48"/>
      <c r="AH645" s="48"/>
      <c r="AI645" s="48"/>
      <c r="AJ645" s="48"/>
      <c r="AK645" s="48"/>
      <c r="AL645" s="48"/>
      <c r="AM645" s="48"/>
      <c r="AN645" s="48"/>
      <c r="AO645" s="48"/>
      <c r="AP645" s="48"/>
      <c r="AQ645" s="48"/>
      <c r="AR645" s="48"/>
      <c r="AS645" s="48"/>
      <c r="AT645" s="48"/>
      <c r="AU645" s="30">
        <f t="shared" si="18"/>
        <v>0</v>
      </c>
      <c r="AV645" s="24"/>
      <c r="AW645" s="44" t="str">
        <f>IFERROR(VLOOKUP(AV645,'Domenii-CNATDCU'!$A$2:$C$87,3,FALSE),"")</f>
        <v/>
      </c>
      <c r="AX645" s="56"/>
      <c r="AY645" s="58"/>
      <c r="AZ645" s="46"/>
      <c r="BA645" s="25"/>
      <c r="BB645" s="25"/>
      <c r="BC645" s="25"/>
      <c r="BD645" s="25"/>
      <c r="BE645" s="25"/>
      <c r="BF645" s="25"/>
      <c r="BG645" s="25"/>
      <c r="BH645" s="25"/>
      <c r="BI645" s="25"/>
      <c r="BJ645" s="25"/>
      <c r="BK645" s="25"/>
      <c r="BL645" s="25"/>
      <c r="BM645" s="25"/>
      <c r="BN645" s="25"/>
      <c r="BO645" s="25"/>
      <c r="BP645" s="25"/>
      <c r="BQ645" s="25"/>
      <c r="BR645" s="25"/>
      <c r="BS645" s="25"/>
      <c r="BT645" s="25"/>
      <c r="BU645" s="25"/>
      <c r="BV645" s="25"/>
      <c r="BW645" s="25"/>
      <c r="BX645" s="25"/>
      <c r="BY645" s="25"/>
      <c r="BZ645" s="57"/>
      <c r="CA645" s="57"/>
      <c r="CB645" s="57"/>
      <c r="CC645" s="57"/>
      <c r="CD645" s="57"/>
      <c r="CE645" s="57"/>
      <c r="CF645" s="57"/>
      <c r="CG645" s="57"/>
      <c r="CH645" s="57"/>
      <c r="CI645" s="57"/>
      <c r="CJ645" s="57"/>
      <c r="CK645" s="57"/>
      <c r="CL645" s="57"/>
      <c r="CM645" s="57"/>
      <c r="CN645" s="57"/>
      <c r="CO645" s="57"/>
      <c r="CP645" s="57"/>
      <c r="CQ645" s="57"/>
    </row>
    <row r="646" spans="1:95" s="121" customFormat="1">
      <c r="A646" s="26"/>
      <c r="B646" s="54"/>
      <c r="C646" s="53"/>
      <c r="D646" s="27"/>
      <c r="E646" s="28"/>
      <c r="F646" s="29"/>
      <c r="G646" s="48"/>
      <c r="H646" s="48"/>
      <c r="I646" s="48"/>
      <c r="J646" s="48"/>
      <c r="K646" s="48"/>
      <c r="L646" s="48"/>
      <c r="M646" s="48"/>
      <c r="N646" s="48"/>
      <c r="O646" s="48"/>
      <c r="P646" s="48"/>
      <c r="Q646" s="48"/>
      <c r="R646" s="48"/>
      <c r="S646" s="48"/>
      <c r="T646" s="48"/>
      <c r="U646" s="48"/>
      <c r="V646" s="48"/>
      <c r="W646" s="48"/>
      <c r="X646" s="48"/>
      <c r="Y646" s="48"/>
      <c r="Z646" s="48"/>
      <c r="AA646" s="48"/>
      <c r="AB646" s="48"/>
      <c r="AC646" s="48"/>
      <c r="AD646" s="48"/>
      <c r="AE646" s="48"/>
      <c r="AF646" s="48"/>
      <c r="AG646" s="48"/>
      <c r="AH646" s="48"/>
      <c r="AI646" s="48"/>
      <c r="AJ646" s="48"/>
      <c r="AK646" s="48"/>
      <c r="AL646" s="48"/>
      <c r="AM646" s="48"/>
      <c r="AN646" s="48"/>
      <c r="AO646" s="48"/>
      <c r="AP646" s="48"/>
      <c r="AQ646" s="48"/>
      <c r="AR646" s="48"/>
      <c r="AS646" s="48"/>
      <c r="AT646" s="48"/>
      <c r="AU646" s="30">
        <f t="shared" si="18"/>
        <v>0</v>
      </c>
      <c r="AV646" s="24"/>
      <c r="AW646" s="44" t="str">
        <f>IFERROR(VLOOKUP(AV646,'Domenii-CNATDCU'!$A$2:$C$87,3,FALSE),"")</f>
        <v/>
      </c>
      <c r="AX646" s="56"/>
      <c r="AY646" s="58"/>
      <c r="AZ646" s="46"/>
      <c r="BA646" s="25"/>
      <c r="BB646" s="25"/>
      <c r="BC646" s="25"/>
      <c r="BD646" s="25"/>
      <c r="BE646" s="25"/>
      <c r="BF646" s="25"/>
      <c r="BG646" s="25"/>
      <c r="BH646" s="25"/>
      <c r="BI646" s="25"/>
      <c r="BJ646" s="25"/>
      <c r="BK646" s="25"/>
      <c r="BL646" s="25"/>
      <c r="BM646" s="25"/>
      <c r="BN646" s="25"/>
      <c r="BO646" s="25"/>
      <c r="BP646" s="25"/>
      <c r="BQ646" s="25"/>
      <c r="BR646" s="25"/>
      <c r="BS646" s="25"/>
      <c r="BT646" s="25"/>
      <c r="BU646" s="25"/>
      <c r="BV646" s="25"/>
      <c r="BW646" s="25"/>
      <c r="BX646" s="25"/>
      <c r="BY646" s="25"/>
      <c r="BZ646" s="57"/>
      <c r="CA646" s="57"/>
      <c r="CB646" s="57"/>
      <c r="CC646" s="57"/>
      <c r="CD646" s="57"/>
      <c r="CE646" s="57"/>
      <c r="CF646" s="57"/>
      <c r="CG646" s="57"/>
      <c r="CH646" s="57"/>
      <c r="CI646" s="57"/>
      <c r="CJ646" s="57"/>
      <c r="CK646" s="57"/>
      <c r="CL646" s="57"/>
      <c r="CM646" s="57"/>
      <c r="CN646" s="57"/>
      <c r="CO646" s="57"/>
      <c r="CP646" s="57"/>
      <c r="CQ646" s="57"/>
    </row>
    <row r="647" spans="1:95" s="121" customFormat="1">
      <c r="A647" s="26"/>
      <c r="B647" s="54"/>
      <c r="C647" s="53"/>
      <c r="D647" s="27"/>
      <c r="E647" s="28"/>
      <c r="F647" s="29"/>
      <c r="G647" s="48"/>
      <c r="H647" s="48"/>
      <c r="I647" s="48"/>
      <c r="J647" s="48"/>
      <c r="K647" s="48"/>
      <c r="L647" s="48"/>
      <c r="M647" s="48"/>
      <c r="N647" s="48"/>
      <c r="O647" s="48"/>
      <c r="P647" s="48"/>
      <c r="Q647" s="48"/>
      <c r="R647" s="48"/>
      <c r="S647" s="48"/>
      <c r="T647" s="48"/>
      <c r="U647" s="48"/>
      <c r="V647" s="48"/>
      <c r="W647" s="48"/>
      <c r="X647" s="48"/>
      <c r="Y647" s="48"/>
      <c r="Z647" s="48"/>
      <c r="AA647" s="48"/>
      <c r="AB647" s="48"/>
      <c r="AC647" s="48"/>
      <c r="AD647" s="48"/>
      <c r="AE647" s="48"/>
      <c r="AF647" s="48"/>
      <c r="AG647" s="48"/>
      <c r="AH647" s="48"/>
      <c r="AI647" s="48"/>
      <c r="AJ647" s="48"/>
      <c r="AK647" s="48"/>
      <c r="AL647" s="48"/>
      <c r="AM647" s="48"/>
      <c r="AN647" s="48"/>
      <c r="AO647" s="48"/>
      <c r="AP647" s="48"/>
      <c r="AQ647" s="48"/>
      <c r="AR647" s="48"/>
      <c r="AS647" s="48"/>
      <c r="AT647" s="48"/>
      <c r="AU647" s="30">
        <f t="shared" si="18"/>
        <v>0</v>
      </c>
      <c r="AV647" s="24"/>
      <c r="AW647" s="44" t="str">
        <f>IFERROR(VLOOKUP(AV647,'Domenii-CNATDCU'!$A$2:$C$87,3,FALSE),"")</f>
        <v/>
      </c>
      <c r="AX647" s="56"/>
      <c r="AY647" s="58"/>
      <c r="AZ647" s="46"/>
      <c r="BA647" s="25"/>
      <c r="BB647" s="25"/>
      <c r="BC647" s="25"/>
      <c r="BD647" s="25"/>
      <c r="BE647" s="25"/>
      <c r="BF647" s="25"/>
      <c r="BG647" s="25"/>
      <c r="BH647" s="25"/>
      <c r="BI647" s="25"/>
      <c r="BJ647" s="25"/>
      <c r="BK647" s="25"/>
      <c r="BL647" s="25"/>
      <c r="BM647" s="25"/>
      <c r="BN647" s="25"/>
      <c r="BO647" s="25"/>
      <c r="BP647" s="25"/>
      <c r="BQ647" s="25"/>
      <c r="BR647" s="25"/>
      <c r="BS647" s="25"/>
      <c r="BT647" s="25"/>
      <c r="BU647" s="25"/>
      <c r="BV647" s="25"/>
      <c r="BW647" s="25"/>
      <c r="BX647" s="25"/>
      <c r="BY647" s="25"/>
      <c r="BZ647" s="57"/>
      <c r="CA647" s="57"/>
      <c r="CB647" s="57"/>
      <c r="CC647" s="57"/>
      <c r="CD647" s="57"/>
      <c r="CE647" s="57"/>
      <c r="CF647" s="57"/>
      <c r="CG647" s="57"/>
      <c r="CH647" s="57"/>
      <c r="CI647" s="57"/>
      <c r="CJ647" s="57"/>
      <c r="CK647" s="57"/>
      <c r="CL647" s="57"/>
      <c r="CM647" s="57"/>
      <c r="CN647" s="57"/>
      <c r="CO647" s="57"/>
      <c r="CP647" s="57"/>
      <c r="CQ647" s="57"/>
    </row>
    <row r="648" spans="1:95" s="121" customFormat="1">
      <c r="A648" s="26"/>
      <c r="B648" s="54"/>
      <c r="C648" s="53"/>
      <c r="D648" s="27"/>
      <c r="E648" s="28"/>
      <c r="F648" s="29"/>
      <c r="G648" s="48"/>
      <c r="H648" s="48"/>
      <c r="I648" s="48"/>
      <c r="J648" s="48"/>
      <c r="K648" s="48"/>
      <c r="L648" s="48"/>
      <c r="M648" s="48"/>
      <c r="N648" s="48"/>
      <c r="O648" s="48"/>
      <c r="P648" s="48"/>
      <c r="Q648" s="48"/>
      <c r="R648" s="48"/>
      <c r="S648" s="48"/>
      <c r="T648" s="48"/>
      <c r="U648" s="48"/>
      <c r="V648" s="48"/>
      <c r="W648" s="48"/>
      <c r="X648" s="48"/>
      <c r="Y648" s="48"/>
      <c r="Z648" s="48"/>
      <c r="AA648" s="48"/>
      <c r="AB648" s="48"/>
      <c r="AC648" s="48"/>
      <c r="AD648" s="48"/>
      <c r="AE648" s="48"/>
      <c r="AF648" s="48"/>
      <c r="AG648" s="48"/>
      <c r="AH648" s="48"/>
      <c r="AI648" s="48"/>
      <c r="AJ648" s="48"/>
      <c r="AK648" s="48"/>
      <c r="AL648" s="48"/>
      <c r="AM648" s="48"/>
      <c r="AN648" s="48"/>
      <c r="AO648" s="48"/>
      <c r="AP648" s="48"/>
      <c r="AQ648" s="48"/>
      <c r="AR648" s="48"/>
      <c r="AS648" s="48"/>
      <c r="AT648" s="48"/>
      <c r="AU648" s="30">
        <f t="shared" si="18"/>
        <v>0</v>
      </c>
      <c r="AV648" s="24"/>
      <c r="AW648" s="44" t="str">
        <f>IFERROR(VLOOKUP(AV648,'Domenii-CNATDCU'!$A$2:$C$87,3,FALSE),"")</f>
        <v/>
      </c>
      <c r="AX648" s="56"/>
      <c r="AY648" s="58"/>
      <c r="AZ648" s="46"/>
      <c r="BA648" s="25"/>
      <c r="BB648" s="25"/>
      <c r="BC648" s="25"/>
      <c r="BD648" s="25"/>
      <c r="BE648" s="25"/>
      <c r="BF648" s="25"/>
      <c r="BG648" s="25"/>
      <c r="BH648" s="25"/>
      <c r="BI648" s="25"/>
      <c r="BJ648" s="25"/>
      <c r="BK648" s="25"/>
      <c r="BL648" s="25"/>
      <c r="BM648" s="25"/>
      <c r="BN648" s="25"/>
      <c r="BO648" s="25"/>
      <c r="BP648" s="25"/>
      <c r="BQ648" s="25"/>
      <c r="BR648" s="25"/>
      <c r="BS648" s="25"/>
      <c r="BT648" s="25"/>
      <c r="BU648" s="25"/>
      <c r="BV648" s="25"/>
      <c r="BW648" s="25"/>
      <c r="BX648" s="25"/>
      <c r="BY648" s="25"/>
      <c r="BZ648" s="57"/>
      <c r="CA648" s="57"/>
      <c r="CB648" s="57"/>
      <c r="CC648" s="57"/>
      <c r="CD648" s="57"/>
      <c r="CE648" s="57"/>
      <c r="CF648" s="57"/>
      <c r="CG648" s="57"/>
      <c r="CH648" s="57"/>
      <c r="CI648" s="57"/>
      <c r="CJ648" s="57"/>
      <c r="CK648" s="57"/>
      <c r="CL648" s="57"/>
      <c r="CM648" s="57"/>
      <c r="CN648" s="57"/>
      <c r="CO648" s="57"/>
      <c r="CP648" s="57"/>
      <c r="CQ648" s="57"/>
    </row>
    <row r="649" spans="1:95" s="121" customFormat="1">
      <c r="A649" s="26"/>
      <c r="B649" s="54"/>
      <c r="C649" s="53"/>
      <c r="D649" s="27"/>
      <c r="E649" s="28"/>
      <c r="F649" s="29"/>
      <c r="G649" s="48"/>
      <c r="H649" s="48"/>
      <c r="I649" s="48"/>
      <c r="J649" s="48"/>
      <c r="K649" s="48"/>
      <c r="L649" s="48"/>
      <c r="M649" s="48"/>
      <c r="N649" s="48"/>
      <c r="O649" s="48"/>
      <c r="P649" s="48"/>
      <c r="Q649" s="48"/>
      <c r="R649" s="48"/>
      <c r="S649" s="48"/>
      <c r="T649" s="48"/>
      <c r="U649" s="48"/>
      <c r="V649" s="48"/>
      <c r="W649" s="48"/>
      <c r="X649" s="48"/>
      <c r="Y649" s="48"/>
      <c r="Z649" s="48"/>
      <c r="AA649" s="48"/>
      <c r="AB649" s="48"/>
      <c r="AC649" s="48"/>
      <c r="AD649" s="48"/>
      <c r="AE649" s="48"/>
      <c r="AF649" s="48"/>
      <c r="AG649" s="48"/>
      <c r="AH649" s="48"/>
      <c r="AI649" s="48"/>
      <c r="AJ649" s="48"/>
      <c r="AK649" s="48"/>
      <c r="AL649" s="48"/>
      <c r="AM649" s="48"/>
      <c r="AN649" s="48"/>
      <c r="AO649" s="48"/>
      <c r="AP649" s="48"/>
      <c r="AQ649" s="48"/>
      <c r="AR649" s="48"/>
      <c r="AS649" s="48"/>
      <c r="AT649" s="48"/>
      <c r="AU649" s="30">
        <f t="shared" ref="AU649:AU678" si="19">SUM(G649:AT649)</f>
        <v>0</v>
      </c>
      <c r="AV649" s="24"/>
      <c r="AW649" s="44" t="str">
        <f>IFERROR(VLOOKUP(AV649,'Domenii-CNATDCU'!$A$2:$C$87,3,FALSE),"")</f>
        <v/>
      </c>
      <c r="AX649" s="56"/>
      <c r="AY649" s="58"/>
      <c r="AZ649" s="46"/>
      <c r="BA649" s="25"/>
      <c r="BB649" s="25"/>
      <c r="BC649" s="25"/>
      <c r="BD649" s="25"/>
      <c r="BE649" s="25"/>
      <c r="BF649" s="25"/>
      <c r="BG649" s="25"/>
      <c r="BH649" s="25"/>
      <c r="BI649" s="25"/>
      <c r="BJ649" s="25"/>
      <c r="BK649" s="25"/>
      <c r="BL649" s="25"/>
      <c r="BM649" s="25"/>
      <c r="BN649" s="25"/>
      <c r="BO649" s="25"/>
      <c r="BP649" s="25"/>
      <c r="BQ649" s="25"/>
      <c r="BR649" s="25"/>
      <c r="BS649" s="25"/>
      <c r="BT649" s="25"/>
      <c r="BU649" s="25"/>
      <c r="BV649" s="25"/>
      <c r="BW649" s="25"/>
      <c r="BX649" s="25"/>
      <c r="BY649" s="25"/>
      <c r="BZ649" s="57"/>
      <c r="CA649" s="57"/>
      <c r="CB649" s="57"/>
      <c r="CC649" s="57"/>
      <c r="CD649" s="57"/>
      <c r="CE649" s="57"/>
      <c r="CF649" s="57"/>
      <c r="CG649" s="57"/>
      <c r="CH649" s="57"/>
      <c r="CI649" s="57"/>
      <c r="CJ649" s="57"/>
      <c r="CK649" s="57"/>
      <c r="CL649" s="57"/>
      <c r="CM649" s="57"/>
      <c r="CN649" s="57"/>
      <c r="CO649" s="57"/>
      <c r="CP649" s="57"/>
      <c r="CQ649" s="57"/>
    </row>
    <row r="650" spans="1:95" s="121" customFormat="1">
      <c r="A650" s="26"/>
      <c r="B650" s="54"/>
      <c r="C650" s="53"/>
      <c r="D650" s="27"/>
      <c r="E650" s="28"/>
      <c r="F650" s="29"/>
      <c r="G650" s="48"/>
      <c r="H650" s="48"/>
      <c r="I650" s="48"/>
      <c r="J650" s="48"/>
      <c r="K650" s="48"/>
      <c r="L650" s="48"/>
      <c r="M650" s="48"/>
      <c r="N650" s="48"/>
      <c r="O650" s="48"/>
      <c r="P650" s="48"/>
      <c r="Q650" s="48"/>
      <c r="R650" s="48"/>
      <c r="S650" s="48"/>
      <c r="T650" s="48"/>
      <c r="U650" s="48"/>
      <c r="V650" s="48"/>
      <c r="W650" s="48"/>
      <c r="X650" s="48"/>
      <c r="Y650" s="48"/>
      <c r="Z650" s="48"/>
      <c r="AA650" s="48"/>
      <c r="AB650" s="48"/>
      <c r="AC650" s="48"/>
      <c r="AD650" s="48"/>
      <c r="AE650" s="48"/>
      <c r="AF650" s="48"/>
      <c r="AG650" s="48"/>
      <c r="AH650" s="48"/>
      <c r="AI650" s="48"/>
      <c r="AJ650" s="48"/>
      <c r="AK650" s="48"/>
      <c r="AL650" s="48"/>
      <c r="AM650" s="48"/>
      <c r="AN650" s="48"/>
      <c r="AO650" s="48"/>
      <c r="AP650" s="48"/>
      <c r="AQ650" s="48"/>
      <c r="AR650" s="48"/>
      <c r="AS650" s="48"/>
      <c r="AT650" s="48"/>
      <c r="AU650" s="30">
        <f t="shared" si="19"/>
        <v>0</v>
      </c>
      <c r="AV650" s="24"/>
      <c r="AW650" s="44" t="str">
        <f>IFERROR(VLOOKUP(AV650,'Domenii-CNATDCU'!$A$2:$C$87,3,FALSE),"")</f>
        <v/>
      </c>
      <c r="AX650" s="56"/>
      <c r="AY650" s="58"/>
      <c r="AZ650" s="46"/>
      <c r="BA650" s="25"/>
      <c r="BB650" s="25"/>
      <c r="BC650" s="25"/>
      <c r="BD650" s="25"/>
      <c r="BE650" s="25"/>
      <c r="BF650" s="25"/>
      <c r="BG650" s="25"/>
      <c r="BH650" s="25"/>
      <c r="BI650" s="25"/>
      <c r="BJ650" s="25"/>
      <c r="BK650" s="25"/>
      <c r="BL650" s="25"/>
      <c r="BM650" s="25"/>
      <c r="BN650" s="25"/>
      <c r="BO650" s="25"/>
      <c r="BP650" s="25"/>
      <c r="BQ650" s="25"/>
      <c r="BR650" s="25"/>
      <c r="BS650" s="25"/>
      <c r="BT650" s="25"/>
      <c r="BU650" s="25"/>
      <c r="BV650" s="25"/>
      <c r="BW650" s="25"/>
      <c r="BX650" s="25"/>
      <c r="BY650" s="25"/>
      <c r="BZ650" s="57"/>
      <c r="CA650" s="57"/>
      <c r="CB650" s="57"/>
      <c r="CC650" s="57"/>
      <c r="CD650" s="57"/>
      <c r="CE650" s="57"/>
      <c r="CF650" s="57"/>
      <c r="CG650" s="57"/>
      <c r="CH650" s="57"/>
      <c r="CI650" s="57"/>
      <c r="CJ650" s="57"/>
      <c r="CK650" s="57"/>
      <c r="CL650" s="57"/>
      <c r="CM650" s="57"/>
      <c r="CN650" s="57"/>
      <c r="CO650" s="57"/>
      <c r="CP650" s="57"/>
      <c r="CQ650" s="57"/>
    </row>
    <row r="651" spans="1:95" s="121" customFormat="1">
      <c r="A651" s="26"/>
      <c r="B651" s="54"/>
      <c r="C651" s="53"/>
      <c r="D651" s="27"/>
      <c r="E651" s="28"/>
      <c r="F651" s="29"/>
      <c r="G651" s="48"/>
      <c r="H651" s="48"/>
      <c r="I651" s="48"/>
      <c r="J651" s="48"/>
      <c r="K651" s="48"/>
      <c r="L651" s="48"/>
      <c r="M651" s="48"/>
      <c r="N651" s="48"/>
      <c r="O651" s="48"/>
      <c r="P651" s="48"/>
      <c r="Q651" s="48"/>
      <c r="R651" s="48"/>
      <c r="S651" s="48"/>
      <c r="T651" s="48"/>
      <c r="U651" s="48"/>
      <c r="V651" s="48"/>
      <c r="W651" s="48"/>
      <c r="X651" s="48"/>
      <c r="Y651" s="48"/>
      <c r="Z651" s="48"/>
      <c r="AA651" s="48"/>
      <c r="AB651" s="48"/>
      <c r="AC651" s="48"/>
      <c r="AD651" s="48"/>
      <c r="AE651" s="48"/>
      <c r="AF651" s="48"/>
      <c r="AG651" s="48"/>
      <c r="AH651" s="48"/>
      <c r="AI651" s="48"/>
      <c r="AJ651" s="48"/>
      <c r="AK651" s="48"/>
      <c r="AL651" s="48"/>
      <c r="AM651" s="48"/>
      <c r="AN651" s="48"/>
      <c r="AO651" s="48"/>
      <c r="AP651" s="48"/>
      <c r="AQ651" s="48"/>
      <c r="AR651" s="48"/>
      <c r="AS651" s="48"/>
      <c r="AT651" s="48"/>
      <c r="AU651" s="30">
        <f t="shared" si="19"/>
        <v>0</v>
      </c>
      <c r="AV651" s="24"/>
      <c r="AW651" s="44" t="str">
        <f>IFERROR(VLOOKUP(AV651,'Domenii-CNATDCU'!$A$2:$C$87,3,FALSE),"")</f>
        <v/>
      </c>
      <c r="AX651" s="56"/>
      <c r="AY651" s="58"/>
      <c r="AZ651" s="46"/>
      <c r="BA651" s="25"/>
      <c r="BB651" s="25"/>
      <c r="BC651" s="25"/>
      <c r="BD651" s="25"/>
      <c r="BE651" s="25"/>
      <c r="BF651" s="25"/>
      <c r="BG651" s="25"/>
      <c r="BH651" s="25"/>
      <c r="BI651" s="25"/>
      <c r="BJ651" s="25"/>
      <c r="BK651" s="25"/>
      <c r="BL651" s="25"/>
      <c r="BM651" s="25"/>
      <c r="BN651" s="25"/>
      <c r="BO651" s="25"/>
      <c r="BP651" s="25"/>
      <c r="BQ651" s="25"/>
      <c r="BR651" s="25"/>
      <c r="BS651" s="25"/>
      <c r="BT651" s="25"/>
      <c r="BU651" s="25"/>
      <c r="BV651" s="25"/>
      <c r="BW651" s="25"/>
      <c r="BX651" s="25"/>
      <c r="BY651" s="25"/>
      <c r="BZ651" s="57"/>
      <c r="CA651" s="57"/>
      <c r="CB651" s="57"/>
      <c r="CC651" s="57"/>
      <c r="CD651" s="57"/>
      <c r="CE651" s="57"/>
      <c r="CF651" s="57"/>
      <c r="CG651" s="57"/>
      <c r="CH651" s="57"/>
      <c r="CI651" s="57"/>
      <c r="CJ651" s="57"/>
      <c r="CK651" s="57"/>
      <c r="CL651" s="57"/>
      <c r="CM651" s="57"/>
      <c r="CN651" s="57"/>
      <c r="CO651" s="57"/>
      <c r="CP651" s="57"/>
      <c r="CQ651" s="57"/>
    </row>
    <row r="652" spans="1:95" s="121" customFormat="1">
      <c r="A652" s="26"/>
      <c r="B652" s="54"/>
      <c r="C652" s="53"/>
      <c r="D652" s="27"/>
      <c r="E652" s="28"/>
      <c r="F652" s="29"/>
      <c r="G652" s="48"/>
      <c r="H652" s="48"/>
      <c r="I652" s="48"/>
      <c r="J652" s="48"/>
      <c r="K652" s="48"/>
      <c r="L652" s="48"/>
      <c r="M652" s="48"/>
      <c r="N652" s="48"/>
      <c r="O652" s="48"/>
      <c r="P652" s="48"/>
      <c r="Q652" s="48"/>
      <c r="R652" s="48"/>
      <c r="S652" s="48"/>
      <c r="T652" s="48"/>
      <c r="U652" s="48"/>
      <c r="V652" s="48"/>
      <c r="W652" s="48"/>
      <c r="X652" s="48"/>
      <c r="Y652" s="48"/>
      <c r="Z652" s="48"/>
      <c r="AA652" s="48"/>
      <c r="AB652" s="48"/>
      <c r="AC652" s="48"/>
      <c r="AD652" s="48"/>
      <c r="AE652" s="48"/>
      <c r="AF652" s="48"/>
      <c r="AG652" s="48"/>
      <c r="AH652" s="48"/>
      <c r="AI652" s="48"/>
      <c r="AJ652" s="48"/>
      <c r="AK652" s="48"/>
      <c r="AL652" s="48"/>
      <c r="AM652" s="48"/>
      <c r="AN652" s="48"/>
      <c r="AO652" s="48"/>
      <c r="AP652" s="48"/>
      <c r="AQ652" s="48"/>
      <c r="AR652" s="48"/>
      <c r="AS652" s="48"/>
      <c r="AT652" s="48"/>
      <c r="AU652" s="30">
        <f t="shared" si="19"/>
        <v>0</v>
      </c>
      <c r="AV652" s="24"/>
      <c r="AW652" s="44" t="str">
        <f>IFERROR(VLOOKUP(AV652,'Domenii-CNATDCU'!$A$2:$C$87,3,FALSE),"")</f>
        <v/>
      </c>
      <c r="AX652" s="56"/>
      <c r="AY652" s="58"/>
      <c r="AZ652" s="46"/>
      <c r="BA652" s="25"/>
      <c r="BB652" s="25"/>
      <c r="BC652" s="25"/>
      <c r="BD652" s="25"/>
      <c r="BE652" s="25"/>
      <c r="BF652" s="25"/>
      <c r="BG652" s="25"/>
      <c r="BH652" s="25"/>
      <c r="BI652" s="25"/>
      <c r="BJ652" s="25"/>
      <c r="BK652" s="25"/>
      <c r="BL652" s="25"/>
      <c r="BM652" s="25"/>
      <c r="BN652" s="25"/>
      <c r="BO652" s="25"/>
      <c r="BP652" s="25"/>
      <c r="BQ652" s="25"/>
      <c r="BR652" s="25"/>
      <c r="BS652" s="25"/>
      <c r="BT652" s="25"/>
      <c r="BU652" s="25"/>
      <c r="BV652" s="25"/>
      <c r="BW652" s="25"/>
      <c r="BX652" s="25"/>
      <c r="BY652" s="25"/>
      <c r="BZ652" s="57"/>
      <c r="CA652" s="57"/>
      <c r="CB652" s="57"/>
      <c r="CC652" s="57"/>
      <c r="CD652" s="57"/>
      <c r="CE652" s="57"/>
      <c r="CF652" s="57"/>
      <c r="CG652" s="57"/>
      <c r="CH652" s="57"/>
      <c r="CI652" s="57"/>
      <c r="CJ652" s="57"/>
      <c r="CK652" s="57"/>
      <c r="CL652" s="57"/>
      <c r="CM652" s="57"/>
      <c r="CN652" s="57"/>
      <c r="CO652" s="57"/>
      <c r="CP652" s="57"/>
      <c r="CQ652" s="57"/>
    </row>
    <row r="653" spans="1:95" s="121" customFormat="1">
      <c r="A653" s="26"/>
      <c r="B653" s="54"/>
      <c r="C653" s="53"/>
      <c r="D653" s="27"/>
      <c r="E653" s="28"/>
      <c r="F653" s="29"/>
      <c r="G653" s="48"/>
      <c r="H653" s="48"/>
      <c r="I653" s="48"/>
      <c r="J653" s="48"/>
      <c r="K653" s="48"/>
      <c r="L653" s="48"/>
      <c r="M653" s="48"/>
      <c r="N653" s="48"/>
      <c r="O653" s="48"/>
      <c r="P653" s="48"/>
      <c r="Q653" s="48"/>
      <c r="R653" s="48"/>
      <c r="S653" s="48"/>
      <c r="T653" s="48"/>
      <c r="U653" s="48"/>
      <c r="V653" s="48"/>
      <c r="W653" s="48"/>
      <c r="X653" s="48"/>
      <c r="Y653" s="48"/>
      <c r="Z653" s="48"/>
      <c r="AA653" s="48"/>
      <c r="AB653" s="48"/>
      <c r="AC653" s="48"/>
      <c r="AD653" s="48"/>
      <c r="AE653" s="48"/>
      <c r="AF653" s="48"/>
      <c r="AG653" s="48"/>
      <c r="AH653" s="48"/>
      <c r="AI653" s="48"/>
      <c r="AJ653" s="48"/>
      <c r="AK653" s="48"/>
      <c r="AL653" s="48"/>
      <c r="AM653" s="48"/>
      <c r="AN653" s="48"/>
      <c r="AO653" s="48"/>
      <c r="AP653" s="48"/>
      <c r="AQ653" s="48"/>
      <c r="AR653" s="48"/>
      <c r="AS653" s="48"/>
      <c r="AT653" s="48"/>
      <c r="AU653" s="30">
        <f t="shared" si="19"/>
        <v>0</v>
      </c>
      <c r="AV653" s="24"/>
      <c r="AW653" s="44" t="str">
        <f>IFERROR(VLOOKUP(AV653,'Domenii-CNATDCU'!$A$2:$C$87,3,FALSE),"")</f>
        <v/>
      </c>
      <c r="AX653" s="56"/>
      <c r="AY653" s="58"/>
      <c r="AZ653" s="46"/>
      <c r="BA653" s="25"/>
      <c r="BB653" s="25"/>
      <c r="BC653" s="25"/>
      <c r="BD653" s="25"/>
      <c r="BE653" s="25"/>
      <c r="BF653" s="25"/>
      <c r="BG653" s="25"/>
      <c r="BH653" s="25"/>
      <c r="BI653" s="25"/>
      <c r="BJ653" s="25"/>
      <c r="BK653" s="25"/>
      <c r="BL653" s="25"/>
      <c r="BM653" s="25"/>
      <c r="BN653" s="25"/>
      <c r="BO653" s="25"/>
      <c r="BP653" s="25"/>
      <c r="BQ653" s="25"/>
      <c r="BR653" s="25"/>
      <c r="BS653" s="25"/>
      <c r="BT653" s="25"/>
      <c r="BU653" s="25"/>
      <c r="BV653" s="25"/>
      <c r="BW653" s="25"/>
      <c r="BX653" s="25"/>
      <c r="BY653" s="25"/>
      <c r="BZ653" s="57"/>
      <c r="CA653" s="57"/>
      <c r="CB653" s="57"/>
      <c r="CC653" s="57"/>
      <c r="CD653" s="57"/>
      <c r="CE653" s="57"/>
      <c r="CF653" s="57"/>
      <c r="CG653" s="57"/>
      <c r="CH653" s="57"/>
      <c r="CI653" s="57"/>
      <c r="CJ653" s="57"/>
      <c r="CK653" s="57"/>
      <c r="CL653" s="57"/>
      <c r="CM653" s="57"/>
      <c r="CN653" s="57"/>
      <c r="CO653" s="57"/>
      <c r="CP653" s="57"/>
      <c r="CQ653" s="57"/>
    </row>
    <row r="654" spans="1:95" s="121" customFormat="1">
      <c r="A654" s="26"/>
      <c r="B654" s="54"/>
      <c r="C654" s="53"/>
      <c r="D654" s="27"/>
      <c r="E654" s="28"/>
      <c r="F654" s="29"/>
      <c r="G654" s="48"/>
      <c r="H654" s="48"/>
      <c r="I654" s="48"/>
      <c r="J654" s="48"/>
      <c r="K654" s="48"/>
      <c r="L654" s="48"/>
      <c r="M654" s="48"/>
      <c r="N654" s="48"/>
      <c r="O654" s="48"/>
      <c r="P654" s="48"/>
      <c r="Q654" s="48"/>
      <c r="R654" s="48"/>
      <c r="S654" s="48"/>
      <c r="T654" s="48"/>
      <c r="U654" s="48"/>
      <c r="V654" s="48"/>
      <c r="W654" s="48"/>
      <c r="X654" s="48"/>
      <c r="Y654" s="48"/>
      <c r="Z654" s="48"/>
      <c r="AA654" s="48"/>
      <c r="AB654" s="48"/>
      <c r="AC654" s="48"/>
      <c r="AD654" s="48"/>
      <c r="AE654" s="48"/>
      <c r="AF654" s="48"/>
      <c r="AG654" s="48"/>
      <c r="AH654" s="48"/>
      <c r="AI654" s="48"/>
      <c r="AJ654" s="48"/>
      <c r="AK654" s="48"/>
      <c r="AL654" s="48"/>
      <c r="AM654" s="48"/>
      <c r="AN654" s="48"/>
      <c r="AO654" s="48"/>
      <c r="AP654" s="48"/>
      <c r="AQ654" s="48"/>
      <c r="AR654" s="48"/>
      <c r="AS654" s="48"/>
      <c r="AT654" s="48"/>
      <c r="AU654" s="30">
        <f t="shared" si="19"/>
        <v>0</v>
      </c>
      <c r="AV654" s="24"/>
      <c r="AW654" s="44" t="str">
        <f>IFERROR(VLOOKUP(AV654,'Domenii-CNATDCU'!$A$2:$C$87,3,FALSE),"")</f>
        <v/>
      </c>
      <c r="AX654" s="56"/>
      <c r="AY654" s="58"/>
      <c r="AZ654" s="46"/>
      <c r="BA654" s="25"/>
      <c r="BB654" s="25"/>
      <c r="BC654" s="25"/>
      <c r="BD654" s="25"/>
      <c r="BE654" s="25"/>
      <c r="BF654" s="25"/>
      <c r="BG654" s="25"/>
      <c r="BH654" s="25"/>
      <c r="BI654" s="25"/>
      <c r="BJ654" s="25"/>
      <c r="BK654" s="25"/>
      <c r="BL654" s="25"/>
      <c r="BM654" s="25"/>
      <c r="BN654" s="25"/>
      <c r="BO654" s="25"/>
      <c r="BP654" s="25"/>
      <c r="BQ654" s="25"/>
      <c r="BR654" s="25"/>
      <c r="BS654" s="25"/>
      <c r="BT654" s="25"/>
      <c r="BU654" s="25"/>
      <c r="BV654" s="25"/>
      <c r="BW654" s="25"/>
      <c r="BX654" s="25"/>
      <c r="BY654" s="25"/>
      <c r="BZ654" s="57"/>
      <c r="CA654" s="57"/>
      <c r="CB654" s="57"/>
      <c r="CC654" s="57"/>
      <c r="CD654" s="57"/>
      <c r="CE654" s="57"/>
      <c r="CF654" s="57"/>
      <c r="CG654" s="57"/>
      <c r="CH654" s="57"/>
      <c r="CI654" s="57"/>
      <c r="CJ654" s="57"/>
      <c r="CK654" s="57"/>
      <c r="CL654" s="57"/>
      <c r="CM654" s="57"/>
      <c r="CN654" s="57"/>
      <c r="CO654" s="57"/>
      <c r="CP654" s="57"/>
      <c r="CQ654" s="57"/>
    </row>
    <row r="655" spans="1:95" s="121" customFormat="1">
      <c r="A655" s="26"/>
      <c r="B655" s="54"/>
      <c r="C655" s="53"/>
      <c r="D655" s="27"/>
      <c r="E655" s="28"/>
      <c r="F655" s="29"/>
      <c r="G655" s="48"/>
      <c r="H655" s="48"/>
      <c r="I655" s="48"/>
      <c r="J655" s="48"/>
      <c r="K655" s="48"/>
      <c r="L655" s="48"/>
      <c r="M655" s="48"/>
      <c r="N655" s="48"/>
      <c r="O655" s="48"/>
      <c r="P655" s="48"/>
      <c r="Q655" s="48"/>
      <c r="R655" s="48"/>
      <c r="S655" s="48"/>
      <c r="T655" s="48"/>
      <c r="U655" s="48"/>
      <c r="V655" s="48"/>
      <c r="W655" s="48"/>
      <c r="X655" s="48"/>
      <c r="Y655" s="48"/>
      <c r="Z655" s="48"/>
      <c r="AA655" s="48"/>
      <c r="AB655" s="48"/>
      <c r="AC655" s="48"/>
      <c r="AD655" s="48"/>
      <c r="AE655" s="48"/>
      <c r="AF655" s="48"/>
      <c r="AG655" s="48"/>
      <c r="AH655" s="48"/>
      <c r="AI655" s="48"/>
      <c r="AJ655" s="48"/>
      <c r="AK655" s="48"/>
      <c r="AL655" s="48"/>
      <c r="AM655" s="48"/>
      <c r="AN655" s="48"/>
      <c r="AO655" s="48"/>
      <c r="AP655" s="48"/>
      <c r="AQ655" s="48"/>
      <c r="AR655" s="48"/>
      <c r="AS655" s="48"/>
      <c r="AT655" s="48"/>
      <c r="AU655" s="30">
        <f t="shared" si="19"/>
        <v>0</v>
      </c>
      <c r="AV655" s="24"/>
      <c r="AW655" s="44" t="str">
        <f>IFERROR(VLOOKUP(AV655,'Domenii-CNATDCU'!$A$2:$C$87,3,FALSE),"")</f>
        <v/>
      </c>
      <c r="AX655" s="56"/>
      <c r="AY655" s="58"/>
      <c r="AZ655" s="46"/>
      <c r="BA655" s="25"/>
      <c r="BB655" s="25"/>
      <c r="BC655" s="25"/>
      <c r="BD655" s="25"/>
      <c r="BE655" s="25"/>
      <c r="BF655" s="25"/>
      <c r="BG655" s="25"/>
      <c r="BH655" s="25"/>
      <c r="BI655" s="25"/>
      <c r="BJ655" s="25"/>
      <c r="BK655" s="25"/>
      <c r="BL655" s="25"/>
      <c r="BM655" s="25"/>
      <c r="BN655" s="25"/>
      <c r="BO655" s="25"/>
      <c r="BP655" s="25"/>
      <c r="BQ655" s="25"/>
      <c r="BR655" s="25"/>
      <c r="BS655" s="25"/>
      <c r="BT655" s="25"/>
      <c r="BU655" s="25"/>
      <c r="BV655" s="25"/>
      <c r="BW655" s="25"/>
      <c r="BX655" s="25"/>
      <c r="BY655" s="25"/>
      <c r="BZ655" s="57"/>
      <c r="CA655" s="57"/>
      <c r="CB655" s="57"/>
      <c r="CC655" s="57"/>
      <c r="CD655" s="57"/>
      <c r="CE655" s="57"/>
      <c r="CF655" s="57"/>
      <c r="CG655" s="57"/>
      <c r="CH655" s="57"/>
      <c r="CI655" s="57"/>
      <c r="CJ655" s="57"/>
      <c r="CK655" s="57"/>
      <c r="CL655" s="57"/>
      <c r="CM655" s="57"/>
      <c r="CN655" s="57"/>
      <c r="CO655" s="57"/>
      <c r="CP655" s="57"/>
      <c r="CQ655" s="57"/>
    </row>
    <row r="656" spans="1:95" s="121" customFormat="1">
      <c r="A656" s="26"/>
      <c r="B656" s="54"/>
      <c r="C656" s="53"/>
      <c r="D656" s="27"/>
      <c r="E656" s="28"/>
      <c r="F656" s="29"/>
      <c r="G656" s="48"/>
      <c r="H656" s="48"/>
      <c r="I656" s="48"/>
      <c r="J656" s="48"/>
      <c r="K656" s="48"/>
      <c r="L656" s="48"/>
      <c r="M656" s="48"/>
      <c r="N656" s="48"/>
      <c r="O656" s="48"/>
      <c r="P656" s="48"/>
      <c r="Q656" s="48"/>
      <c r="R656" s="48"/>
      <c r="S656" s="48"/>
      <c r="T656" s="48"/>
      <c r="U656" s="48"/>
      <c r="V656" s="48"/>
      <c r="W656" s="48"/>
      <c r="X656" s="48"/>
      <c r="Y656" s="48"/>
      <c r="Z656" s="48"/>
      <c r="AA656" s="48"/>
      <c r="AB656" s="48"/>
      <c r="AC656" s="48"/>
      <c r="AD656" s="48"/>
      <c r="AE656" s="48"/>
      <c r="AF656" s="48"/>
      <c r="AG656" s="48"/>
      <c r="AH656" s="48"/>
      <c r="AI656" s="48"/>
      <c r="AJ656" s="48"/>
      <c r="AK656" s="48"/>
      <c r="AL656" s="48"/>
      <c r="AM656" s="48"/>
      <c r="AN656" s="48"/>
      <c r="AO656" s="48"/>
      <c r="AP656" s="48"/>
      <c r="AQ656" s="48"/>
      <c r="AR656" s="48"/>
      <c r="AS656" s="48"/>
      <c r="AT656" s="48"/>
      <c r="AU656" s="30">
        <f t="shared" si="19"/>
        <v>0</v>
      </c>
      <c r="AV656" s="24"/>
      <c r="AW656" s="44" t="str">
        <f>IFERROR(VLOOKUP(AV656,'Domenii-CNATDCU'!$A$2:$C$87,3,FALSE),"")</f>
        <v/>
      </c>
      <c r="AX656" s="56"/>
      <c r="AY656" s="58"/>
      <c r="AZ656" s="46"/>
      <c r="BA656" s="25"/>
      <c r="BB656" s="25"/>
      <c r="BC656" s="25"/>
      <c r="BD656" s="25"/>
      <c r="BE656" s="25"/>
      <c r="BF656" s="25"/>
      <c r="BG656" s="25"/>
      <c r="BH656" s="25"/>
      <c r="BI656" s="25"/>
      <c r="BJ656" s="25"/>
      <c r="BK656" s="25"/>
      <c r="BL656" s="25"/>
      <c r="BM656" s="25"/>
      <c r="BN656" s="25"/>
      <c r="BO656" s="25"/>
      <c r="BP656" s="25"/>
      <c r="BQ656" s="25"/>
      <c r="BR656" s="25"/>
      <c r="BS656" s="25"/>
      <c r="BT656" s="25"/>
      <c r="BU656" s="25"/>
      <c r="BV656" s="25"/>
      <c r="BW656" s="25"/>
      <c r="BX656" s="25"/>
      <c r="BY656" s="25"/>
      <c r="BZ656" s="57"/>
      <c r="CA656" s="57"/>
      <c r="CB656" s="57"/>
      <c r="CC656" s="57"/>
      <c r="CD656" s="57"/>
      <c r="CE656" s="57"/>
      <c r="CF656" s="57"/>
      <c r="CG656" s="57"/>
      <c r="CH656" s="57"/>
      <c r="CI656" s="57"/>
      <c r="CJ656" s="57"/>
      <c r="CK656" s="57"/>
      <c r="CL656" s="57"/>
      <c r="CM656" s="57"/>
      <c r="CN656" s="57"/>
      <c r="CO656" s="57"/>
      <c r="CP656" s="57"/>
      <c r="CQ656" s="57"/>
    </row>
    <row r="657" spans="1:95" s="121" customFormat="1">
      <c r="A657" s="26"/>
      <c r="B657" s="54"/>
      <c r="C657" s="53"/>
      <c r="D657" s="27"/>
      <c r="E657" s="28"/>
      <c r="F657" s="29"/>
      <c r="G657" s="48"/>
      <c r="H657" s="48"/>
      <c r="I657" s="48"/>
      <c r="J657" s="48"/>
      <c r="K657" s="48"/>
      <c r="L657" s="48"/>
      <c r="M657" s="48"/>
      <c r="N657" s="48"/>
      <c r="O657" s="48"/>
      <c r="P657" s="48"/>
      <c r="Q657" s="48"/>
      <c r="R657" s="48"/>
      <c r="S657" s="48"/>
      <c r="T657" s="48"/>
      <c r="U657" s="48"/>
      <c r="V657" s="48"/>
      <c r="W657" s="48"/>
      <c r="X657" s="48"/>
      <c r="Y657" s="48"/>
      <c r="Z657" s="48"/>
      <c r="AA657" s="48"/>
      <c r="AB657" s="48"/>
      <c r="AC657" s="48"/>
      <c r="AD657" s="48"/>
      <c r="AE657" s="48"/>
      <c r="AF657" s="48"/>
      <c r="AG657" s="48"/>
      <c r="AH657" s="48"/>
      <c r="AI657" s="48"/>
      <c r="AJ657" s="48"/>
      <c r="AK657" s="48"/>
      <c r="AL657" s="48"/>
      <c r="AM657" s="48"/>
      <c r="AN657" s="48"/>
      <c r="AO657" s="48"/>
      <c r="AP657" s="48"/>
      <c r="AQ657" s="48"/>
      <c r="AR657" s="48"/>
      <c r="AS657" s="48"/>
      <c r="AT657" s="48"/>
      <c r="AU657" s="30">
        <f t="shared" si="19"/>
        <v>0</v>
      </c>
      <c r="AV657" s="24"/>
      <c r="AW657" s="44" t="str">
        <f>IFERROR(VLOOKUP(AV657,'Domenii-CNATDCU'!$A$2:$C$87,3,FALSE),"")</f>
        <v/>
      </c>
      <c r="AX657" s="56"/>
      <c r="AY657" s="58"/>
      <c r="AZ657" s="46"/>
      <c r="BA657" s="25"/>
      <c r="BB657" s="25"/>
      <c r="BC657" s="25"/>
      <c r="BD657" s="25"/>
      <c r="BE657" s="25"/>
      <c r="BF657" s="25"/>
      <c r="BG657" s="25"/>
      <c r="BH657" s="25"/>
      <c r="BI657" s="25"/>
      <c r="BJ657" s="25"/>
      <c r="BK657" s="25"/>
      <c r="BL657" s="25"/>
      <c r="BM657" s="25"/>
      <c r="BN657" s="25"/>
      <c r="BO657" s="25"/>
      <c r="BP657" s="25"/>
      <c r="BQ657" s="25"/>
      <c r="BR657" s="25"/>
      <c r="BS657" s="25"/>
      <c r="BT657" s="25"/>
      <c r="BU657" s="25"/>
      <c r="BV657" s="25"/>
      <c r="BW657" s="25"/>
      <c r="BX657" s="25"/>
      <c r="BY657" s="25"/>
      <c r="BZ657" s="57"/>
      <c r="CA657" s="57"/>
      <c r="CB657" s="57"/>
      <c r="CC657" s="57"/>
      <c r="CD657" s="57"/>
      <c r="CE657" s="57"/>
      <c r="CF657" s="57"/>
      <c r="CG657" s="57"/>
      <c r="CH657" s="57"/>
      <c r="CI657" s="57"/>
      <c r="CJ657" s="57"/>
      <c r="CK657" s="57"/>
      <c r="CL657" s="57"/>
      <c r="CM657" s="57"/>
      <c r="CN657" s="57"/>
      <c r="CO657" s="57"/>
      <c r="CP657" s="57"/>
      <c r="CQ657" s="57"/>
    </row>
    <row r="658" spans="1:95" s="121" customFormat="1">
      <c r="A658" s="26"/>
      <c r="B658" s="54"/>
      <c r="C658" s="53"/>
      <c r="D658" s="27"/>
      <c r="E658" s="28"/>
      <c r="F658" s="29"/>
      <c r="G658" s="48"/>
      <c r="H658" s="48"/>
      <c r="I658" s="48"/>
      <c r="J658" s="48"/>
      <c r="K658" s="48"/>
      <c r="L658" s="48"/>
      <c r="M658" s="48"/>
      <c r="N658" s="48"/>
      <c r="O658" s="48"/>
      <c r="P658" s="48"/>
      <c r="Q658" s="48"/>
      <c r="R658" s="48"/>
      <c r="S658" s="48"/>
      <c r="T658" s="48"/>
      <c r="U658" s="48"/>
      <c r="V658" s="48"/>
      <c r="W658" s="48"/>
      <c r="X658" s="48"/>
      <c r="Y658" s="48"/>
      <c r="Z658" s="48"/>
      <c r="AA658" s="48"/>
      <c r="AB658" s="48"/>
      <c r="AC658" s="48"/>
      <c r="AD658" s="48"/>
      <c r="AE658" s="48"/>
      <c r="AF658" s="48"/>
      <c r="AG658" s="48"/>
      <c r="AH658" s="48"/>
      <c r="AI658" s="48"/>
      <c r="AJ658" s="48"/>
      <c r="AK658" s="48"/>
      <c r="AL658" s="48"/>
      <c r="AM658" s="48"/>
      <c r="AN658" s="48"/>
      <c r="AO658" s="48"/>
      <c r="AP658" s="48"/>
      <c r="AQ658" s="48"/>
      <c r="AR658" s="48"/>
      <c r="AS658" s="48"/>
      <c r="AT658" s="48"/>
      <c r="AU658" s="30">
        <f t="shared" si="19"/>
        <v>0</v>
      </c>
      <c r="AV658" s="24"/>
      <c r="AW658" s="44" t="str">
        <f>IFERROR(VLOOKUP(AV658,'Domenii-CNATDCU'!$A$2:$C$87,3,FALSE),"")</f>
        <v/>
      </c>
      <c r="AX658" s="56"/>
      <c r="AY658" s="58"/>
      <c r="AZ658" s="46"/>
      <c r="BA658" s="25"/>
      <c r="BB658" s="25"/>
      <c r="BC658" s="25"/>
      <c r="BD658" s="25"/>
      <c r="BE658" s="25"/>
      <c r="BF658" s="25"/>
      <c r="BG658" s="25"/>
      <c r="BH658" s="25"/>
      <c r="BI658" s="25"/>
      <c r="BJ658" s="25"/>
      <c r="BK658" s="25"/>
      <c r="BL658" s="25"/>
      <c r="BM658" s="25"/>
      <c r="BN658" s="25"/>
      <c r="BO658" s="25"/>
      <c r="BP658" s="25"/>
      <c r="BQ658" s="25"/>
      <c r="BR658" s="25"/>
      <c r="BS658" s="25"/>
      <c r="BT658" s="25"/>
      <c r="BU658" s="25"/>
      <c r="BV658" s="25"/>
      <c r="BW658" s="25"/>
      <c r="BX658" s="25"/>
      <c r="BY658" s="25"/>
      <c r="BZ658" s="57"/>
      <c r="CA658" s="57"/>
      <c r="CB658" s="57"/>
      <c r="CC658" s="57"/>
      <c r="CD658" s="57"/>
      <c r="CE658" s="57"/>
      <c r="CF658" s="57"/>
      <c r="CG658" s="57"/>
      <c r="CH658" s="57"/>
      <c r="CI658" s="57"/>
      <c r="CJ658" s="57"/>
      <c r="CK658" s="57"/>
      <c r="CL658" s="57"/>
      <c r="CM658" s="57"/>
      <c r="CN658" s="57"/>
      <c r="CO658" s="57"/>
      <c r="CP658" s="57"/>
      <c r="CQ658" s="57"/>
    </row>
    <row r="659" spans="1:95" s="121" customFormat="1">
      <c r="A659" s="26"/>
      <c r="B659" s="54"/>
      <c r="C659" s="53"/>
      <c r="D659" s="27"/>
      <c r="E659" s="28"/>
      <c r="F659" s="29"/>
      <c r="G659" s="48"/>
      <c r="H659" s="48"/>
      <c r="I659" s="48"/>
      <c r="J659" s="48"/>
      <c r="K659" s="48"/>
      <c r="L659" s="48"/>
      <c r="M659" s="48"/>
      <c r="N659" s="48"/>
      <c r="O659" s="48"/>
      <c r="P659" s="48"/>
      <c r="Q659" s="48"/>
      <c r="R659" s="48"/>
      <c r="S659" s="48"/>
      <c r="T659" s="48"/>
      <c r="U659" s="48"/>
      <c r="V659" s="48"/>
      <c r="W659" s="48"/>
      <c r="X659" s="48"/>
      <c r="Y659" s="48"/>
      <c r="Z659" s="48"/>
      <c r="AA659" s="48"/>
      <c r="AB659" s="48"/>
      <c r="AC659" s="48"/>
      <c r="AD659" s="48"/>
      <c r="AE659" s="48"/>
      <c r="AF659" s="48"/>
      <c r="AG659" s="48"/>
      <c r="AH659" s="48"/>
      <c r="AI659" s="48"/>
      <c r="AJ659" s="48"/>
      <c r="AK659" s="48"/>
      <c r="AL659" s="48"/>
      <c r="AM659" s="48"/>
      <c r="AN659" s="48"/>
      <c r="AO659" s="48"/>
      <c r="AP659" s="48"/>
      <c r="AQ659" s="48"/>
      <c r="AR659" s="48"/>
      <c r="AS659" s="48"/>
      <c r="AT659" s="48"/>
      <c r="AU659" s="30">
        <f t="shared" si="19"/>
        <v>0</v>
      </c>
      <c r="AV659" s="24"/>
      <c r="AW659" s="44" t="str">
        <f>IFERROR(VLOOKUP(AV659,'Domenii-CNATDCU'!$A$2:$C$87,3,FALSE),"")</f>
        <v/>
      </c>
      <c r="AX659" s="56"/>
      <c r="AY659" s="58"/>
      <c r="AZ659" s="46"/>
      <c r="BA659" s="25"/>
      <c r="BB659" s="25"/>
      <c r="BC659" s="25"/>
      <c r="BD659" s="25"/>
      <c r="BE659" s="25"/>
      <c r="BF659" s="25"/>
      <c r="BG659" s="25"/>
      <c r="BH659" s="25"/>
      <c r="BI659" s="25"/>
      <c r="BJ659" s="25"/>
      <c r="BK659" s="25"/>
      <c r="BL659" s="25"/>
      <c r="BM659" s="25"/>
      <c r="BN659" s="25"/>
      <c r="BO659" s="25"/>
      <c r="BP659" s="25"/>
      <c r="BQ659" s="25"/>
      <c r="BR659" s="25"/>
      <c r="BS659" s="25"/>
      <c r="BT659" s="25"/>
      <c r="BU659" s="25"/>
      <c r="BV659" s="25"/>
      <c r="BW659" s="25"/>
      <c r="BX659" s="25"/>
      <c r="BY659" s="25"/>
      <c r="BZ659" s="57"/>
      <c r="CA659" s="57"/>
      <c r="CB659" s="57"/>
      <c r="CC659" s="57"/>
      <c r="CD659" s="57"/>
      <c r="CE659" s="57"/>
      <c r="CF659" s="57"/>
      <c r="CG659" s="57"/>
      <c r="CH659" s="57"/>
      <c r="CI659" s="57"/>
      <c r="CJ659" s="57"/>
      <c r="CK659" s="57"/>
      <c r="CL659" s="57"/>
      <c r="CM659" s="57"/>
      <c r="CN659" s="57"/>
      <c r="CO659" s="57"/>
      <c r="CP659" s="57"/>
      <c r="CQ659" s="57"/>
    </row>
    <row r="660" spans="1:95" s="121" customFormat="1">
      <c r="A660" s="26"/>
      <c r="B660" s="54"/>
      <c r="C660" s="53"/>
      <c r="D660" s="27"/>
      <c r="E660" s="28"/>
      <c r="F660" s="29"/>
      <c r="G660" s="48"/>
      <c r="H660" s="48"/>
      <c r="I660" s="48"/>
      <c r="J660" s="48"/>
      <c r="K660" s="48"/>
      <c r="L660" s="48"/>
      <c r="M660" s="48"/>
      <c r="N660" s="48"/>
      <c r="O660" s="48"/>
      <c r="P660" s="48"/>
      <c r="Q660" s="48"/>
      <c r="R660" s="48"/>
      <c r="S660" s="48"/>
      <c r="T660" s="48"/>
      <c r="U660" s="48"/>
      <c r="V660" s="48"/>
      <c r="W660" s="48"/>
      <c r="X660" s="48"/>
      <c r="Y660" s="48"/>
      <c r="Z660" s="48"/>
      <c r="AA660" s="48"/>
      <c r="AB660" s="48"/>
      <c r="AC660" s="48"/>
      <c r="AD660" s="48"/>
      <c r="AE660" s="48"/>
      <c r="AF660" s="48"/>
      <c r="AG660" s="48"/>
      <c r="AH660" s="48"/>
      <c r="AI660" s="48"/>
      <c r="AJ660" s="48"/>
      <c r="AK660" s="48"/>
      <c r="AL660" s="48"/>
      <c r="AM660" s="48"/>
      <c r="AN660" s="48"/>
      <c r="AO660" s="48"/>
      <c r="AP660" s="48"/>
      <c r="AQ660" s="48"/>
      <c r="AR660" s="48"/>
      <c r="AS660" s="48"/>
      <c r="AT660" s="48"/>
      <c r="AU660" s="30">
        <f t="shared" si="19"/>
        <v>0</v>
      </c>
      <c r="AV660" s="24"/>
      <c r="AW660" s="44" t="str">
        <f>IFERROR(VLOOKUP(AV660,'Domenii-CNATDCU'!$A$2:$C$87,3,FALSE),"")</f>
        <v/>
      </c>
      <c r="AX660" s="56"/>
      <c r="AY660" s="58"/>
      <c r="AZ660" s="46"/>
      <c r="BA660" s="25"/>
      <c r="BB660" s="25"/>
      <c r="BC660" s="25"/>
      <c r="BD660" s="25"/>
      <c r="BE660" s="25"/>
      <c r="BF660" s="25"/>
      <c r="BG660" s="25"/>
      <c r="BH660" s="25"/>
      <c r="BI660" s="25"/>
      <c r="BJ660" s="25"/>
      <c r="BK660" s="25"/>
      <c r="BL660" s="25"/>
      <c r="BM660" s="25"/>
      <c r="BN660" s="25"/>
      <c r="BO660" s="25"/>
      <c r="BP660" s="25"/>
      <c r="BQ660" s="25"/>
      <c r="BR660" s="25"/>
      <c r="BS660" s="25"/>
      <c r="BT660" s="25"/>
      <c r="BU660" s="25"/>
      <c r="BV660" s="25"/>
      <c r="BW660" s="25"/>
      <c r="BX660" s="25"/>
      <c r="BY660" s="25"/>
      <c r="BZ660" s="57"/>
      <c r="CA660" s="57"/>
      <c r="CB660" s="57"/>
      <c r="CC660" s="57"/>
      <c r="CD660" s="57"/>
      <c r="CE660" s="57"/>
      <c r="CF660" s="57"/>
      <c r="CG660" s="57"/>
      <c r="CH660" s="57"/>
      <c r="CI660" s="57"/>
      <c r="CJ660" s="57"/>
      <c r="CK660" s="57"/>
      <c r="CL660" s="57"/>
      <c r="CM660" s="57"/>
      <c r="CN660" s="57"/>
      <c r="CO660" s="57"/>
      <c r="CP660" s="57"/>
      <c r="CQ660" s="57"/>
    </row>
    <row r="661" spans="1:95" s="121" customFormat="1">
      <c r="A661" s="26"/>
      <c r="B661" s="54"/>
      <c r="C661" s="53"/>
      <c r="D661" s="27"/>
      <c r="E661" s="28"/>
      <c r="F661" s="29"/>
      <c r="G661" s="48"/>
      <c r="H661" s="48"/>
      <c r="I661" s="48"/>
      <c r="J661" s="48"/>
      <c r="K661" s="48"/>
      <c r="L661" s="48"/>
      <c r="M661" s="48"/>
      <c r="N661" s="48"/>
      <c r="O661" s="48"/>
      <c r="P661" s="48"/>
      <c r="Q661" s="48"/>
      <c r="R661" s="48"/>
      <c r="S661" s="48"/>
      <c r="T661" s="48"/>
      <c r="U661" s="48"/>
      <c r="V661" s="48"/>
      <c r="W661" s="48"/>
      <c r="X661" s="48"/>
      <c r="Y661" s="48"/>
      <c r="Z661" s="48"/>
      <c r="AA661" s="48"/>
      <c r="AB661" s="48"/>
      <c r="AC661" s="48"/>
      <c r="AD661" s="48"/>
      <c r="AE661" s="48"/>
      <c r="AF661" s="48"/>
      <c r="AG661" s="48"/>
      <c r="AH661" s="48"/>
      <c r="AI661" s="48"/>
      <c r="AJ661" s="48"/>
      <c r="AK661" s="48"/>
      <c r="AL661" s="48"/>
      <c r="AM661" s="48"/>
      <c r="AN661" s="48"/>
      <c r="AO661" s="48"/>
      <c r="AP661" s="48"/>
      <c r="AQ661" s="48"/>
      <c r="AR661" s="48"/>
      <c r="AS661" s="48"/>
      <c r="AT661" s="48"/>
      <c r="AU661" s="30">
        <f t="shared" si="19"/>
        <v>0</v>
      </c>
      <c r="AV661" s="24"/>
      <c r="AW661" s="44" t="str">
        <f>IFERROR(VLOOKUP(AV661,'Domenii-CNATDCU'!$A$2:$C$87,3,FALSE),"")</f>
        <v/>
      </c>
      <c r="AX661" s="56"/>
      <c r="AY661" s="58"/>
      <c r="AZ661" s="46"/>
      <c r="BA661" s="25"/>
      <c r="BB661" s="25"/>
      <c r="BC661" s="25"/>
      <c r="BD661" s="25"/>
      <c r="BE661" s="25"/>
      <c r="BF661" s="25"/>
      <c r="BG661" s="25"/>
      <c r="BH661" s="25"/>
      <c r="BI661" s="25"/>
      <c r="BJ661" s="25"/>
      <c r="BK661" s="25"/>
      <c r="BL661" s="25"/>
      <c r="BM661" s="25"/>
      <c r="BN661" s="25"/>
      <c r="BO661" s="25"/>
      <c r="BP661" s="25"/>
      <c r="BQ661" s="25"/>
      <c r="BR661" s="25"/>
      <c r="BS661" s="25"/>
      <c r="BT661" s="25"/>
      <c r="BU661" s="25"/>
      <c r="BV661" s="25"/>
      <c r="BW661" s="25"/>
      <c r="BX661" s="25"/>
      <c r="BY661" s="25"/>
      <c r="BZ661" s="57"/>
      <c r="CA661" s="57"/>
      <c r="CB661" s="57"/>
      <c r="CC661" s="57"/>
      <c r="CD661" s="57"/>
      <c r="CE661" s="57"/>
      <c r="CF661" s="57"/>
      <c r="CG661" s="57"/>
      <c r="CH661" s="57"/>
      <c r="CI661" s="57"/>
      <c r="CJ661" s="57"/>
      <c r="CK661" s="57"/>
      <c r="CL661" s="57"/>
      <c r="CM661" s="57"/>
      <c r="CN661" s="57"/>
      <c r="CO661" s="57"/>
      <c r="CP661" s="57"/>
      <c r="CQ661" s="57"/>
    </row>
    <row r="662" spans="1:95" s="121" customFormat="1">
      <c r="A662" s="26"/>
      <c r="B662" s="54"/>
      <c r="C662" s="53"/>
      <c r="D662" s="27"/>
      <c r="E662" s="28"/>
      <c r="F662" s="29"/>
      <c r="G662" s="48"/>
      <c r="H662" s="48"/>
      <c r="I662" s="48"/>
      <c r="J662" s="48"/>
      <c r="K662" s="48"/>
      <c r="L662" s="48"/>
      <c r="M662" s="48"/>
      <c r="N662" s="48"/>
      <c r="O662" s="48"/>
      <c r="P662" s="48"/>
      <c r="Q662" s="48"/>
      <c r="R662" s="48"/>
      <c r="S662" s="48"/>
      <c r="T662" s="48"/>
      <c r="U662" s="48"/>
      <c r="V662" s="48"/>
      <c r="W662" s="48"/>
      <c r="X662" s="48"/>
      <c r="Y662" s="48"/>
      <c r="Z662" s="48"/>
      <c r="AA662" s="48"/>
      <c r="AB662" s="48"/>
      <c r="AC662" s="48"/>
      <c r="AD662" s="48"/>
      <c r="AE662" s="48"/>
      <c r="AF662" s="48"/>
      <c r="AG662" s="48"/>
      <c r="AH662" s="48"/>
      <c r="AI662" s="48"/>
      <c r="AJ662" s="48"/>
      <c r="AK662" s="48"/>
      <c r="AL662" s="48"/>
      <c r="AM662" s="48"/>
      <c r="AN662" s="48"/>
      <c r="AO662" s="48"/>
      <c r="AP662" s="48"/>
      <c r="AQ662" s="48"/>
      <c r="AR662" s="48"/>
      <c r="AS662" s="48"/>
      <c r="AT662" s="48"/>
      <c r="AU662" s="30">
        <f t="shared" si="19"/>
        <v>0</v>
      </c>
      <c r="AV662" s="24"/>
      <c r="AW662" s="44" t="str">
        <f>IFERROR(VLOOKUP(AV662,'Domenii-CNATDCU'!$A$2:$C$87,3,FALSE),"")</f>
        <v/>
      </c>
      <c r="AX662" s="56"/>
      <c r="AY662" s="58"/>
      <c r="AZ662" s="46"/>
      <c r="BA662" s="25"/>
      <c r="BB662" s="25"/>
      <c r="BC662" s="25"/>
      <c r="BD662" s="25"/>
      <c r="BE662" s="25"/>
      <c r="BF662" s="25"/>
      <c r="BG662" s="25"/>
      <c r="BH662" s="25"/>
      <c r="BI662" s="25"/>
      <c r="BJ662" s="25"/>
      <c r="BK662" s="25"/>
      <c r="BL662" s="25"/>
      <c r="BM662" s="25"/>
      <c r="BN662" s="25"/>
      <c r="BO662" s="25"/>
      <c r="BP662" s="25"/>
      <c r="BQ662" s="25"/>
      <c r="BR662" s="25"/>
      <c r="BS662" s="25"/>
      <c r="BT662" s="25"/>
      <c r="BU662" s="25"/>
      <c r="BV662" s="25"/>
      <c r="BW662" s="25"/>
      <c r="BX662" s="25"/>
      <c r="BY662" s="25"/>
      <c r="BZ662" s="57"/>
      <c r="CA662" s="57"/>
      <c r="CB662" s="57"/>
      <c r="CC662" s="57"/>
      <c r="CD662" s="57"/>
      <c r="CE662" s="57"/>
      <c r="CF662" s="57"/>
      <c r="CG662" s="57"/>
      <c r="CH662" s="57"/>
      <c r="CI662" s="57"/>
      <c r="CJ662" s="57"/>
      <c r="CK662" s="57"/>
      <c r="CL662" s="57"/>
      <c r="CM662" s="57"/>
      <c r="CN662" s="57"/>
      <c r="CO662" s="57"/>
      <c r="CP662" s="57"/>
      <c r="CQ662" s="57"/>
    </row>
    <row r="663" spans="1:95" s="121" customFormat="1">
      <c r="A663" s="26"/>
      <c r="B663" s="54"/>
      <c r="C663" s="53"/>
      <c r="D663" s="27"/>
      <c r="E663" s="28"/>
      <c r="F663" s="29"/>
      <c r="G663" s="48"/>
      <c r="H663" s="48"/>
      <c r="I663" s="48"/>
      <c r="J663" s="48"/>
      <c r="K663" s="48"/>
      <c r="L663" s="48"/>
      <c r="M663" s="48"/>
      <c r="N663" s="48"/>
      <c r="O663" s="48"/>
      <c r="P663" s="48"/>
      <c r="Q663" s="48"/>
      <c r="R663" s="48"/>
      <c r="S663" s="48"/>
      <c r="T663" s="48"/>
      <c r="U663" s="48"/>
      <c r="V663" s="48"/>
      <c r="W663" s="48"/>
      <c r="X663" s="48"/>
      <c r="Y663" s="48"/>
      <c r="Z663" s="48"/>
      <c r="AA663" s="48"/>
      <c r="AB663" s="48"/>
      <c r="AC663" s="48"/>
      <c r="AD663" s="48"/>
      <c r="AE663" s="48"/>
      <c r="AF663" s="48"/>
      <c r="AG663" s="48"/>
      <c r="AH663" s="48"/>
      <c r="AI663" s="48"/>
      <c r="AJ663" s="48"/>
      <c r="AK663" s="48"/>
      <c r="AL663" s="48"/>
      <c r="AM663" s="48"/>
      <c r="AN663" s="48"/>
      <c r="AO663" s="48"/>
      <c r="AP663" s="48"/>
      <c r="AQ663" s="48"/>
      <c r="AR663" s="48"/>
      <c r="AS663" s="48"/>
      <c r="AT663" s="48"/>
      <c r="AU663" s="30">
        <f t="shared" si="19"/>
        <v>0</v>
      </c>
      <c r="AV663" s="24"/>
      <c r="AW663" s="44" t="str">
        <f>IFERROR(VLOOKUP(AV663,'Domenii-CNATDCU'!$A$2:$C$87,3,FALSE),"")</f>
        <v/>
      </c>
      <c r="AX663" s="56"/>
      <c r="AY663" s="58"/>
      <c r="AZ663" s="46"/>
      <c r="BA663" s="25"/>
      <c r="BB663" s="25"/>
      <c r="BC663" s="25"/>
      <c r="BD663" s="25"/>
      <c r="BE663" s="25"/>
      <c r="BF663" s="25"/>
      <c r="BG663" s="25"/>
      <c r="BH663" s="25"/>
      <c r="BI663" s="25"/>
      <c r="BJ663" s="25"/>
      <c r="BK663" s="25"/>
      <c r="BL663" s="25"/>
      <c r="BM663" s="25"/>
      <c r="BN663" s="25"/>
      <c r="BO663" s="25"/>
      <c r="BP663" s="25"/>
      <c r="BQ663" s="25"/>
      <c r="BR663" s="25"/>
      <c r="BS663" s="25"/>
      <c r="BT663" s="25"/>
      <c r="BU663" s="25"/>
      <c r="BV663" s="25"/>
      <c r="BW663" s="25"/>
      <c r="BX663" s="25"/>
      <c r="BY663" s="25"/>
      <c r="BZ663" s="57"/>
      <c r="CA663" s="57"/>
      <c r="CB663" s="57"/>
      <c r="CC663" s="57"/>
      <c r="CD663" s="57"/>
      <c r="CE663" s="57"/>
      <c r="CF663" s="57"/>
      <c r="CG663" s="57"/>
      <c r="CH663" s="57"/>
      <c r="CI663" s="57"/>
      <c r="CJ663" s="57"/>
      <c r="CK663" s="57"/>
      <c r="CL663" s="57"/>
      <c r="CM663" s="57"/>
      <c r="CN663" s="57"/>
      <c r="CO663" s="57"/>
      <c r="CP663" s="57"/>
      <c r="CQ663" s="57"/>
    </row>
    <row r="664" spans="1:95" s="121" customFormat="1">
      <c r="A664" s="26"/>
      <c r="B664" s="54"/>
      <c r="C664" s="53"/>
      <c r="D664" s="27"/>
      <c r="E664" s="28"/>
      <c r="F664" s="29"/>
      <c r="G664" s="48"/>
      <c r="H664" s="48"/>
      <c r="I664" s="48"/>
      <c r="J664" s="48"/>
      <c r="K664" s="48"/>
      <c r="L664" s="48"/>
      <c r="M664" s="48"/>
      <c r="N664" s="48"/>
      <c r="O664" s="48"/>
      <c r="P664" s="48"/>
      <c r="Q664" s="48"/>
      <c r="R664" s="48"/>
      <c r="S664" s="48"/>
      <c r="T664" s="48"/>
      <c r="U664" s="48"/>
      <c r="V664" s="48"/>
      <c r="W664" s="48"/>
      <c r="X664" s="48"/>
      <c r="Y664" s="48"/>
      <c r="Z664" s="48"/>
      <c r="AA664" s="48"/>
      <c r="AB664" s="48"/>
      <c r="AC664" s="48"/>
      <c r="AD664" s="48"/>
      <c r="AE664" s="48"/>
      <c r="AF664" s="48"/>
      <c r="AG664" s="48"/>
      <c r="AH664" s="48"/>
      <c r="AI664" s="48"/>
      <c r="AJ664" s="48"/>
      <c r="AK664" s="48"/>
      <c r="AL664" s="48"/>
      <c r="AM664" s="48"/>
      <c r="AN664" s="48"/>
      <c r="AO664" s="48"/>
      <c r="AP664" s="48"/>
      <c r="AQ664" s="48"/>
      <c r="AR664" s="48"/>
      <c r="AS664" s="48"/>
      <c r="AT664" s="48"/>
      <c r="AU664" s="30">
        <f t="shared" si="19"/>
        <v>0</v>
      </c>
      <c r="AV664" s="24"/>
      <c r="AW664" s="44" t="str">
        <f>IFERROR(VLOOKUP(AV664,'Domenii-CNATDCU'!$A$2:$C$87,3,FALSE),"")</f>
        <v/>
      </c>
      <c r="AX664" s="56"/>
      <c r="AY664" s="58"/>
      <c r="AZ664" s="46"/>
      <c r="BA664" s="25"/>
      <c r="BB664" s="25"/>
      <c r="BC664" s="25"/>
      <c r="BD664" s="25"/>
      <c r="BE664" s="25"/>
      <c r="BF664" s="25"/>
      <c r="BG664" s="25"/>
      <c r="BH664" s="25"/>
      <c r="BI664" s="25"/>
      <c r="BJ664" s="25"/>
      <c r="BK664" s="25"/>
      <c r="BL664" s="25"/>
      <c r="BM664" s="25"/>
      <c r="BN664" s="25"/>
      <c r="BO664" s="25"/>
      <c r="BP664" s="25"/>
      <c r="BQ664" s="25"/>
      <c r="BR664" s="25"/>
      <c r="BS664" s="25"/>
      <c r="BT664" s="25"/>
      <c r="BU664" s="25"/>
      <c r="BV664" s="25"/>
      <c r="BW664" s="25"/>
      <c r="BX664" s="25"/>
      <c r="BY664" s="25"/>
      <c r="BZ664" s="57"/>
      <c r="CA664" s="57"/>
      <c r="CB664" s="57"/>
      <c r="CC664" s="57"/>
      <c r="CD664" s="57"/>
      <c r="CE664" s="57"/>
      <c r="CF664" s="57"/>
      <c r="CG664" s="57"/>
      <c r="CH664" s="57"/>
      <c r="CI664" s="57"/>
      <c r="CJ664" s="57"/>
      <c r="CK664" s="57"/>
      <c r="CL664" s="57"/>
      <c r="CM664" s="57"/>
      <c r="CN664" s="57"/>
      <c r="CO664" s="57"/>
      <c r="CP664" s="57"/>
      <c r="CQ664" s="57"/>
    </row>
    <row r="665" spans="1:95" s="121" customFormat="1">
      <c r="A665" s="26"/>
      <c r="B665" s="54"/>
      <c r="C665" s="53"/>
      <c r="D665" s="27"/>
      <c r="E665" s="28"/>
      <c r="F665" s="29"/>
      <c r="G665" s="48"/>
      <c r="H665" s="48"/>
      <c r="I665" s="48"/>
      <c r="J665" s="48"/>
      <c r="K665" s="48"/>
      <c r="L665" s="48"/>
      <c r="M665" s="48"/>
      <c r="N665" s="48"/>
      <c r="O665" s="48"/>
      <c r="P665" s="48"/>
      <c r="Q665" s="48"/>
      <c r="R665" s="48"/>
      <c r="S665" s="48"/>
      <c r="T665" s="48"/>
      <c r="U665" s="48"/>
      <c r="V665" s="48"/>
      <c r="W665" s="48"/>
      <c r="X665" s="48"/>
      <c r="Y665" s="48"/>
      <c r="Z665" s="48"/>
      <c r="AA665" s="48"/>
      <c r="AB665" s="48"/>
      <c r="AC665" s="48"/>
      <c r="AD665" s="48"/>
      <c r="AE665" s="48"/>
      <c r="AF665" s="48"/>
      <c r="AG665" s="48"/>
      <c r="AH665" s="48"/>
      <c r="AI665" s="48"/>
      <c r="AJ665" s="48"/>
      <c r="AK665" s="48"/>
      <c r="AL665" s="48"/>
      <c r="AM665" s="48"/>
      <c r="AN665" s="48"/>
      <c r="AO665" s="48"/>
      <c r="AP665" s="48"/>
      <c r="AQ665" s="48"/>
      <c r="AR665" s="48"/>
      <c r="AS665" s="48"/>
      <c r="AT665" s="48"/>
      <c r="AU665" s="30">
        <f t="shared" si="19"/>
        <v>0</v>
      </c>
      <c r="AV665" s="24"/>
      <c r="AW665" s="44" t="str">
        <f>IFERROR(VLOOKUP(AV665,'Domenii-CNATDCU'!$A$2:$C$87,3,FALSE),"")</f>
        <v/>
      </c>
      <c r="AX665" s="56"/>
      <c r="AY665" s="58"/>
      <c r="AZ665" s="46"/>
      <c r="BA665" s="25"/>
      <c r="BB665" s="25"/>
      <c r="BC665" s="25"/>
      <c r="BD665" s="25"/>
      <c r="BE665" s="25"/>
      <c r="BF665" s="25"/>
      <c r="BG665" s="25"/>
      <c r="BH665" s="25"/>
      <c r="BI665" s="25"/>
      <c r="BJ665" s="25"/>
      <c r="BK665" s="25"/>
      <c r="BL665" s="25"/>
      <c r="BM665" s="25"/>
      <c r="BN665" s="25"/>
      <c r="BO665" s="25"/>
      <c r="BP665" s="25"/>
      <c r="BQ665" s="25"/>
      <c r="BR665" s="25"/>
      <c r="BS665" s="25"/>
      <c r="BT665" s="25"/>
      <c r="BU665" s="25"/>
      <c r="BV665" s="25"/>
      <c r="BW665" s="25"/>
      <c r="BX665" s="25"/>
      <c r="BY665" s="25"/>
      <c r="BZ665" s="57"/>
      <c r="CA665" s="57"/>
      <c r="CB665" s="57"/>
      <c r="CC665" s="57"/>
      <c r="CD665" s="57"/>
      <c r="CE665" s="57"/>
      <c r="CF665" s="57"/>
      <c r="CG665" s="57"/>
      <c r="CH665" s="57"/>
      <c r="CI665" s="57"/>
      <c r="CJ665" s="57"/>
      <c r="CK665" s="57"/>
      <c r="CL665" s="57"/>
      <c r="CM665" s="57"/>
      <c r="CN665" s="57"/>
      <c r="CO665" s="57"/>
      <c r="CP665" s="57"/>
      <c r="CQ665" s="57"/>
    </row>
    <row r="666" spans="1:95" s="121" customFormat="1">
      <c r="A666" s="26"/>
      <c r="B666" s="54"/>
      <c r="C666" s="53"/>
      <c r="D666" s="27"/>
      <c r="E666" s="28"/>
      <c r="F666" s="29"/>
      <c r="G666" s="48"/>
      <c r="H666" s="48"/>
      <c r="I666" s="48"/>
      <c r="J666" s="48"/>
      <c r="K666" s="48"/>
      <c r="L666" s="48"/>
      <c r="M666" s="48"/>
      <c r="N666" s="48"/>
      <c r="O666" s="48"/>
      <c r="P666" s="48"/>
      <c r="Q666" s="48"/>
      <c r="R666" s="48"/>
      <c r="S666" s="48"/>
      <c r="T666" s="48"/>
      <c r="U666" s="48"/>
      <c r="V666" s="48"/>
      <c r="W666" s="48"/>
      <c r="X666" s="48"/>
      <c r="Y666" s="48"/>
      <c r="Z666" s="48"/>
      <c r="AA666" s="48"/>
      <c r="AB666" s="48"/>
      <c r="AC666" s="48"/>
      <c r="AD666" s="48"/>
      <c r="AE666" s="48"/>
      <c r="AF666" s="48"/>
      <c r="AG666" s="48"/>
      <c r="AH666" s="48"/>
      <c r="AI666" s="48"/>
      <c r="AJ666" s="48"/>
      <c r="AK666" s="48"/>
      <c r="AL666" s="48"/>
      <c r="AM666" s="48"/>
      <c r="AN666" s="48"/>
      <c r="AO666" s="48"/>
      <c r="AP666" s="48"/>
      <c r="AQ666" s="48"/>
      <c r="AR666" s="48"/>
      <c r="AS666" s="48"/>
      <c r="AT666" s="48"/>
      <c r="AU666" s="30">
        <f t="shared" si="19"/>
        <v>0</v>
      </c>
      <c r="AV666" s="24"/>
      <c r="AW666" s="44" t="str">
        <f>IFERROR(VLOOKUP(AV666,'Domenii-CNATDCU'!$A$2:$C$87,3,FALSE),"")</f>
        <v/>
      </c>
      <c r="AX666" s="56"/>
      <c r="AY666" s="58"/>
      <c r="AZ666" s="46"/>
      <c r="BA666" s="25"/>
      <c r="BB666" s="25"/>
      <c r="BC666" s="25"/>
      <c r="BD666" s="25"/>
      <c r="BE666" s="25"/>
      <c r="BF666" s="25"/>
      <c r="BG666" s="25"/>
      <c r="BH666" s="25"/>
      <c r="BI666" s="25"/>
      <c r="BJ666" s="25"/>
      <c r="BK666" s="25"/>
      <c r="BL666" s="25"/>
      <c r="BM666" s="25"/>
      <c r="BN666" s="25"/>
      <c r="BO666" s="25"/>
      <c r="BP666" s="25"/>
      <c r="BQ666" s="25"/>
      <c r="BR666" s="25"/>
      <c r="BS666" s="25"/>
      <c r="BT666" s="25"/>
      <c r="BU666" s="25"/>
      <c r="BV666" s="25"/>
      <c r="BW666" s="25"/>
      <c r="BX666" s="25"/>
      <c r="BY666" s="25"/>
      <c r="BZ666" s="57"/>
      <c r="CA666" s="57"/>
      <c r="CB666" s="57"/>
      <c r="CC666" s="57"/>
      <c r="CD666" s="57"/>
      <c r="CE666" s="57"/>
      <c r="CF666" s="57"/>
      <c r="CG666" s="57"/>
      <c r="CH666" s="57"/>
      <c r="CI666" s="57"/>
      <c r="CJ666" s="57"/>
      <c r="CK666" s="57"/>
      <c r="CL666" s="57"/>
      <c r="CM666" s="57"/>
      <c r="CN666" s="57"/>
      <c r="CO666" s="57"/>
      <c r="CP666" s="57"/>
      <c r="CQ666" s="57"/>
    </row>
    <row r="667" spans="1:95" s="121" customFormat="1">
      <c r="A667" s="26"/>
      <c r="B667" s="54"/>
      <c r="C667" s="53"/>
      <c r="D667" s="27"/>
      <c r="E667" s="28"/>
      <c r="F667" s="29"/>
      <c r="G667" s="48"/>
      <c r="H667" s="48"/>
      <c r="I667" s="48"/>
      <c r="J667" s="48"/>
      <c r="K667" s="48"/>
      <c r="L667" s="48"/>
      <c r="M667" s="48"/>
      <c r="N667" s="48"/>
      <c r="O667" s="48"/>
      <c r="P667" s="48"/>
      <c r="Q667" s="48"/>
      <c r="R667" s="48"/>
      <c r="S667" s="48"/>
      <c r="T667" s="48"/>
      <c r="U667" s="48"/>
      <c r="V667" s="48"/>
      <c r="W667" s="48"/>
      <c r="X667" s="48"/>
      <c r="Y667" s="48"/>
      <c r="Z667" s="48"/>
      <c r="AA667" s="48"/>
      <c r="AB667" s="48"/>
      <c r="AC667" s="48"/>
      <c r="AD667" s="48"/>
      <c r="AE667" s="48"/>
      <c r="AF667" s="48"/>
      <c r="AG667" s="48"/>
      <c r="AH667" s="48"/>
      <c r="AI667" s="48"/>
      <c r="AJ667" s="48"/>
      <c r="AK667" s="48"/>
      <c r="AL667" s="48"/>
      <c r="AM667" s="48"/>
      <c r="AN667" s="48"/>
      <c r="AO667" s="48"/>
      <c r="AP667" s="48"/>
      <c r="AQ667" s="48"/>
      <c r="AR667" s="48"/>
      <c r="AS667" s="48"/>
      <c r="AT667" s="48"/>
      <c r="AU667" s="30">
        <f t="shared" si="19"/>
        <v>0</v>
      </c>
      <c r="AV667" s="24"/>
      <c r="AW667" s="44" t="str">
        <f>IFERROR(VLOOKUP(AV667,'Domenii-CNATDCU'!$A$2:$C$87,3,FALSE),"")</f>
        <v/>
      </c>
      <c r="AX667" s="56"/>
      <c r="AY667" s="58"/>
      <c r="AZ667" s="46"/>
      <c r="BA667" s="25"/>
      <c r="BB667" s="25"/>
      <c r="BC667" s="25"/>
      <c r="BD667" s="25"/>
      <c r="BE667" s="25"/>
      <c r="BF667" s="25"/>
      <c r="BG667" s="25"/>
      <c r="BH667" s="25"/>
      <c r="BI667" s="25"/>
      <c r="BJ667" s="25"/>
      <c r="BK667" s="25"/>
      <c r="BL667" s="25"/>
      <c r="BM667" s="25"/>
      <c r="BN667" s="25"/>
      <c r="BO667" s="25"/>
      <c r="BP667" s="25"/>
      <c r="BQ667" s="25"/>
      <c r="BR667" s="25"/>
      <c r="BS667" s="25"/>
      <c r="BT667" s="25"/>
      <c r="BU667" s="25"/>
      <c r="BV667" s="25"/>
      <c r="BW667" s="25"/>
      <c r="BX667" s="25"/>
      <c r="BY667" s="25"/>
      <c r="BZ667" s="57"/>
      <c r="CA667" s="57"/>
      <c r="CB667" s="57"/>
      <c r="CC667" s="57"/>
      <c r="CD667" s="57"/>
      <c r="CE667" s="57"/>
      <c r="CF667" s="57"/>
      <c r="CG667" s="57"/>
      <c r="CH667" s="57"/>
      <c r="CI667" s="57"/>
      <c r="CJ667" s="57"/>
      <c r="CK667" s="57"/>
      <c r="CL667" s="57"/>
      <c r="CM667" s="57"/>
      <c r="CN667" s="57"/>
      <c r="CO667" s="57"/>
      <c r="CP667" s="57"/>
      <c r="CQ667" s="57"/>
    </row>
    <row r="668" spans="1:95" s="121" customFormat="1">
      <c r="A668" s="26"/>
      <c r="B668" s="54"/>
      <c r="C668" s="53"/>
      <c r="D668" s="27"/>
      <c r="E668" s="28"/>
      <c r="F668" s="29"/>
      <c r="G668" s="48"/>
      <c r="H668" s="48"/>
      <c r="I668" s="48"/>
      <c r="J668" s="48"/>
      <c r="K668" s="48"/>
      <c r="L668" s="48"/>
      <c r="M668" s="48"/>
      <c r="N668" s="48"/>
      <c r="O668" s="48"/>
      <c r="P668" s="48"/>
      <c r="Q668" s="48"/>
      <c r="R668" s="48"/>
      <c r="S668" s="48"/>
      <c r="T668" s="48"/>
      <c r="U668" s="48"/>
      <c r="V668" s="48"/>
      <c r="W668" s="48"/>
      <c r="X668" s="48"/>
      <c r="Y668" s="48"/>
      <c r="Z668" s="48"/>
      <c r="AA668" s="48"/>
      <c r="AB668" s="48"/>
      <c r="AC668" s="48"/>
      <c r="AD668" s="48"/>
      <c r="AE668" s="48"/>
      <c r="AF668" s="48"/>
      <c r="AG668" s="48"/>
      <c r="AH668" s="48"/>
      <c r="AI668" s="48"/>
      <c r="AJ668" s="48"/>
      <c r="AK668" s="48"/>
      <c r="AL668" s="48"/>
      <c r="AM668" s="48"/>
      <c r="AN668" s="48"/>
      <c r="AO668" s="48"/>
      <c r="AP668" s="48"/>
      <c r="AQ668" s="48"/>
      <c r="AR668" s="48"/>
      <c r="AS668" s="48"/>
      <c r="AT668" s="48"/>
      <c r="AU668" s="30">
        <f t="shared" si="19"/>
        <v>0</v>
      </c>
      <c r="AV668" s="24"/>
      <c r="AW668" s="44" t="str">
        <f>IFERROR(VLOOKUP(AV668,'Domenii-CNATDCU'!$A$2:$C$87,3,FALSE),"")</f>
        <v/>
      </c>
      <c r="AX668" s="56"/>
      <c r="AY668" s="58"/>
      <c r="AZ668" s="46"/>
      <c r="BA668" s="25"/>
      <c r="BB668" s="25"/>
      <c r="BC668" s="25"/>
      <c r="BD668" s="25"/>
      <c r="BE668" s="25"/>
      <c r="BF668" s="25"/>
      <c r="BG668" s="25"/>
      <c r="BH668" s="25"/>
      <c r="BI668" s="25"/>
      <c r="BJ668" s="25"/>
      <c r="BK668" s="25"/>
      <c r="BL668" s="25"/>
      <c r="BM668" s="25"/>
      <c r="BN668" s="25"/>
      <c r="BO668" s="25"/>
      <c r="BP668" s="25"/>
      <c r="BQ668" s="25"/>
      <c r="BR668" s="25"/>
      <c r="BS668" s="25"/>
      <c r="BT668" s="25"/>
      <c r="BU668" s="25"/>
      <c r="BV668" s="25"/>
      <c r="BW668" s="25"/>
      <c r="BX668" s="25"/>
      <c r="BY668" s="25"/>
      <c r="BZ668" s="57"/>
      <c r="CA668" s="57"/>
      <c r="CB668" s="57"/>
      <c r="CC668" s="57"/>
      <c r="CD668" s="57"/>
      <c r="CE668" s="57"/>
      <c r="CF668" s="57"/>
      <c r="CG668" s="57"/>
      <c r="CH668" s="57"/>
      <c r="CI668" s="57"/>
      <c r="CJ668" s="57"/>
      <c r="CK668" s="57"/>
      <c r="CL668" s="57"/>
      <c r="CM668" s="57"/>
      <c r="CN668" s="57"/>
      <c r="CO668" s="57"/>
      <c r="CP668" s="57"/>
      <c r="CQ668" s="57"/>
    </row>
    <row r="669" spans="1:95" s="121" customFormat="1">
      <c r="A669" s="26"/>
      <c r="B669" s="54"/>
      <c r="C669" s="53"/>
      <c r="D669" s="27"/>
      <c r="E669" s="28"/>
      <c r="F669" s="29"/>
      <c r="G669" s="48"/>
      <c r="H669" s="48"/>
      <c r="I669" s="48"/>
      <c r="J669" s="48"/>
      <c r="K669" s="48"/>
      <c r="L669" s="48"/>
      <c r="M669" s="48"/>
      <c r="N669" s="48"/>
      <c r="O669" s="48"/>
      <c r="P669" s="48"/>
      <c r="Q669" s="48"/>
      <c r="R669" s="48"/>
      <c r="S669" s="48"/>
      <c r="T669" s="48"/>
      <c r="U669" s="48"/>
      <c r="V669" s="48"/>
      <c r="W669" s="48"/>
      <c r="X669" s="48"/>
      <c r="Y669" s="48"/>
      <c r="Z669" s="48"/>
      <c r="AA669" s="48"/>
      <c r="AB669" s="48"/>
      <c r="AC669" s="48"/>
      <c r="AD669" s="48"/>
      <c r="AE669" s="48"/>
      <c r="AF669" s="48"/>
      <c r="AG669" s="48"/>
      <c r="AH669" s="48"/>
      <c r="AI669" s="48"/>
      <c r="AJ669" s="48"/>
      <c r="AK669" s="48"/>
      <c r="AL669" s="48"/>
      <c r="AM669" s="48"/>
      <c r="AN669" s="48"/>
      <c r="AO669" s="48"/>
      <c r="AP669" s="48"/>
      <c r="AQ669" s="48"/>
      <c r="AR669" s="48"/>
      <c r="AS669" s="48"/>
      <c r="AT669" s="48"/>
      <c r="AU669" s="30">
        <f t="shared" si="19"/>
        <v>0</v>
      </c>
      <c r="AV669" s="24"/>
      <c r="AW669" s="44" t="str">
        <f>IFERROR(VLOOKUP(AV669,'Domenii-CNATDCU'!$A$2:$C$87,3,FALSE),"")</f>
        <v/>
      </c>
      <c r="AX669" s="56"/>
      <c r="AY669" s="58"/>
      <c r="AZ669" s="46"/>
      <c r="BA669" s="25"/>
      <c r="BB669" s="25"/>
      <c r="BC669" s="25"/>
      <c r="BD669" s="25"/>
      <c r="BE669" s="25"/>
      <c r="BF669" s="25"/>
      <c r="BG669" s="25"/>
      <c r="BH669" s="25"/>
      <c r="BI669" s="25"/>
      <c r="BJ669" s="25"/>
      <c r="BK669" s="25"/>
      <c r="BL669" s="25"/>
      <c r="BM669" s="25"/>
      <c r="BN669" s="25"/>
      <c r="BO669" s="25"/>
      <c r="BP669" s="25"/>
      <c r="BQ669" s="25"/>
      <c r="BR669" s="25"/>
      <c r="BS669" s="25"/>
      <c r="BT669" s="25"/>
      <c r="BU669" s="25"/>
      <c r="BV669" s="25"/>
      <c r="BW669" s="25"/>
      <c r="BX669" s="25"/>
      <c r="BY669" s="25"/>
      <c r="BZ669" s="57"/>
      <c r="CA669" s="57"/>
      <c r="CB669" s="57"/>
      <c r="CC669" s="57"/>
      <c r="CD669" s="57"/>
      <c r="CE669" s="57"/>
      <c r="CF669" s="57"/>
      <c r="CG669" s="57"/>
      <c r="CH669" s="57"/>
      <c r="CI669" s="57"/>
      <c r="CJ669" s="57"/>
      <c r="CK669" s="57"/>
      <c r="CL669" s="57"/>
      <c r="CM669" s="57"/>
      <c r="CN669" s="57"/>
      <c r="CO669" s="57"/>
      <c r="CP669" s="57"/>
      <c r="CQ669" s="57"/>
    </row>
    <row r="670" spans="1:95" s="121" customFormat="1">
      <c r="A670" s="26"/>
      <c r="B670" s="54"/>
      <c r="C670" s="53"/>
      <c r="D670" s="27"/>
      <c r="E670" s="28"/>
      <c r="F670" s="29"/>
      <c r="G670" s="48"/>
      <c r="H670" s="48"/>
      <c r="I670" s="48"/>
      <c r="J670" s="48"/>
      <c r="K670" s="48"/>
      <c r="L670" s="48"/>
      <c r="M670" s="48"/>
      <c r="N670" s="48"/>
      <c r="O670" s="48"/>
      <c r="P670" s="48"/>
      <c r="Q670" s="48"/>
      <c r="R670" s="48"/>
      <c r="S670" s="48"/>
      <c r="T670" s="48"/>
      <c r="U670" s="48"/>
      <c r="V670" s="48"/>
      <c r="W670" s="48"/>
      <c r="X670" s="48"/>
      <c r="Y670" s="48"/>
      <c r="Z670" s="48"/>
      <c r="AA670" s="48"/>
      <c r="AB670" s="48"/>
      <c r="AC670" s="48"/>
      <c r="AD670" s="48"/>
      <c r="AE670" s="48"/>
      <c r="AF670" s="48"/>
      <c r="AG670" s="48"/>
      <c r="AH670" s="48"/>
      <c r="AI670" s="48"/>
      <c r="AJ670" s="48"/>
      <c r="AK670" s="48"/>
      <c r="AL670" s="48"/>
      <c r="AM670" s="48"/>
      <c r="AN670" s="48"/>
      <c r="AO670" s="48"/>
      <c r="AP670" s="48"/>
      <c r="AQ670" s="48"/>
      <c r="AR670" s="48"/>
      <c r="AS670" s="48"/>
      <c r="AT670" s="48"/>
      <c r="AU670" s="30">
        <f t="shared" si="19"/>
        <v>0</v>
      </c>
      <c r="AV670" s="24"/>
      <c r="AW670" s="44" t="str">
        <f>IFERROR(VLOOKUP(AV670,'Domenii-CNATDCU'!$A$2:$C$87,3,FALSE),"")</f>
        <v/>
      </c>
      <c r="AX670" s="56"/>
      <c r="AY670" s="58"/>
      <c r="AZ670" s="46"/>
      <c r="BA670" s="25"/>
      <c r="BB670" s="25"/>
      <c r="BC670" s="25"/>
      <c r="BD670" s="25"/>
      <c r="BE670" s="25"/>
      <c r="BF670" s="25"/>
      <c r="BG670" s="25"/>
      <c r="BH670" s="25"/>
      <c r="BI670" s="25"/>
      <c r="BJ670" s="25"/>
      <c r="BK670" s="25"/>
      <c r="BL670" s="25"/>
      <c r="BM670" s="25"/>
      <c r="BN670" s="25"/>
      <c r="BO670" s="25"/>
      <c r="BP670" s="25"/>
      <c r="BQ670" s="25"/>
      <c r="BR670" s="25"/>
      <c r="BS670" s="25"/>
      <c r="BT670" s="25"/>
      <c r="BU670" s="25"/>
      <c r="BV670" s="25"/>
      <c r="BW670" s="25"/>
      <c r="BX670" s="25"/>
      <c r="BY670" s="25"/>
      <c r="BZ670" s="57"/>
      <c r="CA670" s="57"/>
      <c r="CB670" s="57"/>
      <c r="CC670" s="57"/>
      <c r="CD670" s="57"/>
      <c r="CE670" s="57"/>
      <c r="CF670" s="57"/>
      <c r="CG670" s="57"/>
      <c r="CH670" s="57"/>
      <c r="CI670" s="57"/>
      <c r="CJ670" s="57"/>
      <c r="CK670" s="57"/>
      <c r="CL670" s="57"/>
      <c r="CM670" s="57"/>
      <c r="CN670" s="57"/>
      <c r="CO670" s="57"/>
      <c r="CP670" s="57"/>
      <c r="CQ670" s="57"/>
    </row>
    <row r="671" spans="1:95" s="121" customFormat="1">
      <c r="A671" s="26"/>
      <c r="B671" s="54"/>
      <c r="C671" s="53"/>
      <c r="D671" s="27"/>
      <c r="E671" s="28"/>
      <c r="F671" s="29"/>
      <c r="G671" s="48"/>
      <c r="H671" s="48"/>
      <c r="I671" s="48"/>
      <c r="J671" s="48"/>
      <c r="K671" s="48"/>
      <c r="L671" s="48"/>
      <c r="M671" s="48"/>
      <c r="N671" s="48"/>
      <c r="O671" s="48"/>
      <c r="P671" s="48"/>
      <c r="Q671" s="48"/>
      <c r="R671" s="48"/>
      <c r="S671" s="48"/>
      <c r="T671" s="48"/>
      <c r="U671" s="48"/>
      <c r="V671" s="48"/>
      <c r="W671" s="48"/>
      <c r="X671" s="48"/>
      <c r="Y671" s="48"/>
      <c r="Z671" s="48"/>
      <c r="AA671" s="48"/>
      <c r="AB671" s="48"/>
      <c r="AC671" s="48"/>
      <c r="AD671" s="48"/>
      <c r="AE671" s="48"/>
      <c r="AF671" s="48"/>
      <c r="AG671" s="48"/>
      <c r="AH671" s="48"/>
      <c r="AI671" s="48"/>
      <c r="AJ671" s="48"/>
      <c r="AK671" s="48"/>
      <c r="AL671" s="48"/>
      <c r="AM671" s="48"/>
      <c r="AN671" s="48"/>
      <c r="AO671" s="48"/>
      <c r="AP671" s="48"/>
      <c r="AQ671" s="48"/>
      <c r="AR671" s="48"/>
      <c r="AS671" s="48"/>
      <c r="AT671" s="48"/>
      <c r="AU671" s="30">
        <f t="shared" si="19"/>
        <v>0</v>
      </c>
      <c r="AV671" s="24"/>
      <c r="AW671" s="44" t="str">
        <f>IFERROR(VLOOKUP(AV671,'Domenii-CNATDCU'!$A$2:$C$87,3,FALSE),"")</f>
        <v/>
      </c>
      <c r="AX671" s="56"/>
      <c r="AY671" s="58"/>
      <c r="AZ671" s="46"/>
      <c r="BA671" s="25"/>
      <c r="BB671" s="25"/>
      <c r="BC671" s="25"/>
      <c r="BD671" s="25"/>
      <c r="BE671" s="25"/>
      <c r="BF671" s="25"/>
      <c r="BG671" s="25"/>
      <c r="BH671" s="25"/>
      <c r="BI671" s="25"/>
      <c r="BJ671" s="25"/>
      <c r="BK671" s="25"/>
      <c r="BL671" s="25"/>
      <c r="BM671" s="25"/>
      <c r="BN671" s="25"/>
      <c r="BO671" s="25"/>
      <c r="BP671" s="25"/>
      <c r="BQ671" s="25"/>
      <c r="BR671" s="25"/>
      <c r="BS671" s="25"/>
      <c r="BT671" s="25"/>
      <c r="BU671" s="25"/>
      <c r="BV671" s="25"/>
      <c r="BW671" s="25"/>
      <c r="BX671" s="25"/>
      <c r="BY671" s="25"/>
      <c r="BZ671" s="57"/>
      <c r="CA671" s="57"/>
      <c r="CB671" s="57"/>
      <c r="CC671" s="57"/>
      <c r="CD671" s="57"/>
      <c r="CE671" s="57"/>
      <c r="CF671" s="57"/>
      <c r="CG671" s="57"/>
      <c r="CH671" s="57"/>
      <c r="CI671" s="57"/>
      <c r="CJ671" s="57"/>
      <c r="CK671" s="57"/>
      <c r="CL671" s="57"/>
      <c r="CM671" s="57"/>
      <c r="CN671" s="57"/>
      <c r="CO671" s="57"/>
      <c r="CP671" s="57"/>
      <c r="CQ671" s="57"/>
    </row>
    <row r="672" spans="1:95" s="121" customFormat="1">
      <c r="A672" s="26"/>
      <c r="B672" s="54"/>
      <c r="C672" s="53"/>
      <c r="D672" s="27"/>
      <c r="E672" s="28"/>
      <c r="F672" s="29"/>
      <c r="G672" s="48"/>
      <c r="H672" s="48"/>
      <c r="I672" s="48"/>
      <c r="J672" s="48"/>
      <c r="K672" s="48"/>
      <c r="L672" s="48"/>
      <c r="M672" s="48"/>
      <c r="N672" s="48"/>
      <c r="O672" s="48"/>
      <c r="P672" s="48"/>
      <c r="Q672" s="48"/>
      <c r="R672" s="48"/>
      <c r="S672" s="48"/>
      <c r="T672" s="48"/>
      <c r="U672" s="48"/>
      <c r="V672" s="48"/>
      <c r="W672" s="48"/>
      <c r="X672" s="48"/>
      <c r="Y672" s="48"/>
      <c r="Z672" s="48"/>
      <c r="AA672" s="48"/>
      <c r="AB672" s="48"/>
      <c r="AC672" s="48"/>
      <c r="AD672" s="48"/>
      <c r="AE672" s="48"/>
      <c r="AF672" s="48"/>
      <c r="AG672" s="48"/>
      <c r="AH672" s="48"/>
      <c r="AI672" s="48"/>
      <c r="AJ672" s="48"/>
      <c r="AK672" s="48"/>
      <c r="AL672" s="48"/>
      <c r="AM672" s="48"/>
      <c r="AN672" s="48"/>
      <c r="AO672" s="48"/>
      <c r="AP672" s="48"/>
      <c r="AQ672" s="48"/>
      <c r="AR672" s="48"/>
      <c r="AS672" s="48"/>
      <c r="AT672" s="48"/>
      <c r="AU672" s="30">
        <f t="shared" si="19"/>
        <v>0</v>
      </c>
      <c r="AV672" s="24"/>
      <c r="AW672" s="44" t="str">
        <f>IFERROR(VLOOKUP(AV672,'Domenii-CNATDCU'!$A$2:$C$87,3,FALSE),"")</f>
        <v/>
      </c>
      <c r="AX672" s="56"/>
      <c r="AY672" s="58"/>
      <c r="AZ672" s="46"/>
      <c r="BA672" s="25"/>
      <c r="BB672" s="25"/>
      <c r="BC672" s="25"/>
      <c r="BD672" s="25"/>
      <c r="BE672" s="25"/>
      <c r="BF672" s="25"/>
      <c r="BG672" s="25"/>
      <c r="BH672" s="25"/>
      <c r="BI672" s="25"/>
      <c r="BJ672" s="25"/>
      <c r="BK672" s="25"/>
      <c r="BL672" s="25"/>
      <c r="BM672" s="25"/>
      <c r="BN672" s="25"/>
      <c r="BO672" s="25"/>
      <c r="BP672" s="25"/>
      <c r="BQ672" s="25"/>
      <c r="BR672" s="25"/>
      <c r="BS672" s="25"/>
      <c r="BT672" s="25"/>
      <c r="BU672" s="25"/>
      <c r="BV672" s="25"/>
      <c r="BW672" s="25"/>
      <c r="BX672" s="25"/>
      <c r="BY672" s="25"/>
      <c r="BZ672" s="57"/>
      <c r="CA672" s="57"/>
      <c r="CB672" s="57"/>
      <c r="CC672" s="57"/>
      <c r="CD672" s="57"/>
      <c r="CE672" s="57"/>
      <c r="CF672" s="57"/>
      <c r="CG672" s="57"/>
      <c r="CH672" s="57"/>
      <c r="CI672" s="57"/>
      <c r="CJ672" s="57"/>
      <c r="CK672" s="57"/>
      <c r="CL672" s="57"/>
      <c r="CM672" s="57"/>
      <c r="CN672" s="57"/>
      <c r="CO672" s="57"/>
      <c r="CP672" s="57"/>
      <c r="CQ672" s="57"/>
    </row>
    <row r="673" spans="1:95" s="121" customFormat="1">
      <c r="A673" s="26"/>
      <c r="B673" s="54"/>
      <c r="C673" s="53"/>
      <c r="D673" s="27"/>
      <c r="E673" s="28"/>
      <c r="F673" s="29"/>
      <c r="G673" s="48"/>
      <c r="H673" s="48"/>
      <c r="I673" s="48"/>
      <c r="J673" s="48"/>
      <c r="K673" s="48"/>
      <c r="L673" s="48"/>
      <c r="M673" s="48"/>
      <c r="N673" s="48"/>
      <c r="O673" s="48"/>
      <c r="P673" s="48"/>
      <c r="Q673" s="48"/>
      <c r="R673" s="48"/>
      <c r="S673" s="48"/>
      <c r="T673" s="48"/>
      <c r="U673" s="48"/>
      <c r="V673" s="48"/>
      <c r="W673" s="48"/>
      <c r="X673" s="48"/>
      <c r="Y673" s="48"/>
      <c r="Z673" s="48"/>
      <c r="AA673" s="48"/>
      <c r="AB673" s="48"/>
      <c r="AC673" s="48"/>
      <c r="AD673" s="48"/>
      <c r="AE673" s="48"/>
      <c r="AF673" s="48"/>
      <c r="AG673" s="48"/>
      <c r="AH673" s="48"/>
      <c r="AI673" s="48"/>
      <c r="AJ673" s="48"/>
      <c r="AK673" s="48"/>
      <c r="AL673" s="48"/>
      <c r="AM673" s="48"/>
      <c r="AN673" s="48"/>
      <c r="AO673" s="48"/>
      <c r="AP673" s="48"/>
      <c r="AQ673" s="48"/>
      <c r="AR673" s="48"/>
      <c r="AS673" s="48"/>
      <c r="AT673" s="48"/>
      <c r="AU673" s="30">
        <f t="shared" si="19"/>
        <v>0</v>
      </c>
      <c r="AV673" s="24"/>
      <c r="AW673" s="44" t="str">
        <f>IFERROR(VLOOKUP(AV673,'Domenii-CNATDCU'!$A$2:$C$87,3,FALSE),"")</f>
        <v/>
      </c>
      <c r="AX673" s="56"/>
      <c r="AY673" s="58"/>
      <c r="AZ673" s="46"/>
      <c r="BA673" s="25"/>
      <c r="BB673" s="25"/>
      <c r="BC673" s="25"/>
      <c r="BD673" s="25"/>
      <c r="BE673" s="25"/>
      <c r="BF673" s="25"/>
      <c r="BG673" s="25"/>
      <c r="BH673" s="25"/>
      <c r="BI673" s="25"/>
      <c r="BJ673" s="25"/>
      <c r="BK673" s="25"/>
      <c r="BL673" s="25"/>
      <c r="BM673" s="25"/>
      <c r="BN673" s="25"/>
      <c r="BO673" s="25"/>
      <c r="BP673" s="25"/>
      <c r="BQ673" s="25"/>
      <c r="BR673" s="25"/>
      <c r="BS673" s="25"/>
      <c r="BT673" s="25"/>
      <c r="BU673" s="25"/>
      <c r="BV673" s="25"/>
      <c r="BW673" s="25"/>
      <c r="BX673" s="25"/>
      <c r="BY673" s="25"/>
      <c r="BZ673" s="57"/>
      <c r="CA673" s="57"/>
      <c r="CB673" s="57"/>
      <c r="CC673" s="57"/>
      <c r="CD673" s="57"/>
      <c r="CE673" s="57"/>
      <c r="CF673" s="57"/>
      <c r="CG673" s="57"/>
      <c r="CH673" s="57"/>
      <c r="CI673" s="57"/>
      <c r="CJ673" s="57"/>
      <c r="CK673" s="57"/>
      <c r="CL673" s="57"/>
      <c r="CM673" s="57"/>
      <c r="CN673" s="57"/>
      <c r="CO673" s="57"/>
      <c r="CP673" s="57"/>
      <c r="CQ673" s="57"/>
    </row>
    <row r="674" spans="1:95" s="121" customFormat="1">
      <c r="A674" s="26"/>
      <c r="B674" s="54"/>
      <c r="C674" s="53"/>
      <c r="D674" s="27"/>
      <c r="E674" s="28"/>
      <c r="F674" s="29"/>
      <c r="G674" s="48"/>
      <c r="H674" s="48"/>
      <c r="I674" s="48"/>
      <c r="J674" s="48"/>
      <c r="K674" s="48"/>
      <c r="L674" s="48"/>
      <c r="M674" s="48"/>
      <c r="N674" s="48"/>
      <c r="O674" s="48"/>
      <c r="P674" s="48"/>
      <c r="Q674" s="48"/>
      <c r="R674" s="48"/>
      <c r="S674" s="48"/>
      <c r="T674" s="48"/>
      <c r="U674" s="48"/>
      <c r="V674" s="48"/>
      <c r="W674" s="48"/>
      <c r="X674" s="48"/>
      <c r="Y674" s="48"/>
      <c r="Z674" s="48"/>
      <c r="AA674" s="48"/>
      <c r="AB674" s="48"/>
      <c r="AC674" s="48"/>
      <c r="AD674" s="48"/>
      <c r="AE674" s="48"/>
      <c r="AF674" s="48"/>
      <c r="AG674" s="48"/>
      <c r="AH674" s="48"/>
      <c r="AI674" s="48"/>
      <c r="AJ674" s="48"/>
      <c r="AK674" s="48"/>
      <c r="AL674" s="48"/>
      <c r="AM674" s="48"/>
      <c r="AN674" s="48"/>
      <c r="AO674" s="48"/>
      <c r="AP674" s="48"/>
      <c r="AQ674" s="48"/>
      <c r="AR674" s="48"/>
      <c r="AS674" s="48"/>
      <c r="AT674" s="48"/>
      <c r="AU674" s="30">
        <f t="shared" si="19"/>
        <v>0</v>
      </c>
      <c r="AV674" s="24"/>
      <c r="AW674" s="44" t="str">
        <f>IFERROR(VLOOKUP(AV674,'Domenii-CNATDCU'!$A$2:$C$87,3,FALSE),"")</f>
        <v/>
      </c>
      <c r="AX674" s="56"/>
      <c r="AY674" s="58"/>
      <c r="AZ674" s="46"/>
      <c r="BA674" s="25"/>
      <c r="BB674" s="25"/>
      <c r="BC674" s="25"/>
      <c r="BD674" s="25"/>
      <c r="BE674" s="25"/>
      <c r="BF674" s="25"/>
      <c r="BG674" s="25"/>
      <c r="BH674" s="25"/>
      <c r="BI674" s="25"/>
      <c r="BJ674" s="25"/>
      <c r="BK674" s="25"/>
      <c r="BL674" s="25"/>
      <c r="BM674" s="25"/>
      <c r="BN674" s="25"/>
      <c r="BO674" s="25"/>
      <c r="BP674" s="25"/>
      <c r="BQ674" s="25"/>
      <c r="BR674" s="25"/>
      <c r="BS674" s="25"/>
      <c r="BT674" s="25"/>
      <c r="BU674" s="25"/>
      <c r="BV674" s="25"/>
      <c r="BW674" s="25"/>
      <c r="BX674" s="25"/>
      <c r="BY674" s="25"/>
      <c r="BZ674" s="57"/>
      <c r="CA674" s="57"/>
      <c r="CB674" s="57"/>
      <c r="CC674" s="57"/>
      <c r="CD674" s="57"/>
      <c r="CE674" s="57"/>
      <c r="CF674" s="57"/>
      <c r="CG674" s="57"/>
      <c r="CH674" s="57"/>
      <c r="CI674" s="57"/>
      <c r="CJ674" s="57"/>
      <c r="CK674" s="57"/>
      <c r="CL674" s="57"/>
      <c r="CM674" s="57"/>
      <c r="CN674" s="57"/>
      <c r="CO674" s="57"/>
      <c r="CP674" s="57"/>
      <c r="CQ674" s="57"/>
    </row>
    <row r="675" spans="1:95" s="121" customFormat="1">
      <c r="A675" s="26"/>
      <c r="B675" s="54"/>
      <c r="C675" s="53"/>
      <c r="D675" s="27"/>
      <c r="E675" s="28"/>
      <c r="F675" s="29"/>
      <c r="G675" s="48"/>
      <c r="H675" s="48"/>
      <c r="I675" s="48"/>
      <c r="J675" s="48"/>
      <c r="K675" s="48"/>
      <c r="L675" s="48"/>
      <c r="M675" s="48"/>
      <c r="N675" s="48"/>
      <c r="O675" s="48"/>
      <c r="P675" s="48"/>
      <c r="Q675" s="48"/>
      <c r="R675" s="48"/>
      <c r="S675" s="48"/>
      <c r="T675" s="48"/>
      <c r="U675" s="48"/>
      <c r="V675" s="48"/>
      <c r="W675" s="48"/>
      <c r="X675" s="48"/>
      <c r="Y675" s="48"/>
      <c r="Z675" s="48"/>
      <c r="AA675" s="48"/>
      <c r="AB675" s="48"/>
      <c r="AC675" s="48"/>
      <c r="AD675" s="48"/>
      <c r="AE675" s="48"/>
      <c r="AF675" s="48"/>
      <c r="AG675" s="48"/>
      <c r="AH675" s="48"/>
      <c r="AI675" s="48"/>
      <c r="AJ675" s="48"/>
      <c r="AK675" s="48"/>
      <c r="AL675" s="48"/>
      <c r="AM675" s="48"/>
      <c r="AN675" s="48"/>
      <c r="AO675" s="48"/>
      <c r="AP675" s="48"/>
      <c r="AQ675" s="48"/>
      <c r="AR675" s="48"/>
      <c r="AS675" s="48"/>
      <c r="AT675" s="48"/>
      <c r="AU675" s="30">
        <f t="shared" si="19"/>
        <v>0</v>
      </c>
      <c r="AV675" s="24"/>
      <c r="AW675" s="44" t="str">
        <f>IFERROR(VLOOKUP(AV675,'Domenii-CNATDCU'!$A$2:$C$87,3,FALSE),"")</f>
        <v/>
      </c>
      <c r="AX675" s="56"/>
      <c r="AY675" s="58"/>
      <c r="AZ675" s="46"/>
      <c r="BA675" s="25"/>
      <c r="BB675" s="25"/>
      <c r="BC675" s="25"/>
      <c r="BD675" s="25"/>
      <c r="BE675" s="25"/>
      <c r="BF675" s="25"/>
      <c r="BG675" s="25"/>
      <c r="BH675" s="25"/>
      <c r="BI675" s="25"/>
      <c r="BJ675" s="25"/>
      <c r="BK675" s="25"/>
      <c r="BL675" s="25"/>
      <c r="BM675" s="25"/>
      <c r="BN675" s="25"/>
      <c r="BO675" s="25"/>
      <c r="BP675" s="25"/>
      <c r="BQ675" s="25"/>
      <c r="BR675" s="25"/>
      <c r="BS675" s="25"/>
      <c r="BT675" s="25"/>
      <c r="BU675" s="25"/>
      <c r="BV675" s="25"/>
      <c r="BW675" s="25"/>
      <c r="BX675" s="25"/>
      <c r="BY675" s="25"/>
      <c r="BZ675" s="57"/>
      <c r="CA675" s="57"/>
      <c r="CB675" s="57"/>
      <c r="CC675" s="57"/>
      <c r="CD675" s="57"/>
      <c r="CE675" s="57"/>
      <c r="CF675" s="57"/>
      <c r="CG675" s="57"/>
      <c r="CH675" s="57"/>
      <c r="CI675" s="57"/>
      <c r="CJ675" s="57"/>
      <c r="CK675" s="57"/>
      <c r="CL675" s="57"/>
      <c r="CM675" s="57"/>
      <c r="CN675" s="57"/>
      <c r="CO675" s="57"/>
      <c r="CP675" s="57"/>
      <c r="CQ675" s="57"/>
    </row>
    <row r="676" spans="1:95" s="121" customFormat="1">
      <c r="A676" s="26"/>
      <c r="B676" s="54"/>
      <c r="C676" s="53"/>
      <c r="D676" s="27"/>
      <c r="E676" s="28"/>
      <c r="F676" s="29"/>
      <c r="G676" s="48"/>
      <c r="H676" s="48"/>
      <c r="I676" s="48"/>
      <c r="J676" s="48"/>
      <c r="K676" s="48"/>
      <c r="L676" s="48"/>
      <c r="M676" s="48"/>
      <c r="N676" s="48"/>
      <c r="O676" s="48"/>
      <c r="P676" s="48"/>
      <c r="Q676" s="48"/>
      <c r="R676" s="48"/>
      <c r="S676" s="48"/>
      <c r="T676" s="48"/>
      <c r="U676" s="48"/>
      <c r="V676" s="48"/>
      <c r="W676" s="48"/>
      <c r="X676" s="48"/>
      <c r="Y676" s="48"/>
      <c r="Z676" s="48"/>
      <c r="AA676" s="48"/>
      <c r="AB676" s="48"/>
      <c r="AC676" s="48"/>
      <c r="AD676" s="48"/>
      <c r="AE676" s="48"/>
      <c r="AF676" s="48"/>
      <c r="AG676" s="48"/>
      <c r="AH676" s="48"/>
      <c r="AI676" s="48"/>
      <c r="AJ676" s="48"/>
      <c r="AK676" s="48"/>
      <c r="AL676" s="48"/>
      <c r="AM676" s="48"/>
      <c r="AN676" s="48"/>
      <c r="AO676" s="48"/>
      <c r="AP676" s="48"/>
      <c r="AQ676" s="48"/>
      <c r="AR676" s="48"/>
      <c r="AS676" s="48"/>
      <c r="AT676" s="48"/>
      <c r="AU676" s="30">
        <f t="shared" si="19"/>
        <v>0</v>
      </c>
      <c r="AV676" s="24"/>
      <c r="AW676" s="44" t="str">
        <f>IFERROR(VLOOKUP(AV676,'Domenii-CNATDCU'!$A$2:$C$87,3,FALSE),"")</f>
        <v/>
      </c>
      <c r="AX676" s="56"/>
      <c r="AY676" s="58"/>
      <c r="AZ676" s="46"/>
      <c r="BA676" s="25"/>
      <c r="BB676" s="25"/>
      <c r="BC676" s="25"/>
      <c r="BD676" s="25"/>
      <c r="BE676" s="25"/>
      <c r="BF676" s="25"/>
      <c r="BG676" s="25"/>
      <c r="BH676" s="25"/>
      <c r="BI676" s="25"/>
      <c r="BJ676" s="25"/>
      <c r="BK676" s="25"/>
      <c r="BL676" s="25"/>
      <c r="BM676" s="25"/>
      <c r="BN676" s="25"/>
      <c r="BO676" s="25"/>
      <c r="BP676" s="25"/>
      <c r="BQ676" s="25"/>
      <c r="BR676" s="25"/>
      <c r="BS676" s="25"/>
      <c r="BT676" s="25"/>
      <c r="BU676" s="25"/>
      <c r="BV676" s="25"/>
      <c r="BW676" s="25"/>
      <c r="BX676" s="25"/>
      <c r="BY676" s="25"/>
      <c r="BZ676" s="57"/>
      <c r="CA676" s="57"/>
      <c r="CB676" s="57"/>
      <c r="CC676" s="57"/>
      <c r="CD676" s="57"/>
      <c r="CE676" s="57"/>
      <c r="CF676" s="57"/>
      <c r="CG676" s="57"/>
      <c r="CH676" s="57"/>
      <c r="CI676" s="57"/>
      <c r="CJ676" s="57"/>
      <c r="CK676" s="57"/>
      <c r="CL676" s="57"/>
      <c r="CM676" s="57"/>
      <c r="CN676" s="57"/>
      <c r="CO676" s="57"/>
      <c r="CP676" s="57"/>
      <c r="CQ676" s="57"/>
    </row>
    <row r="677" spans="1:95" s="121" customFormat="1">
      <c r="A677" s="26"/>
      <c r="B677" s="54"/>
      <c r="C677" s="53"/>
      <c r="D677" s="27"/>
      <c r="E677" s="28"/>
      <c r="F677" s="29"/>
      <c r="G677" s="48"/>
      <c r="H677" s="48"/>
      <c r="I677" s="48"/>
      <c r="J677" s="48"/>
      <c r="K677" s="48"/>
      <c r="L677" s="48"/>
      <c r="M677" s="48"/>
      <c r="N677" s="48"/>
      <c r="O677" s="48"/>
      <c r="P677" s="48"/>
      <c r="Q677" s="48"/>
      <c r="R677" s="48"/>
      <c r="S677" s="48"/>
      <c r="T677" s="48"/>
      <c r="U677" s="48"/>
      <c r="V677" s="48"/>
      <c r="W677" s="48"/>
      <c r="X677" s="48"/>
      <c r="Y677" s="48"/>
      <c r="Z677" s="48"/>
      <c r="AA677" s="48"/>
      <c r="AB677" s="48"/>
      <c r="AC677" s="48"/>
      <c r="AD677" s="48"/>
      <c r="AE677" s="48"/>
      <c r="AF677" s="48"/>
      <c r="AG677" s="48"/>
      <c r="AH677" s="48"/>
      <c r="AI677" s="48"/>
      <c r="AJ677" s="48"/>
      <c r="AK677" s="48"/>
      <c r="AL677" s="48"/>
      <c r="AM677" s="48"/>
      <c r="AN677" s="48"/>
      <c r="AO677" s="48"/>
      <c r="AP677" s="48"/>
      <c r="AQ677" s="48"/>
      <c r="AR677" s="48"/>
      <c r="AS677" s="48"/>
      <c r="AT677" s="48"/>
      <c r="AU677" s="30">
        <f t="shared" si="19"/>
        <v>0</v>
      </c>
      <c r="AV677" s="24"/>
      <c r="AW677" s="44" t="str">
        <f>IFERROR(VLOOKUP(AV677,'Domenii-CNATDCU'!$A$2:$C$87,3,FALSE),"")</f>
        <v/>
      </c>
      <c r="AX677" s="56"/>
      <c r="AY677" s="58"/>
      <c r="AZ677" s="46"/>
      <c r="BA677" s="25"/>
      <c r="BB677" s="25"/>
      <c r="BC677" s="25"/>
      <c r="BD677" s="25"/>
      <c r="BE677" s="25"/>
      <c r="BF677" s="25"/>
      <c r="BG677" s="25"/>
      <c r="BH677" s="25"/>
      <c r="BI677" s="25"/>
      <c r="BJ677" s="25"/>
      <c r="BK677" s="25"/>
      <c r="BL677" s="25"/>
      <c r="BM677" s="25"/>
      <c r="BN677" s="25"/>
      <c r="BO677" s="25"/>
      <c r="BP677" s="25"/>
      <c r="BQ677" s="25"/>
      <c r="BR677" s="25"/>
      <c r="BS677" s="25"/>
      <c r="BT677" s="25"/>
      <c r="BU677" s="25"/>
      <c r="BV677" s="25"/>
      <c r="BW677" s="25"/>
      <c r="BX677" s="25"/>
      <c r="BY677" s="25"/>
      <c r="BZ677" s="57"/>
      <c r="CA677" s="57"/>
      <c r="CB677" s="57"/>
      <c r="CC677" s="57"/>
      <c r="CD677" s="57"/>
      <c r="CE677" s="57"/>
      <c r="CF677" s="57"/>
      <c r="CG677" s="57"/>
      <c r="CH677" s="57"/>
      <c r="CI677" s="57"/>
      <c r="CJ677" s="57"/>
      <c r="CK677" s="57"/>
      <c r="CL677" s="57"/>
      <c r="CM677" s="57"/>
      <c r="CN677" s="57"/>
      <c r="CO677" s="57"/>
      <c r="CP677" s="57"/>
      <c r="CQ677" s="57"/>
    </row>
    <row r="678" spans="1:95" s="121" customFormat="1">
      <c r="A678" s="26"/>
      <c r="B678" s="54"/>
      <c r="C678" s="53"/>
      <c r="D678" s="27"/>
      <c r="E678" s="28"/>
      <c r="F678" s="29"/>
      <c r="G678" s="48"/>
      <c r="H678" s="48"/>
      <c r="I678" s="48"/>
      <c r="J678" s="48"/>
      <c r="K678" s="48"/>
      <c r="L678" s="48"/>
      <c r="M678" s="48"/>
      <c r="N678" s="48"/>
      <c r="O678" s="48"/>
      <c r="P678" s="48"/>
      <c r="Q678" s="48"/>
      <c r="R678" s="48"/>
      <c r="S678" s="48"/>
      <c r="T678" s="48"/>
      <c r="U678" s="48"/>
      <c r="V678" s="48"/>
      <c r="W678" s="48"/>
      <c r="X678" s="48"/>
      <c r="Y678" s="48"/>
      <c r="Z678" s="48"/>
      <c r="AA678" s="48"/>
      <c r="AB678" s="48"/>
      <c r="AC678" s="48"/>
      <c r="AD678" s="48"/>
      <c r="AE678" s="48"/>
      <c r="AF678" s="48"/>
      <c r="AG678" s="48"/>
      <c r="AH678" s="48"/>
      <c r="AI678" s="48"/>
      <c r="AJ678" s="48"/>
      <c r="AK678" s="48"/>
      <c r="AL678" s="48"/>
      <c r="AM678" s="48"/>
      <c r="AN678" s="48"/>
      <c r="AO678" s="48"/>
      <c r="AP678" s="48"/>
      <c r="AQ678" s="48"/>
      <c r="AR678" s="48"/>
      <c r="AS678" s="48"/>
      <c r="AT678" s="48"/>
      <c r="AU678" s="30">
        <f t="shared" si="19"/>
        <v>0</v>
      </c>
      <c r="AV678" s="24"/>
      <c r="AW678" s="44" t="str">
        <f>IFERROR(VLOOKUP(AV678,'Domenii-CNATDCU'!$A$2:$C$87,3,FALSE),"")</f>
        <v/>
      </c>
      <c r="AX678" s="56"/>
      <c r="AY678" s="58"/>
      <c r="AZ678" s="46"/>
      <c r="BA678" s="25"/>
      <c r="BB678" s="25"/>
      <c r="BC678" s="25"/>
      <c r="BD678" s="25"/>
      <c r="BE678" s="25"/>
      <c r="BF678" s="25"/>
      <c r="BG678" s="25"/>
      <c r="BH678" s="25"/>
      <c r="BI678" s="25"/>
      <c r="BJ678" s="25"/>
      <c r="BK678" s="25"/>
      <c r="BL678" s="25"/>
      <c r="BM678" s="25"/>
      <c r="BN678" s="25"/>
      <c r="BO678" s="25"/>
      <c r="BP678" s="25"/>
      <c r="BQ678" s="25"/>
      <c r="BR678" s="25"/>
      <c r="BS678" s="25"/>
      <c r="BT678" s="25"/>
      <c r="BU678" s="25"/>
      <c r="BV678" s="25"/>
      <c r="BW678" s="25"/>
      <c r="BX678" s="25"/>
      <c r="BY678" s="25"/>
      <c r="BZ678" s="57"/>
      <c r="CA678" s="57"/>
      <c r="CB678" s="57"/>
      <c r="CC678" s="57"/>
      <c r="CD678" s="57"/>
      <c r="CE678" s="57"/>
      <c r="CF678" s="57"/>
      <c r="CG678" s="57"/>
      <c r="CH678" s="57"/>
      <c r="CI678" s="57"/>
      <c r="CJ678" s="57"/>
      <c r="CK678" s="57"/>
      <c r="CL678" s="57"/>
      <c r="CM678" s="57"/>
      <c r="CN678" s="57"/>
      <c r="CO678" s="57"/>
      <c r="CP678" s="57"/>
      <c r="CQ678" s="57"/>
    </row>
    <row r="679" spans="1:95" s="121" customFormat="1">
      <c r="A679" s="26"/>
      <c r="B679" s="54"/>
      <c r="C679" s="53"/>
      <c r="D679" s="27"/>
      <c r="E679" s="28"/>
      <c r="F679" s="29"/>
      <c r="G679" s="48"/>
      <c r="H679" s="48"/>
      <c r="I679" s="48"/>
      <c r="J679" s="48"/>
      <c r="K679" s="48"/>
      <c r="L679" s="48"/>
      <c r="M679" s="48"/>
      <c r="N679" s="48"/>
      <c r="O679" s="48"/>
      <c r="P679" s="48"/>
      <c r="Q679" s="48"/>
      <c r="R679" s="48"/>
      <c r="S679" s="48"/>
      <c r="T679" s="48"/>
      <c r="U679" s="48"/>
      <c r="V679" s="48"/>
      <c r="W679" s="48"/>
      <c r="X679" s="48"/>
      <c r="Y679" s="48"/>
      <c r="Z679" s="48"/>
      <c r="AA679" s="48"/>
      <c r="AB679" s="48"/>
      <c r="AC679" s="48"/>
      <c r="AD679" s="48"/>
      <c r="AE679" s="48"/>
      <c r="AF679" s="48"/>
      <c r="AG679" s="48"/>
      <c r="AH679" s="48"/>
      <c r="AI679" s="48"/>
      <c r="AJ679" s="48"/>
      <c r="AK679" s="48"/>
      <c r="AL679" s="48"/>
      <c r="AM679" s="48"/>
      <c r="AN679" s="48"/>
      <c r="AO679" s="48"/>
      <c r="AP679" s="48"/>
      <c r="AQ679" s="48"/>
      <c r="AR679" s="48"/>
      <c r="AS679" s="48"/>
      <c r="AT679" s="48"/>
      <c r="AU679" s="30">
        <f t="shared" si="6"/>
        <v>0</v>
      </c>
      <c r="AV679" s="24"/>
      <c r="AW679" s="44" t="str">
        <f>IFERROR(VLOOKUP(AV679,'Domenii-CNATDCU'!$A$2:$C$87,3,FALSE),"")</f>
        <v/>
      </c>
      <c r="AX679" s="56"/>
      <c r="AY679" s="58"/>
      <c r="AZ679" s="46"/>
      <c r="BA679" s="25"/>
      <c r="BB679" s="25"/>
      <c r="BC679" s="25"/>
      <c r="BD679" s="25"/>
      <c r="BE679" s="25"/>
      <c r="BF679" s="25"/>
      <c r="BG679" s="25"/>
      <c r="BH679" s="25"/>
      <c r="BI679" s="25"/>
      <c r="BJ679" s="25"/>
      <c r="BK679" s="25"/>
      <c r="BL679" s="25"/>
      <c r="BM679" s="25"/>
      <c r="BN679" s="25"/>
      <c r="BO679" s="25"/>
      <c r="BP679" s="25"/>
      <c r="BQ679" s="25"/>
      <c r="BR679" s="25"/>
      <c r="BS679" s="25"/>
      <c r="BT679" s="25"/>
      <c r="BU679" s="25"/>
      <c r="BV679" s="25"/>
      <c r="BW679" s="25"/>
      <c r="BX679" s="25"/>
      <c r="BY679" s="25"/>
      <c r="BZ679" s="57"/>
      <c r="CA679" s="57"/>
      <c r="CB679" s="57"/>
      <c r="CC679" s="57"/>
      <c r="CD679" s="57"/>
      <c r="CE679" s="57"/>
      <c r="CF679" s="57"/>
      <c r="CG679" s="57"/>
      <c r="CH679" s="57"/>
      <c r="CI679" s="57"/>
      <c r="CJ679" s="57"/>
      <c r="CK679" s="57"/>
      <c r="CL679" s="57"/>
      <c r="CM679" s="57"/>
      <c r="CN679" s="57"/>
      <c r="CO679" s="57"/>
      <c r="CP679" s="57"/>
      <c r="CQ679" s="57"/>
    </row>
    <row r="680" spans="1:95" s="121" customFormat="1">
      <c r="A680" s="26"/>
      <c r="B680" s="54"/>
      <c r="C680" s="53"/>
      <c r="D680" s="27"/>
      <c r="E680" s="28"/>
      <c r="F680" s="29"/>
      <c r="G680" s="48"/>
      <c r="H680" s="48"/>
      <c r="I680" s="48"/>
      <c r="J680" s="48"/>
      <c r="K680" s="48"/>
      <c r="L680" s="48"/>
      <c r="M680" s="48"/>
      <c r="N680" s="48"/>
      <c r="O680" s="48"/>
      <c r="P680" s="48"/>
      <c r="Q680" s="48"/>
      <c r="R680" s="48"/>
      <c r="S680" s="48"/>
      <c r="T680" s="48"/>
      <c r="U680" s="48"/>
      <c r="V680" s="48"/>
      <c r="W680" s="48"/>
      <c r="X680" s="48"/>
      <c r="Y680" s="48"/>
      <c r="Z680" s="48"/>
      <c r="AA680" s="48"/>
      <c r="AB680" s="48"/>
      <c r="AC680" s="48"/>
      <c r="AD680" s="48"/>
      <c r="AE680" s="48"/>
      <c r="AF680" s="48"/>
      <c r="AG680" s="48"/>
      <c r="AH680" s="48"/>
      <c r="AI680" s="48"/>
      <c r="AJ680" s="48"/>
      <c r="AK680" s="48"/>
      <c r="AL680" s="48"/>
      <c r="AM680" s="48"/>
      <c r="AN680" s="48"/>
      <c r="AO680" s="48"/>
      <c r="AP680" s="48"/>
      <c r="AQ680" s="48"/>
      <c r="AR680" s="48"/>
      <c r="AS680" s="48"/>
      <c r="AT680" s="48"/>
      <c r="AU680" s="30">
        <f t="shared" si="6"/>
        <v>0</v>
      </c>
      <c r="AV680" s="24"/>
      <c r="AW680" s="44" t="str">
        <f>IFERROR(VLOOKUP(AV680,'Domenii-CNATDCU'!$A$2:$C$87,3,FALSE),"")</f>
        <v/>
      </c>
      <c r="AX680" s="56"/>
      <c r="AY680" s="58"/>
      <c r="AZ680" s="46"/>
      <c r="BA680" s="25"/>
      <c r="BB680" s="25"/>
      <c r="BC680" s="25"/>
      <c r="BD680" s="25"/>
      <c r="BE680" s="25"/>
      <c r="BF680" s="25"/>
      <c r="BG680" s="25"/>
      <c r="BH680" s="25"/>
      <c r="BI680" s="25"/>
      <c r="BJ680" s="25"/>
      <c r="BK680" s="25"/>
      <c r="BL680" s="25"/>
      <c r="BM680" s="25"/>
      <c r="BN680" s="25"/>
      <c r="BO680" s="25"/>
      <c r="BP680" s="25"/>
      <c r="BQ680" s="25"/>
      <c r="BR680" s="25"/>
      <c r="BS680" s="25"/>
      <c r="BT680" s="25"/>
      <c r="BU680" s="25"/>
      <c r="BV680" s="25"/>
      <c r="BW680" s="25"/>
      <c r="BX680" s="25"/>
      <c r="BY680" s="25"/>
      <c r="BZ680" s="57"/>
      <c r="CA680" s="57"/>
      <c r="CB680" s="57"/>
      <c r="CC680" s="57"/>
      <c r="CD680" s="57"/>
      <c r="CE680" s="57"/>
      <c r="CF680" s="57"/>
      <c r="CG680" s="57"/>
      <c r="CH680" s="57"/>
      <c r="CI680" s="57"/>
      <c r="CJ680" s="57"/>
      <c r="CK680" s="57"/>
      <c r="CL680" s="57"/>
      <c r="CM680" s="57"/>
      <c r="CN680" s="57"/>
      <c r="CO680" s="57"/>
      <c r="CP680" s="57"/>
      <c r="CQ680" s="57"/>
    </row>
    <row r="681" spans="1:95" s="121" customFormat="1">
      <c r="A681" s="26"/>
      <c r="B681" s="54"/>
      <c r="C681" s="53"/>
      <c r="D681" s="27"/>
      <c r="E681" s="28"/>
      <c r="F681" s="29"/>
      <c r="G681" s="48"/>
      <c r="H681" s="48"/>
      <c r="I681" s="48"/>
      <c r="J681" s="48"/>
      <c r="K681" s="48"/>
      <c r="L681" s="48"/>
      <c r="M681" s="48"/>
      <c r="N681" s="48"/>
      <c r="O681" s="48"/>
      <c r="P681" s="48"/>
      <c r="Q681" s="48"/>
      <c r="R681" s="48"/>
      <c r="S681" s="48"/>
      <c r="T681" s="48"/>
      <c r="U681" s="48"/>
      <c r="V681" s="48"/>
      <c r="W681" s="48"/>
      <c r="X681" s="48"/>
      <c r="Y681" s="48"/>
      <c r="Z681" s="48"/>
      <c r="AA681" s="48"/>
      <c r="AB681" s="48"/>
      <c r="AC681" s="48"/>
      <c r="AD681" s="48"/>
      <c r="AE681" s="48"/>
      <c r="AF681" s="48"/>
      <c r="AG681" s="48"/>
      <c r="AH681" s="48"/>
      <c r="AI681" s="48"/>
      <c r="AJ681" s="48"/>
      <c r="AK681" s="48"/>
      <c r="AL681" s="48"/>
      <c r="AM681" s="48"/>
      <c r="AN681" s="48"/>
      <c r="AO681" s="48"/>
      <c r="AP681" s="48"/>
      <c r="AQ681" s="48"/>
      <c r="AR681" s="48"/>
      <c r="AS681" s="48"/>
      <c r="AT681" s="48"/>
      <c r="AU681" s="30">
        <f t="shared" si="6"/>
        <v>0</v>
      </c>
      <c r="AV681" s="24"/>
      <c r="AW681" s="44" t="str">
        <f>IFERROR(VLOOKUP(AV681,'Domenii-CNATDCU'!$A$2:$C$87,3,FALSE),"")</f>
        <v/>
      </c>
      <c r="AX681" s="56"/>
      <c r="AY681" s="58"/>
      <c r="AZ681" s="46"/>
      <c r="BA681" s="25"/>
      <c r="BB681" s="25"/>
      <c r="BC681" s="25"/>
      <c r="BD681" s="25"/>
      <c r="BE681" s="25"/>
      <c r="BF681" s="25"/>
      <c r="BG681" s="25"/>
      <c r="BH681" s="25"/>
      <c r="BI681" s="25"/>
      <c r="BJ681" s="25"/>
      <c r="BK681" s="25"/>
      <c r="BL681" s="25"/>
      <c r="BM681" s="25"/>
      <c r="BN681" s="25"/>
      <c r="BO681" s="25"/>
      <c r="BP681" s="25"/>
      <c r="BQ681" s="25"/>
      <c r="BR681" s="25"/>
      <c r="BS681" s="25"/>
      <c r="BT681" s="25"/>
      <c r="BU681" s="25"/>
      <c r="BV681" s="25"/>
      <c r="BW681" s="25"/>
      <c r="BX681" s="25"/>
      <c r="BY681" s="25"/>
      <c r="BZ681" s="57"/>
      <c r="CA681" s="57"/>
      <c r="CB681" s="57"/>
      <c r="CC681" s="57"/>
      <c r="CD681" s="57"/>
      <c r="CE681" s="57"/>
      <c r="CF681" s="57"/>
      <c r="CG681" s="57"/>
      <c r="CH681" s="57"/>
      <c r="CI681" s="57"/>
      <c r="CJ681" s="57"/>
      <c r="CK681" s="57"/>
      <c r="CL681" s="57"/>
      <c r="CM681" s="57"/>
      <c r="CN681" s="57"/>
      <c r="CO681" s="57"/>
      <c r="CP681" s="57"/>
      <c r="CQ681" s="57"/>
    </row>
    <row r="682" spans="1:95" s="121" customFormat="1">
      <c r="A682" s="26"/>
      <c r="B682" s="54"/>
      <c r="C682" s="53"/>
      <c r="D682" s="27"/>
      <c r="E682" s="28"/>
      <c r="F682" s="29"/>
      <c r="G682" s="48"/>
      <c r="H682" s="48"/>
      <c r="I682" s="48"/>
      <c r="J682" s="48"/>
      <c r="K682" s="48"/>
      <c r="L682" s="48"/>
      <c r="M682" s="48"/>
      <c r="N682" s="48"/>
      <c r="O682" s="48"/>
      <c r="P682" s="48"/>
      <c r="Q682" s="48"/>
      <c r="R682" s="48"/>
      <c r="S682" s="48"/>
      <c r="T682" s="48"/>
      <c r="U682" s="48"/>
      <c r="V682" s="48"/>
      <c r="W682" s="48"/>
      <c r="X682" s="48"/>
      <c r="Y682" s="48"/>
      <c r="Z682" s="48"/>
      <c r="AA682" s="48"/>
      <c r="AB682" s="48"/>
      <c r="AC682" s="48"/>
      <c r="AD682" s="48"/>
      <c r="AE682" s="48"/>
      <c r="AF682" s="48"/>
      <c r="AG682" s="48"/>
      <c r="AH682" s="48"/>
      <c r="AI682" s="48"/>
      <c r="AJ682" s="48"/>
      <c r="AK682" s="48"/>
      <c r="AL682" s="48"/>
      <c r="AM682" s="48"/>
      <c r="AN682" s="48"/>
      <c r="AO682" s="48"/>
      <c r="AP682" s="48"/>
      <c r="AQ682" s="48"/>
      <c r="AR682" s="48"/>
      <c r="AS682" s="48"/>
      <c r="AT682" s="48"/>
      <c r="AU682" s="30">
        <f t="shared" ref="AU682:AU703" si="20">SUM(G682:AT682)</f>
        <v>0</v>
      </c>
      <c r="AV682" s="24"/>
      <c r="AW682" s="44" t="str">
        <f>IFERROR(VLOOKUP(AV682,'Domenii-CNATDCU'!$A$2:$C$87,3,FALSE),"")</f>
        <v/>
      </c>
      <c r="AX682" s="56"/>
      <c r="AY682" s="58"/>
      <c r="AZ682" s="46"/>
      <c r="BA682" s="25"/>
      <c r="BB682" s="25"/>
      <c r="BC682" s="25"/>
      <c r="BD682" s="25"/>
      <c r="BE682" s="25"/>
      <c r="BF682" s="25"/>
      <c r="BG682" s="25"/>
      <c r="BH682" s="25"/>
      <c r="BI682" s="25"/>
      <c r="BJ682" s="25"/>
      <c r="BK682" s="25"/>
      <c r="BL682" s="25"/>
      <c r="BM682" s="25"/>
      <c r="BN682" s="25"/>
      <c r="BO682" s="25"/>
      <c r="BP682" s="25"/>
      <c r="BQ682" s="25"/>
      <c r="BR682" s="25"/>
      <c r="BS682" s="25"/>
      <c r="BT682" s="25"/>
      <c r="BU682" s="25"/>
      <c r="BV682" s="25"/>
      <c r="BW682" s="25"/>
      <c r="BX682" s="25"/>
      <c r="BY682" s="25"/>
      <c r="BZ682" s="57"/>
      <c r="CA682" s="57"/>
      <c r="CB682" s="57"/>
      <c r="CC682" s="57"/>
      <c r="CD682" s="57"/>
      <c r="CE682" s="57"/>
      <c r="CF682" s="57"/>
      <c r="CG682" s="57"/>
      <c r="CH682" s="57"/>
      <c r="CI682" s="57"/>
      <c r="CJ682" s="57"/>
      <c r="CK682" s="57"/>
      <c r="CL682" s="57"/>
      <c r="CM682" s="57"/>
      <c r="CN682" s="57"/>
      <c r="CO682" s="57"/>
      <c r="CP682" s="57"/>
      <c r="CQ682" s="57"/>
    </row>
    <row r="683" spans="1:95" s="121" customFormat="1">
      <c r="A683" s="26"/>
      <c r="B683" s="54"/>
      <c r="C683" s="53"/>
      <c r="D683" s="27"/>
      <c r="E683" s="28"/>
      <c r="F683" s="29"/>
      <c r="G683" s="48"/>
      <c r="H683" s="48"/>
      <c r="I683" s="48"/>
      <c r="J683" s="48"/>
      <c r="K683" s="48"/>
      <c r="L683" s="48"/>
      <c r="M683" s="48"/>
      <c r="N683" s="48"/>
      <c r="O683" s="48"/>
      <c r="P683" s="48"/>
      <c r="Q683" s="48"/>
      <c r="R683" s="48"/>
      <c r="S683" s="48"/>
      <c r="T683" s="48"/>
      <c r="U683" s="48"/>
      <c r="V683" s="48"/>
      <c r="W683" s="48"/>
      <c r="X683" s="48"/>
      <c r="Y683" s="48"/>
      <c r="Z683" s="48"/>
      <c r="AA683" s="48"/>
      <c r="AB683" s="48"/>
      <c r="AC683" s="48"/>
      <c r="AD683" s="48"/>
      <c r="AE683" s="48"/>
      <c r="AF683" s="48"/>
      <c r="AG683" s="48"/>
      <c r="AH683" s="48"/>
      <c r="AI683" s="48"/>
      <c r="AJ683" s="48"/>
      <c r="AK683" s="48"/>
      <c r="AL683" s="48"/>
      <c r="AM683" s="48"/>
      <c r="AN683" s="48"/>
      <c r="AO683" s="48"/>
      <c r="AP683" s="48"/>
      <c r="AQ683" s="48"/>
      <c r="AR683" s="48"/>
      <c r="AS683" s="48"/>
      <c r="AT683" s="48"/>
      <c r="AU683" s="30">
        <f t="shared" si="20"/>
        <v>0</v>
      </c>
      <c r="AV683" s="24"/>
      <c r="AW683" s="44" t="str">
        <f>IFERROR(VLOOKUP(AV683,'Domenii-CNATDCU'!$A$2:$C$87,3,FALSE),"")</f>
        <v/>
      </c>
      <c r="AX683" s="56"/>
      <c r="AY683" s="58"/>
      <c r="AZ683" s="46"/>
      <c r="BA683" s="25"/>
      <c r="BB683" s="25"/>
      <c r="BC683" s="25"/>
      <c r="BD683" s="25"/>
      <c r="BE683" s="25"/>
      <c r="BF683" s="25"/>
      <c r="BG683" s="25"/>
      <c r="BH683" s="25"/>
      <c r="BI683" s="25"/>
      <c r="BJ683" s="25"/>
      <c r="BK683" s="25"/>
      <c r="BL683" s="25"/>
      <c r="BM683" s="25"/>
      <c r="BN683" s="25"/>
      <c r="BO683" s="25"/>
      <c r="BP683" s="25"/>
      <c r="BQ683" s="25"/>
      <c r="BR683" s="25"/>
      <c r="BS683" s="25"/>
      <c r="BT683" s="25"/>
      <c r="BU683" s="25"/>
      <c r="BV683" s="25"/>
      <c r="BW683" s="25"/>
      <c r="BX683" s="25"/>
      <c r="BY683" s="25"/>
      <c r="BZ683" s="57"/>
      <c r="CA683" s="57"/>
      <c r="CB683" s="57"/>
      <c r="CC683" s="57"/>
      <c r="CD683" s="57"/>
      <c r="CE683" s="57"/>
      <c r="CF683" s="57"/>
      <c r="CG683" s="57"/>
      <c r="CH683" s="57"/>
      <c r="CI683" s="57"/>
      <c r="CJ683" s="57"/>
      <c r="CK683" s="57"/>
      <c r="CL683" s="57"/>
      <c r="CM683" s="57"/>
      <c r="CN683" s="57"/>
      <c r="CO683" s="57"/>
      <c r="CP683" s="57"/>
      <c r="CQ683" s="57"/>
    </row>
    <row r="684" spans="1:95" s="121" customFormat="1">
      <c r="A684" s="26"/>
      <c r="B684" s="54"/>
      <c r="C684" s="53"/>
      <c r="D684" s="27"/>
      <c r="E684" s="28"/>
      <c r="F684" s="29"/>
      <c r="G684" s="48"/>
      <c r="H684" s="48"/>
      <c r="I684" s="48"/>
      <c r="J684" s="48"/>
      <c r="K684" s="48"/>
      <c r="L684" s="48"/>
      <c r="M684" s="48"/>
      <c r="N684" s="48"/>
      <c r="O684" s="48"/>
      <c r="P684" s="48"/>
      <c r="Q684" s="48"/>
      <c r="R684" s="48"/>
      <c r="S684" s="48"/>
      <c r="T684" s="48"/>
      <c r="U684" s="48"/>
      <c r="V684" s="48"/>
      <c r="W684" s="48"/>
      <c r="X684" s="48"/>
      <c r="Y684" s="48"/>
      <c r="Z684" s="48"/>
      <c r="AA684" s="48"/>
      <c r="AB684" s="48"/>
      <c r="AC684" s="48"/>
      <c r="AD684" s="48"/>
      <c r="AE684" s="48"/>
      <c r="AF684" s="48"/>
      <c r="AG684" s="48"/>
      <c r="AH684" s="48"/>
      <c r="AI684" s="48"/>
      <c r="AJ684" s="48"/>
      <c r="AK684" s="48"/>
      <c r="AL684" s="48"/>
      <c r="AM684" s="48"/>
      <c r="AN684" s="48"/>
      <c r="AO684" s="48"/>
      <c r="AP684" s="48"/>
      <c r="AQ684" s="48"/>
      <c r="AR684" s="48"/>
      <c r="AS684" s="48"/>
      <c r="AT684" s="48"/>
      <c r="AU684" s="30">
        <f t="shared" si="20"/>
        <v>0</v>
      </c>
      <c r="AV684" s="24"/>
      <c r="AW684" s="44" t="str">
        <f>IFERROR(VLOOKUP(AV684,'Domenii-CNATDCU'!$A$2:$C$87,3,FALSE),"")</f>
        <v/>
      </c>
      <c r="AX684" s="56"/>
      <c r="AY684" s="58"/>
      <c r="AZ684" s="46"/>
      <c r="BA684" s="25"/>
      <c r="BB684" s="25"/>
      <c r="BC684" s="25"/>
      <c r="BD684" s="25"/>
      <c r="BE684" s="25"/>
      <c r="BF684" s="25"/>
      <c r="BG684" s="25"/>
      <c r="BH684" s="25"/>
      <c r="BI684" s="25"/>
      <c r="BJ684" s="25"/>
      <c r="BK684" s="25"/>
      <c r="BL684" s="25"/>
      <c r="BM684" s="25"/>
      <c r="BN684" s="25"/>
      <c r="BO684" s="25"/>
      <c r="BP684" s="25"/>
      <c r="BQ684" s="25"/>
      <c r="BR684" s="25"/>
      <c r="BS684" s="25"/>
      <c r="BT684" s="25"/>
      <c r="BU684" s="25"/>
      <c r="BV684" s="25"/>
      <c r="BW684" s="25"/>
      <c r="BX684" s="25"/>
      <c r="BY684" s="25"/>
      <c r="BZ684" s="57"/>
      <c r="CA684" s="57"/>
      <c r="CB684" s="57"/>
      <c r="CC684" s="57"/>
      <c r="CD684" s="57"/>
      <c r="CE684" s="57"/>
      <c r="CF684" s="57"/>
      <c r="CG684" s="57"/>
      <c r="CH684" s="57"/>
      <c r="CI684" s="57"/>
      <c r="CJ684" s="57"/>
      <c r="CK684" s="57"/>
      <c r="CL684" s="57"/>
      <c r="CM684" s="57"/>
      <c r="CN684" s="57"/>
      <c r="CO684" s="57"/>
      <c r="CP684" s="57"/>
      <c r="CQ684" s="57"/>
    </row>
    <row r="685" spans="1:95" s="121" customFormat="1">
      <c r="A685" s="26"/>
      <c r="B685" s="54"/>
      <c r="C685" s="53"/>
      <c r="D685" s="27"/>
      <c r="E685" s="28"/>
      <c r="F685" s="29"/>
      <c r="G685" s="48"/>
      <c r="H685" s="48"/>
      <c r="I685" s="48"/>
      <c r="J685" s="48"/>
      <c r="K685" s="48"/>
      <c r="L685" s="48"/>
      <c r="M685" s="48"/>
      <c r="N685" s="48"/>
      <c r="O685" s="48"/>
      <c r="P685" s="48"/>
      <c r="Q685" s="48"/>
      <c r="R685" s="48"/>
      <c r="S685" s="48"/>
      <c r="T685" s="48"/>
      <c r="U685" s="48"/>
      <c r="V685" s="48"/>
      <c r="W685" s="48"/>
      <c r="X685" s="48"/>
      <c r="Y685" s="48"/>
      <c r="Z685" s="48"/>
      <c r="AA685" s="48"/>
      <c r="AB685" s="48"/>
      <c r="AC685" s="48"/>
      <c r="AD685" s="48"/>
      <c r="AE685" s="48"/>
      <c r="AF685" s="48"/>
      <c r="AG685" s="48"/>
      <c r="AH685" s="48"/>
      <c r="AI685" s="48"/>
      <c r="AJ685" s="48"/>
      <c r="AK685" s="48"/>
      <c r="AL685" s="48"/>
      <c r="AM685" s="48"/>
      <c r="AN685" s="48"/>
      <c r="AO685" s="48"/>
      <c r="AP685" s="48"/>
      <c r="AQ685" s="48"/>
      <c r="AR685" s="48"/>
      <c r="AS685" s="48"/>
      <c r="AT685" s="48"/>
      <c r="AU685" s="30">
        <f t="shared" si="20"/>
        <v>0</v>
      </c>
      <c r="AV685" s="24"/>
      <c r="AW685" s="44" t="str">
        <f>IFERROR(VLOOKUP(AV685,'Domenii-CNATDCU'!$A$2:$C$87,3,FALSE),"")</f>
        <v/>
      </c>
      <c r="AX685" s="56"/>
      <c r="AY685" s="58"/>
      <c r="AZ685" s="46"/>
      <c r="BA685" s="25"/>
      <c r="BB685" s="25"/>
      <c r="BC685" s="25"/>
      <c r="BD685" s="25"/>
      <c r="BE685" s="25"/>
      <c r="BF685" s="25"/>
      <c r="BG685" s="25"/>
      <c r="BH685" s="25"/>
      <c r="BI685" s="25"/>
      <c r="BJ685" s="25"/>
      <c r="BK685" s="25"/>
      <c r="BL685" s="25"/>
      <c r="BM685" s="25"/>
      <c r="BN685" s="25"/>
      <c r="BO685" s="25"/>
      <c r="BP685" s="25"/>
      <c r="BQ685" s="25"/>
      <c r="BR685" s="25"/>
      <c r="BS685" s="25"/>
      <c r="BT685" s="25"/>
      <c r="BU685" s="25"/>
      <c r="BV685" s="25"/>
      <c r="BW685" s="25"/>
      <c r="BX685" s="25"/>
      <c r="BY685" s="25"/>
      <c r="BZ685" s="57"/>
      <c r="CA685" s="57"/>
      <c r="CB685" s="57"/>
      <c r="CC685" s="57"/>
      <c r="CD685" s="57"/>
      <c r="CE685" s="57"/>
      <c r="CF685" s="57"/>
      <c r="CG685" s="57"/>
      <c r="CH685" s="57"/>
      <c r="CI685" s="57"/>
      <c r="CJ685" s="57"/>
      <c r="CK685" s="57"/>
      <c r="CL685" s="57"/>
      <c r="CM685" s="57"/>
      <c r="CN685" s="57"/>
      <c r="CO685" s="57"/>
      <c r="CP685" s="57"/>
      <c r="CQ685" s="57"/>
    </row>
    <row r="686" spans="1:95" s="121" customFormat="1">
      <c r="A686" s="26"/>
      <c r="B686" s="54"/>
      <c r="C686" s="53"/>
      <c r="D686" s="27"/>
      <c r="E686" s="28"/>
      <c r="F686" s="29"/>
      <c r="G686" s="48"/>
      <c r="H686" s="48"/>
      <c r="I686" s="48"/>
      <c r="J686" s="48"/>
      <c r="K686" s="48"/>
      <c r="L686" s="48"/>
      <c r="M686" s="48"/>
      <c r="N686" s="48"/>
      <c r="O686" s="48"/>
      <c r="P686" s="48"/>
      <c r="Q686" s="48"/>
      <c r="R686" s="48"/>
      <c r="S686" s="48"/>
      <c r="T686" s="48"/>
      <c r="U686" s="48"/>
      <c r="V686" s="48"/>
      <c r="W686" s="48"/>
      <c r="X686" s="48"/>
      <c r="Y686" s="48"/>
      <c r="Z686" s="48"/>
      <c r="AA686" s="48"/>
      <c r="AB686" s="48"/>
      <c r="AC686" s="48"/>
      <c r="AD686" s="48"/>
      <c r="AE686" s="48"/>
      <c r="AF686" s="48"/>
      <c r="AG686" s="48"/>
      <c r="AH686" s="48"/>
      <c r="AI686" s="48"/>
      <c r="AJ686" s="48"/>
      <c r="AK686" s="48"/>
      <c r="AL686" s="48"/>
      <c r="AM686" s="48"/>
      <c r="AN686" s="48"/>
      <c r="AO686" s="48"/>
      <c r="AP686" s="48"/>
      <c r="AQ686" s="48"/>
      <c r="AR686" s="48"/>
      <c r="AS686" s="48"/>
      <c r="AT686" s="48"/>
      <c r="AU686" s="30">
        <f t="shared" si="20"/>
        <v>0</v>
      </c>
      <c r="AV686" s="24"/>
      <c r="AW686" s="44" t="str">
        <f>IFERROR(VLOOKUP(AV686,'Domenii-CNATDCU'!$A$2:$C$87,3,FALSE),"")</f>
        <v/>
      </c>
      <c r="AX686" s="56"/>
      <c r="AY686" s="58"/>
      <c r="AZ686" s="46"/>
      <c r="BA686" s="25"/>
      <c r="BB686" s="25"/>
      <c r="BC686" s="25"/>
      <c r="BD686" s="25"/>
      <c r="BE686" s="25"/>
      <c r="BF686" s="25"/>
      <c r="BG686" s="25"/>
      <c r="BH686" s="25"/>
      <c r="BI686" s="25"/>
      <c r="BJ686" s="25"/>
      <c r="BK686" s="25"/>
      <c r="BL686" s="25"/>
      <c r="BM686" s="25"/>
      <c r="BN686" s="25"/>
      <c r="BO686" s="25"/>
      <c r="BP686" s="25"/>
      <c r="BQ686" s="25"/>
      <c r="BR686" s="25"/>
      <c r="BS686" s="25"/>
      <c r="BT686" s="25"/>
      <c r="BU686" s="25"/>
      <c r="BV686" s="25"/>
      <c r="BW686" s="25"/>
      <c r="BX686" s="25"/>
      <c r="BY686" s="25"/>
      <c r="BZ686" s="57"/>
      <c r="CA686" s="57"/>
      <c r="CB686" s="57"/>
      <c r="CC686" s="57"/>
      <c r="CD686" s="57"/>
      <c r="CE686" s="57"/>
      <c r="CF686" s="57"/>
      <c r="CG686" s="57"/>
      <c r="CH686" s="57"/>
      <c r="CI686" s="57"/>
      <c r="CJ686" s="57"/>
      <c r="CK686" s="57"/>
      <c r="CL686" s="57"/>
      <c r="CM686" s="57"/>
      <c r="CN686" s="57"/>
      <c r="CO686" s="57"/>
      <c r="CP686" s="57"/>
      <c r="CQ686" s="57"/>
    </row>
    <row r="687" spans="1:95" s="121" customFormat="1">
      <c r="A687" s="26"/>
      <c r="B687" s="54"/>
      <c r="C687" s="53"/>
      <c r="D687" s="27"/>
      <c r="E687" s="28"/>
      <c r="F687" s="29"/>
      <c r="G687" s="48"/>
      <c r="H687" s="48"/>
      <c r="I687" s="48"/>
      <c r="J687" s="48"/>
      <c r="K687" s="48"/>
      <c r="L687" s="48"/>
      <c r="M687" s="48"/>
      <c r="N687" s="48"/>
      <c r="O687" s="48"/>
      <c r="P687" s="48"/>
      <c r="Q687" s="48"/>
      <c r="R687" s="48"/>
      <c r="S687" s="48"/>
      <c r="T687" s="48"/>
      <c r="U687" s="48"/>
      <c r="V687" s="48"/>
      <c r="W687" s="48"/>
      <c r="X687" s="48"/>
      <c r="Y687" s="48"/>
      <c r="Z687" s="48"/>
      <c r="AA687" s="48"/>
      <c r="AB687" s="48"/>
      <c r="AC687" s="48"/>
      <c r="AD687" s="48"/>
      <c r="AE687" s="48"/>
      <c r="AF687" s="48"/>
      <c r="AG687" s="48"/>
      <c r="AH687" s="48"/>
      <c r="AI687" s="48"/>
      <c r="AJ687" s="48"/>
      <c r="AK687" s="48"/>
      <c r="AL687" s="48"/>
      <c r="AM687" s="48"/>
      <c r="AN687" s="48"/>
      <c r="AO687" s="48"/>
      <c r="AP687" s="48"/>
      <c r="AQ687" s="48"/>
      <c r="AR687" s="48"/>
      <c r="AS687" s="48"/>
      <c r="AT687" s="48"/>
      <c r="AU687" s="30">
        <f t="shared" si="20"/>
        <v>0</v>
      </c>
      <c r="AV687" s="24"/>
      <c r="AW687" s="44" t="str">
        <f>IFERROR(VLOOKUP(AV687,'Domenii-CNATDCU'!$A$2:$C$87,3,FALSE),"")</f>
        <v/>
      </c>
      <c r="AX687" s="56"/>
      <c r="AY687" s="58"/>
      <c r="AZ687" s="46"/>
      <c r="BA687" s="25"/>
      <c r="BB687" s="25"/>
      <c r="BC687" s="25"/>
      <c r="BD687" s="25"/>
      <c r="BE687" s="25"/>
      <c r="BF687" s="25"/>
      <c r="BG687" s="25"/>
      <c r="BH687" s="25"/>
      <c r="BI687" s="25"/>
      <c r="BJ687" s="25"/>
      <c r="BK687" s="25"/>
      <c r="BL687" s="25"/>
      <c r="BM687" s="25"/>
      <c r="BN687" s="25"/>
      <c r="BO687" s="25"/>
      <c r="BP687" s="25"/>
      <c r="BQ687" s="25"/>
      <c r="BR687" s="25"/>
      <c r="BS687" s="25"/>
      <c r="BT687" s="25"/>
      <c r="BU687" s="25"/>
      <c r="BV687" s="25"/>
      <c r="BW687" s="25"/>
      <c r="BX687" s="25"/>
      <c r="BY687" s="25"/>
      <c r="BZ687" s="57"/>
      <c r="CA687" s="57"/>
      <c r="CB687" s="57"/>
      <c r="CC687" s="57"/>
      <c r="CD687" s="57"/>
      <c r="CE687" s="57"/>
      <c r="CF687" s="57"/>
      <c r="CG687" s="57"/>
      <c r="CH687" s="57"/>
      <c r="CI687" s="57"/>
      <c r="CJ687" s="57"/>
      <c r="CK687" s="57"/>
      <c r="CL687" s="57"/>
      <c r="CM687" s="57"/>
      <c r="CN687" s="57"/>
      <c r="CO687" s="57"/>
      <c r="CP687" s="57"/>
      <c r="CQ687" s="57"/>
    </row>
    <row r="688" spans="1:95" s="121" customFormat="1">
      <c r="A688" s="26"/>
      <c r="B688" s="54"/>
      <c r="C688" s="53"/>
      <c r="D688" s="27"/>
      <c r="E688" s="28"/>
      <c r="F688" s="29"/>
      <c r="G688" s="48"/>
      <c r="H688" s="48"/>
      <c r="I688" s="48"/>
      <c r="J688" s="48"/>
      <c r="K688" s="48"/>
      <c r="L688" s="48"/>
      <c r="M688" s="48"/>
      <c r="N688" s="48"/>
      <c r="O688" s="48"/>
      <c r="P688" s="48"/>
      <c r="Q688" s="48"/>
      <c r="R688" s="48"/>
      <c r="S688" s="48"/>
      <c r="T688" s="48"/>
      <c r="U688" s="48"/>
      <c r="V688" s="48"/>
      <c r="W688" s="48"/>
      <c r="X688" s="48"/>
      <c r="Y688" s="48"/>
      <c r="Z688" s="48"/>
      <c r="AA688" s="48"/>
      <c r="AB688" s="48"/>
      <c r="AC688" s="48"/>
      <c r="AD688" s="48"/>
      <c r="AE688" s="48"/>
      <c r="AF688" s="48"/>
      <c r="AG688" s="48"/>
      <c r="AH688" s="48"/>
      <c r="AI688" s="48"/>
      <c r="AJ688" s="48"/>
      <c r="AK688" s="48"/>
      <c r="AL688" s="48"/>
      <c r="AM688" s="48"/>
      <c r="AN688" s="48"/>
      <c r="AO688" s="48"/>
      <c r="AP688" s="48"/>
      <c r="AQ688" s="48"/>
      <c r="AR688" s="48"/>
      <c r="AS688" s="48"/>
      <c r="AT688" s="48"/>
      <c r="AU688" s="30">
        <f t="shared" si="20"/>
        <v>0</v>
      </c>
      <c r="AV688" s="24"/>
      <c r="AW688" s="44" t="str">
        <f>IFERROR(VLOOKUP(AV688,'Domenii-CNATDCU'!$A$2:$C$87,3,FALSE),"")</f>
        <v/>
      </c>
      <c r="AX688" s="56"/>
      <c r="AY688" s="58"/>
      <c r="AZ688" s="46"/>
      <c r="BA688" s="25"/>
      <c r="BB688" s="25"/>
      <c r="BC688" s="25"/>
      <c r="BD688" s="25"/>
      <c r="BE688" s="25"/>
      <c r="BF688" s="25"/>
      <c r="BG688" s="25"/>
      <c r="BH688" s="25"/>
      <c r="BI688" s="25"/>
      <c r="BJ688" s="25"/>
      <c r="BK688" s="25"/>
      <c r="BL688" s="25"/>
      <c r="BM688" s="25"/>
      <c r="BN688" s="25"/>
      <c r="BO688" s="25"/>
      <c r="BP688" s="25"/>
      <c r="BQ688" s="25"/>
      <c r="BR688" s="25"/>
      <c r="BS688" s="25"/>
      <c r="BT688" s="25"/>
      <c r="BU688" s="25"/>
      <c r="BV688" s="25"/>
      <c r="BW688" s="25"/>
      <c r="BX688" s="25"/>
      <c r="BY688" s="25"/>
      <c r="BZ688" s="57"/>
      <c r="CA688" s="57"/>
      <c r="CB688" s="57"/>
      <c r="CC688" s="57"/>
      <c r="CD688" s="57"/>
      <c r="CE688" s="57"/>
      <c r="CF688" s="57"/>
      <c r="CG688" s="57"/>
      <c r="CH688" s="57"/>
      <c r="CI688" s="57"/>
      <c r="CJ688" s="57"/>
      <c r="CK688" s="57"/>
      <c r="CL688" s="57"/>
      <c r="CM688" s="57"/>
      <c r="CN688" s="57"/>
      <c r="CO688" s="57"/>
      <c r="CP688" s="57"/>
      <c r="CQ688" s="57"/>
    </row>
    <row r="689" spans="1:95" s="121" customFormat="1">
      <c r="A689" s="26"/>
      <c r="B689" s="54"/>
      <c r="C689" s="53"/>
      <c r="D689" s="27"/>
      <c r="E689" s="28"/>
      <c r="F689" s="29"/>
      <c r="G689" s="48"/>
      <c r="H689" s="48"/>
      <c r="I689" s="48"/>
      <c r="J689" s="48"/>
      <c r="K689" s="48"/>
      <c r="L689" s="48"/>
      <c r="M689" s="48"/>
      <c r="N689" s="48"/>
      <c r="O689" s="48"/>
      <c r="P689" s="48"/>
      <c r="Q689" s="48"/>
      <c r="R689" s="48"/>
      <c r="S689" s="48"/>
      <c r="T689" s="48"/>
      <c r="U689" s="48"/>
      <c r="V689" s="48"/>
      <c r="W689" s="48"/>
      <c r="X689" s="48"/>
      <c r="Y689" s="48"/>
      <c r="Z689" s="48"/>
      <c r="AA689" s="48"/>
      <c r="AB689" s="48"/>
      <c r="AC689" s="48"/>
      <c r="AD689" s="48"/>
      <c r="AE689" s="48"/>
      <c r="AF689" s="48"/>
      <c r="AG689" s="48"/>
      <c r="AH689" s="48"/>
      <c r="AI689" s="48"/>
      <c r="AJ689" s="48"/>
      <c r="AK689" s="48"/>
      <c r="AL689" s="48"/>
      <c r="AM689" s="48"/>
      <c r="AN689" s="48"/>
      <c r="AO689" s="48"/>
      <c r="AP689" s="48"/>
      <c r="AQ689" s="48"/>
      <c r="AR689" s="48"/>
      <c r="AS689" s="48"/>
      <c r="AT689" s="48"/>
      <c r="AU689" s="30">
        <f t="shared" si="20"/>
        <v>0</v>
      </c>
      <c r="AV689" s="24"/>
      <c r="AW689" s="44" t="str">
        <f>IFERROR(VLOOKUP(AV689,'Domenii-CNATDCU'!$A$2:$C$87,3,FALSE),"")</f>
        <v/>
      </c>
      <c r="AX689" s="56"/>
      <c r="AY689" s="58"/>
      <c r="AZ689" s="46"/>
      <c r="BA689" s="25"/>
      <c r="BB689" s="25"/>
      <c r="BC689" s="25"/>
      <c r="BD689" s="25"/>
      <c r="BE689" s="25"/>
      <c r="BF689" s="25"/>
      <c r="BG689" s="25"/>
      <c r="BH689" s="25"/>
      <c r="BI689" s="25"/>
      <c r="BJ689" s="25"/>
      <c r="BK689" s="25"/>
      <c r="BL689" s="25"/>
      <c r="BM689" s="25"/>
      <c r="BN689" s="25"/>
      <c r="BO689" s="25"/>
      <c r="BP689" s="25"/>
      <c r="BQ689" s="25"/>
      <c r="BR689" s="25"/>
      <c r="BS689" s="25"/>
      <c r="BT689" s="25"/>
      <c r="BU689" s="25"/>
      <c r="BV689" s="25"/>
      <c r="BW689" s="25"/>
      <c r="BX689" s="25"/>
      <c r="BY689" s="25"/>
      <c r="BZ689" s="57"/>
      <c r="CA689" s="57"/>
      <c r="CB689" s="57"/>
      <c r="CC689" s="57"/>
      <c r="CD689" s="57"/>
      <c r="CE689" s="57"/>
      <c r="CF689" s="57"/>
      <c r="CG689" s="57"/>
      <c r="CH689" s="57"/>
      <c r="CI689" s="57"/>
      <c r="CJ689" s="57"/>
      <c r="CK689" s="57"/>
      <c r="CL689" s="57"/>
      <c r="CM689" s="57"/>
      <c r="CN689" s="57"/>
      <c r="CO689" s="57"/>
      <c r="CP689" s="57"/>
      <c r="CQ689" s="57"/>
    </row>
    <row r="690" spans="1:95" s="121" customFormat="1">
      <c r="A690" s="26"/>
      <c r="B690" s="54"/>
      <c r="C690" s="53"/>
      <c r="D690" s="27"/>
      <c r="E690" s="28"/>
      <c r="F690" s="29"/>
      <c r="G690" s="48"/>
      <c r="H690" s="48"/>
      <c r="I690" s="48"/>
      <c r="J690" s="48"/>
      <c r="K690" s="48"/>
      <c r="L690" s="48"/>
      <c r="M690" s="48"/>
      <c r="N690" s="48"/>
      <c r="O690" s="48"/>
      <c r="P690" s="48"/>
      <c r="Q690" s="48"/>
      <c r="R690" s="48"/>
      <c r="S690" s="48"/>
      <c r="T690" s="48"/>
      <c r="U690" s="48"/>
      <c r="V690" s="48"/>
      <c r="W690" s="48"/>
      <c r="X690" s="48"/>
      <c r="Y690" s="48"/>
      <c r="Z690" s="48"/>
      <c r="AA690" s="48"/>
      <c r="AB690" s="48"/>
      <c r="AC690" s="48"/>
      <c r="AD690" s="48"/>
      <c r="AE690" s="48"/>
      <c r="AF690" s="48"/>
      <c r="AG690" s="48"/>
      <c r="AH690" s="48"/>
      <c r="AI690" s="48"/>
      <c r="AJ690" s="48"/>
      <c r="AK690" s="48"/>
      <c r="AL690" s="48"/>
      <c r="AM690" s="48"/>
      <c r="AN690" s="48"/>
      <c r="AO690" s="48"/>
      <c r="AP690" s="48"/>
      <c r="AQ690" s="48"/>
      <c r="AR690" s="48"/>
      <c r="AS690" s="48"/>
      <c r="AT690" s="48"/>
      <c r="AU690" s="30">
        <f t="shared" si="20"/>
        <v>0</v>
      </c>
      <c r="AV690" s="24"/>
      <c r="AW690" s="44" t="str">
        <f>IFERROR(VLOOKUP(AV690,'Domenii-CNATDCU'!$A$2:$C$87,3,FALSE),"")</f>
        <v/>
      </c>
      <c r="AX690" s="56"/>
      <c r="AY690" s="58"/>
      <c r="AZ690" s="46"/>
      <c r="BA690" s="25"/>
      <c r="BB690" s="25"/>
      <c r="BC690" s="25"/>
      <c r="BD690" s="25"/>
      <c r="BE690" s="25"/>
      <c r="BF690" s="25"/>
      <c r="BG690" s="25"/>
      <c r="BH690" s="25"/>
      <c r="BI690" s="25"/>
      <c r="BJ690" s="25"/>
      <c r="BK690" s="25"/>
      <c r="BL690" s="25"/>
      <c r="BM690" s="25"/>
      <c r="BN690" s="25"/>
      <c r="BO690" s="25"/>
      <c r="BP690" s="25"/>
      <c r="BQ690" s="25"/>
      <c r="BR690" s="25"/>
      <c r="BS690" s="25"/>
      <c r="BT690" s="25"/>
      <c r="BU690" s="25"/>
      <c r="BV690" s="25"/>
      <c r="BW690" s="25"/>
      <c r="BX690" s="25"/>
      <c r="BY690" s="25"/>
      <c r="BZ690" s="57"/>
      <c r="CA690" s="57"/>
      <c r="CB690" s="57"/>
      <c r="CC690" s="57"/>
      <c r="CD690" s="57"/>
      <c r="CE690" s="57"/>
      <c r="CF690" s="57"/>
      <c r="CG690" s="57"/>
      <c r="CH690" s="57"/>
      <c r="CI690" s="57"/>
      <c r="CJ690" s="57"/>
      <c r="CK690" s="57"/>
      <c r="CL690" s="57"/>
      <c r="CM690" s="57"/>
      <c r="CN690" s="57"/>
      <c r="CO690" s="57"/>
      <c r="CP690" s="57"/>
      <c r="CQ690" s="57"/>
    </row>
    <row r="691" spans="1:95" s="121" customFormat="1">
      <c r="A691" s="26"/>
      <c r="B691" s="54"/>
      <c r="C691" s="53"/>
      <c r="D691" s="27"/>
      <c r="E691" s="28"/>
      <c r="F691" s="29"/>
      <c r="G691" s="48"/>
      <c r="H691" s="48"/>
      <c r="I691" s="48"/>
      <c r="J691" s="48"/>
      <c r="K691" s="48"/>
      <c r="L691" s="48"/>
      <c r="M691" s="48"/>
      <c r="N691" s="48"/>
      <c r="O691" s="48"/>
      <c r="P691" s="48"/>
      <c r="Q691" s="48"/>
      <c r="R691" s="48"/>
      <c r="S691" s="48"/>
      <c r="T691" s="48"/>
      <c r="U691" s="48"/>
      <c r="V691" s="48"/>
      <c r="W691" s="48"/>
      <c r="X691" s="48"/>
      <c r="Y691" s="48"/>
      <c r="Z691" s="48"/>
      <c r="AA691" s="48"/>
      <c r="AB691" s="48"/>
      <c r="AC691" s="48"/>
      <c r="AD691" s="48"/>
      <c r="AE691" s="48"/>
      <c r="AF691" s="48"/>
      <c r="AG691" s="48"/>
      <c r="AH691" s="48"/>
      <c r="AI691" s="48"/>
      <c r="AJ691" s="48"/>
      <c r="AK691" s="48"/>
      <c r="AL691" s="48"/>
      <c r="AM691" s="48"/>
      <c r="AN691" s="48"/>
      <c r="AO691" s="48"/>
      <c r="AP691" s="48"/>
      <c r="AQ691" s="48"/>
      <c r="AR691" s="48"/>
      <c r="AS691" s="48"/>
      <c r="AT691" s="48"/>
      <c r="AU691" s="30">
        <f t="shared" si="20"/>
        <v>0</v>
      </c>
      <c r="AV691" s="24"/>
      <c r="AW691" s="44" t="str">
        <f>IFERROR(VLOOKUP(AV691,'Domenii-CNATDCU'!$A$2:$C$87,3,FALSE),"")</f>
        <v/>
      </c>
      <c r="AX691" s="56"/>
      <c r="AY691" s="58"/>
      <c r="AZ691" s="46"/>
      <c r="BA691" s="25"/>
      <c r="BB691" s="25"/>
      <c r="BC691" s="25"/>
      <c r="BD691" s="25"/>
      <c r="BE691" s="25"/>
      <c r="BF691" s="25"/>
      <c r="BG691" s="25"/>
      <c r="BH691" s="25"/>
      <c r="BI691" s="25"/>
      <c r="BJ691" s="25"/>
      <c r="BK691" s="25"/>
      <c r="BL691" s="25"/>
      <c r="BM691" s="25"/>
      <c r="BN691" s="25"/>
      <c r="BO691" s="25"/>
      <c r="BP691" s="25"/>
      <c r="BQ691" s="25"/>
      <c r="BR691" s="25"/>
      <c r="BS691" s="25"/>
      <c r="BT691" s="25"/>
      <c r="BU691" s="25"/>
      <c r="BV691" s="25"/>
      <c r="BW691" s="25"/>
      <c r="BX691" s="25"/>
      <c r="BY691" s="25"/>
      <c r="BZ691" s="57"/>
      <c r="CA691" s="57"/>
      <c r="CB691" s="57"/>
      <c r="CC691" s="57"/>
      <c r="CD691" s="57"/>
      <c r="CE691" s="57"/>
      <c r="CF691" s="57"/>
      <c r="CG691" s="57"/>
      <c r="CH691" s="57"/>
      <c r="CI691" s="57"/>
      <c r="CJ691" s="57"/>
      <c r="CK691" s="57"/>
      <c r="CL691" s="57"/>
      <c r="CM691" s="57"/>
      <c r="CN691" s="57"/>
      <c r="CO691" s="57"/>
      <c r="CP691" s="57"/>
      <c r="CQ691" s="57"/>
    </row>
    <row r="692" spans="1:95" s="121" customFormat="1">
      <c r="A692" s="26"/>
      <c r="B692" s="54"/>
      <c r="C692" s="53"/>
      <c r="D692" s="27"/>
      <c r="E692" s="28"/>
      <c r="F692" s="29"/>
      <c r="G692" s="48"/>
      <c r="H692" s="48"/>
      <c r="I692" s="48"/>
      <c r="J692" s="48"/>
      <c r="K692" s="48"/>
      <c r="L692" s="48"/>
      <c r="M692" s="48"/>
      <c r="N692" s="48"/>
      <c r="O692" s="48"/>
      <c r="P692" s="48"/>
      <c r="Q692" s="48"/>
      <c r="R692" s="48"/>
      <c r="S692" s="48"/>
      <c r="T692" s="48"/>
      <c r="U692" s="48"/>
      <c r="V692" s="48"/>
      <c r="W692" s="48"/>
      <c r="X692" s="48"/>
      <c r="Y692" s="48"/>
      <c r="Z692" s="48"/>
      <c r="AA692" s="48"/>
      <c r="AB692" s="48"/>
      <c r="AC692" s="48"/>
      <c r="AD692" s="48"/>
      <c r="AE692" s="48"/>
      <c r="AF692" s="48"/>
      <c r="AG692" s="48"/>
      <c r="AH692" s="48"/>
      <c r="AI692" s="48"/>
      <c r="AJ692" s="48"/>
      <c r="AK692" s="48"/>
      <c r="AL692" s="48"/>
      <c r="AM692" s="48"/>
      <c r="AN692" s="48"/>
      <c r="AO692" s="48"/>
      <c r="AP692" s="48"/>
      <c r="AQ692" s="48"/>
      <c r="AR692" s="48"/>
      <c r="AS692" s="48"/>
      <c r="AT692" s="48"/>
      <c r="AU692" s="30">
        <f t="shared" si="20"/>
        <v>0</v>
      </c>
      <c r="AV692" s="24"/>
      <c r="AW692" s="44" t="str">
        <f>IFERROR(VLOOKUP(AV692,'Domenii-CNATDCU'!$A$2:$C$87,3,FALSE),"")</f>
        <v/>
      </c>
      <c r="AX692" s="56"/>
      <c r="AY692" s="58"/>
      <c r="AZ692" s="46"/>
      <c r="BA692" s="25"/>
      <c r="BB692" s="25"/>
      <c r="BC692" s="25"/>
      <c r="BD692" s="25"/>
      <c r="BE692" s="25"/>
      <c r="BF692" s="25"/>
      <c r="BG692" s="25"/>
      <c r="BH692" s="25"/>
      <c r="BI692" s="25"/>
      <c r="BJ692" s="25"/>
      <c r="BK692" s="25"/>
      <c r="BL692" s="25"/>
      <c r="BM692" s="25"/>
      <c r="BN692" s="25"/>
      <c r="BO692" s="25"/>
      <c r="BP692" s="25"/>
      <c r="BQ692" s="25"/>
      <c r="BR692" s="25"/>
      <c r="BS692" s="25"/>
      <c r="BT692" s="25"/>
      <c r="BU692" s="25"/>
      <c r="BV692" s="25"/>
      <c r="BW692" s="25"/>
      <c r="BX692" s="25"/>
      <c r="BY692" s="25"/>
      <c r="BZ692" s="57"/>
      <c r="CA692" s="57"/>
      <c r="CB692" s="57"/>
      <c r="CC692" s="57"/>
      <c r="CD692" s="57"/>
      <c r="CE692" s="57"/>
      <c r="CF692" s="57"/>
      <c r="CG692" s="57"/>
      <c r="CH692" s="57"/>
      <c r="CI692" s="57"/>
      <c r="CJ692" s="57"/>
      <c r="CK692" s="57"/>
      <c r="CL692" s="57"/>
      <c r="CM692" s="57"/>
      <c r="CN692" s="57"/>
      <c r="CO692" s="57"/>
      <c r="CP692" s="57"/>
      <c r="CQ692" s="57"/>
    </row>
    <row r="693" spans="1:95" s="121" customFormat="1">
      <c r="A693" s="26"/>
      <c r="B693" s="54"/>
      <c r="C693" s="53"/>
      <c r="D693" s="27"/>
      <c r="E693" s="28"/>
      <c r="F693" s="29"/>
      <c r="G693" s="48"/>
      <c r="H693" s="48"/>
      <c r="I693" s="48"/>
      <c r="J693" s="48"/>
      <c r="K693" s="48"/>
      <c r="L693" s="48"/>
      <c r="M693" s="48"/>
      <c r="N693" s="48"/>
      <c r="O693" s="48"/>
      <c r="P693" s="48"/>
      <c r="Q693" s="48"/>
      <c r="R693" s="48"/>
      <c r="S693" s="48"/>
      <c r="T693" s="48"/>
      <c r="U693" s="48"/>
      <c r="V693" s="48"/>
      <c r="W693" s="48"/>
      <c r="X693" s="48"/>
      <c r="Y693" s="48"/>
      <c r="Z693" s="48"/>
      <c r="AA693" s="48"/>
      <c r="AB693" s="48"/>
      <c r="AC693" s="48"/>
      <c r="AD693" s="48"/>
      <c r="AE693" s="48"/>
      <c r="AF693" s="48"/>
      <c r="AG693" s="48"/>
      <c r="AH693" s="48"/>
      <c r="AI693" s="48"/>
      <c r="AJ693" s="48"/>
      <c r="AK693" s="48"/>
      <c r="AL693" s="48"/>
      <c r="AM693" s="48"/>
      <c r="AN693" s="48"/>
      <c r="AO693" s="48"/>
      <c r="AP693" s="48"/>
      <c r="AQ693" s="48"/>
      <c r="AR693" s="48"/>
      <c r="AS693" s="48"/>
      <c r="AT693" s="48"/>
      <c r="AU693" s="30">
        <f t="shared" si="20"/>
        <v>0</v>
      </c>
      <c r="AV693" s="24"/>
      <c r="AW693" s="44" t="str">
        <f>IFERROR(VLOOKUP(AV693,'Domenii-CNATDCU'!$A$2:$C$87,3,FALSE),"")</f>
        <v/>
      </c>
      <c r="AX693" s="56"/>
      <c r="AY693" s="58"/>
      <c r="AZ693" s="46"/>
      <c r="BA693" s="25"/>
      <c r="BB693" s="25"/>
      <c r="BC693" s="25"/>
      <c r="BD693" s="25"/>
      <c r="BE693" s="25"/>
      <c r="BF693" s="25"/>
      <c r="BG693" s="25"/>
      <c r="BH693" s="25"/>
      <c r="BI693" s="25"/>
      <c r="BJ693" s="25"/>
      <c r="BK693" s="25"/>
      <c r="BL693" s="25"/>
      <c r="BM693" s="25"/>
      <c r="BN693" s="25"/>
      <c r="BO693" s="25"/>
      <c r="BP693" s="25"/>
      <c r="BQ693" s="25"/>
      <c r="BR693" s="25"/>
      <c r="BS693" s="25"/>
      <c r="BT693" s="25"/>
      <c r="BU693" s="25"/>
      <c r="BV693" s="25"/>
      <c r="BW693" s="25"/>
      <c r="BX693" s="25"/>
      <c r="BY693" s="25"/>
      <c r="BZ693" s="57"/>
      <c r="CA693" s="57"/>
      <c r="CB693" s="57"/>
      <c r="CC693" s="57"/>
      <c r="CD693" s="57"/>
      <c r="CE693" s="57"/>
      <c r="CF693" s="57"/>
      <c r="CG693" s="57"/>
      <c r="CH693" s="57"/>
      <c r="CI693" s="57"/>
      <c r="CJ693" s="57"/>
      <c r="CK693" s="57"/>
      <c r="CL693" s="57"/>
      <c r="CM693" s="57"/>
      <c r="CN693" s="57"/>
      <c r="CO693" s="57"/>
      <c r="CP693" s="57"/>
      <c r="CQ693" s="57"/>
    </row>
    <row r="694" spans="1:95" s="121" customFormat="1">
      <c r="A694" s="26"/>
      <c r="B694" s="54"/>
      <c r="C694" s="53"/>
      <c r="D694" s="27"/>
      <c r="E694" s="28"/>
      <c r="F694" s="29"/>
      <c r="G694" s="48"/>
      <c r="H694" s="48"/>
      <c r="I694" s="48"/>
      <c r="J694" s="48"/>
      <c r="K694" s="48"/>
      <c r="L694" s="48"/>
      <c r="M694" s="48"/>
      <c r="N694" s="48"/>
      <c r="O694" s="48"/>
      <c r="P694" s="48"/>
      <c r="Q694" s="48"/>
      <c r="R694" s="48"/>
      <c r="S694" s="48"/>
      <c r="T694" s="48"/>
      <c r="U694" s="48"/>
      <c r="V694" s="48"/>
      <c r="W694" s="48"/>
      <c r="X694" s="48"/>
      <c r="Y694" s="48"/>
      <c r="Z694" s="48"/>
      <c r="AA694" s="48"/>
      <c r="AB694" s="48"/>
      <c r="AC694" s="48"/>
      <c r="AD694" s="48"/>
      <c r="AE694" s="48"/>
      <c r="AF694" s="48"/>
      <c r="AG694" s="48"/>
      <c r="AH694" s="48"/>
      <c r="AI694" s="48"/>
      <c r="AJ694" s="48"/>
      <c r="AK694" s="48"/>
      <c r="AL694" s="48"/>
      <c r="AM694" s="48"/>
      <c r="AN694" s="48"/>
      <c r="AO694" s="48"/>
      <c r="AP694" s="48"/>
      <c r="AQ694" s="48"/>
      <c r="AR694" s="48"/>
      <c r="AS694" s="48"/>
      <c r="AT694" s="48"/>
      <c r="AU694" s="30">
        <f t="shared" si="20"/>
        <v>0</v>
      </c>
      <c r="AV694" s="24"/>
      <c r="AW694" s="44" t="str">
        <f>IFERROR(VLOOKUP(AV694,'Domenii-CNATDCU'!$A$2:$C$87,3,FALSE),"")</f>
        <v/>
      </c>
      <c r="AX694" s="56"/>
      <c r="AY694" s="58"/>
      <c r="AZ694" s="46"/>
      <c r="BA694" s="25"/>
      <c r="BB694" s="25"/>
      <c r="BC694" s="25"/>
      <c r="BD694" s="25"/>
      <c r="BE694" s="25"/>
      <c r="BF694" s="25"/>
      <c r="BG694" s="25"/>
      <c r="BH694" s="25"/>
      <c r="BI694" s="25"/>
      <c r="BJ694" s="25"/>
      <c r="BK694" s="25"/>
      <c r="BL694" s="25"/>
      <c r="BM694" s="25"/>
      <c r="BN694" s="25"/>
      <c r="BO694" s="25"/>
      <c r="BP694" s="25"/>
      <c r="BQ694" s="25"/>
      <c r="BR694" s="25"/>
      <c r="BS694" s="25"/>
      <c r="BT694" s="25"/>
      <c r="BU694" s="25"/>
      <c r="BV694" s="25"/>
      <c r="BW694" s="25"/>
      <c r="BX694" s="25"/>
      <c r="BY694" s="25"/>
      <c r="BZ694" s="57"/>
      <c r="CA694" s="57"/>
      <c r="CB694" s="57"/>
      <c r="CC694" s="57"/>
      <c r="CD694" s="57"/>
      <c r="CE694" s="57"/>
      <c r="CF694" s="57"/>
      <c r="CG694" s="57"/>
      <c r="CH694" s="57"/>
      <c r="CI694" s="57"/>
      <c r="CJ694" s="57"/>
      <c r="CK694" s="57"/>
      <c r="CL694" s="57"/>
      <c r="CM694" s="57"/>
      <c r="CN694" s="57"/>
      <c r="CO694" s="57"/>
      <c r="CP694" s="57"/>
      <c r="CQ694" s="57"/>
    </row>
    <row r="695" spans="1:95" s="121" customFormat="1">
      <c r="A695" s="26"/>
      <c r="B695" s="54"/>
      <c r="C695" s="53"/>
      <c r="D695" s="27"/>
      <c r="E695" s="28"/>
      <c r="F695" s="29"/>
      <c r="G695" s="48"/>
      <c r="H695" s="48"/>
      <c r="I695" s="48"/>
      <c r="J695" s="48"/>
      <c r="K695" s="48"/>
      <c r="L695" s="48"/>
      <c r="M695" s="48"/>
      <c r="N695" s="48"/>
      <c r="O695" s="48"/>
      <c r="P695" s="48"/>
      <c r="Q695" s="48"/>
      <c r="R695" s="48"/>
      <c r="S695" s="48"/>
      <c r="T695" s="48"/>
      <c r="U695" s="48"/>
      <c r="V695" s="48"/>
      <c r="W695" s="48"/>
      <c r="X695" s="48"/>
      <c r="Y695" s="48"/>
      <c r="Z695" s="48"/>
      <c r="AA695" s="48"/>
      <c r="AB695" s="48"/>
      <c r="AC695" s="48"/>
      <c r="AD695" s="48"/>
      <c r="AE695" s="48"/>
      <c r="AF695" s="48"/>
      <c r="AG695" s="48"/>
      <c r="AH695" s="48"/>
      <c r="AI695" s="48"/>
      <c r="AJ695" s="48"/>
      <c r="AK695" s="48"/>
      <c r="AL695" s="48"/>
      <c r="AM695" s="48"/>
      <c r="AN695" s="48"/>
      <c r="AO695" s="48"/>
      <c r="AP695" s="48"/>
      <c r="AQ695" s="48"/>
      <c r="AR695" s="48"/>
      <c r="AS695" s="48"/>
      <c r="AT695" s="48"/>
      <c r="AU695" s="30">
        <f t="shared" si="20"/>
        <v>0</v>
      </c>
      <c r="AV695" s="24"/>
      <c r="AW695" s="44" t="str">
        <f>IFERROR(VLOOKUP(AV695,'Domenii-CNATDCU'!$A$2:$C$87,3,FALSE),"")</f>
        <v/>
      </c>
      <c r="AX695" s="56"/>
      <c r="AY695" s="58"/>
      <c r="AZ695" s="46"/>
      <c r="BA695" s="25"/>
      <c r="BB695" s="25"/>
      <c r="BC695" s="25"/>
      <c r="BD695" s="25"/>
      <c r="BE695" s="25"/>
      <c r="BF695" s="25"/>
      <c r="BG695" s="25"/>
      <c r="BH695" s="25"/>
      <c r="BI695" s="25"/>
      <c r="BJ695" s="25"/>
      <c r="BK695" s="25"/>
      <c r="BL695" s="25"/>
      <c r="BM695" s="25"/>
      <c r="BN695" s="25"/>
      <c r="BO695" s="25"/>
      <c r="BP695" s="25"/>
      <c r="BQ695" s="25"/>
      <c r="BR695" s="25"/>
      <c r="BS695" s="25"/>
      <c r="BT695" s="25"/>
      <c r="BU695" s="25"/>
      <c r="BV695" s="25"/>
      <c r="BW695" s="25"/>
      <c r="BX695" s="25"/>
      <c r="BY695" s="25"/>
      <c r="BZ695" s="57"/>
      <c r="CA695" s="57"/>
      <c r="CB695" s="57"/>
      <c r="CC695" s="57"/>
      <c r="CD695" s="57"/>
      <c r="CE695" s="57"/>
      <c r="CF695" s="57"/>
      <c r="CG695" s="57"/>
      <c r="CH695" s="57"/>
      <c r="CI695" s="57"/>
      <c r="CJ695" s="57"/>
      <c r="CK695" s="57"/>
      <c r="CL695" s="57"/>
      <c r="CM695" s="57"/>
      <c r="CN695" s="57"/>
      <c r="CO695" s="57"/>
      <c r="CP695" s="57"/>
      <c r="CQ695" s="57"/>
    </row>
    <row r="696" spans="1:95" s="121" customFormat="1">
      <c r="A696" s="26"/>
      <c r="B696" s="54"/>
      <c r="C696" s="53"/>
      <c r="D696" s="27"/>
      <c r="E696" s="28"/>
      <c r="F696" s="29"/>
      <c r="G696" s="48"/>
      <c r="H696" s="48"/>
      <c r="I696" s="48"/>
      <c r="J696" s="48"/>
      <c r="K696" s="48"/>
      <c r="L696" s="48"/>
      <c r="M696" s="48"/>
      <c r="N696" s="48"/>
      <c r="O696" s="48"/>
      <c r="P696" s="48"/>
      <c r="Q696" s="48"/>
      <c r="R696" s="48"/>
      <c r="S696" s="48"/>
      <c r="T696" s="48"/>
      <c r="U696" s="48"/>
      <c r="V696" s="48"/>
      <c r="W696" s="48"/>
      <c r="X696" s="48"/>
      <c r="Y696" s="48"/>
      <c r="Z696" s="48"/>
      <c r="AA696" s="48"/>
      <c r="AB696" s="48"/>
      <c r="AC696" s="48"/>
      <c r="AD696" s="48"/>
      <c r="AE696" s="48"/>
      <c r="AF696" s="48"/>
      <c r="AG696" s="48"/>
      <c r="AH696" s="48"/>
      <c r="AI696" s="48"/>
      <c r="AJ696" s="48"/>
      <c r="AK696" s="48"/>
      <c r="AL696" s="48"/>
      <c r="AM696" s="48"/>
      <c r="AN696" s="48"/>
      <c r="AO696" s="48"/>
      <c r="AP696" s="48"/>
      <c r="AQ696" s="48"/>
      <c r="AR696" s="48"/>
      <c r="AS696" s="48"/>
      <c r="AT696" s="48"/>
      <c r="AU696" s="30">
        <f t="shared" si="20"/>
        <v>0</v>
      </c>
      <c r="AV696" s="24"/>
      <c r="AW696" s="44" t="str">
        <f>IFERROR(VLOOKUP(AV696,'Domenii-CNATDCU'!$A$2:$C$87,3,FALSE),"")</f>
        <v/>
      </c>
      <c r="AX696" s="56"/>
      <c r="AY696" s="58"/>
      <c r="AZ696" s="46"/>
      <c r="BA696" s="25"/>
      <c r="BB696" s="25"/>
      <c r="BC696" s="25"/>
      <c r="BD696" s="25"/>
      <c r="BE696" s="25"/>
      <c r="BF696" s="25"/>
      <c r="BG696" s="25"/>
      <c r="BH696" s="25"/>
      <c r="BI696" s="25"/>
      <c r="BJ696" s="25"/>
      <c r="BK696" s="25"/>
      <c r="BL696" s="25"/>
      <c r="BM696" s="25"/>
      <c r="BN696" s="25"/>
      <c r="BO696" s="25"/>
      <c r="BP696" s="25"/>
      <c r="BQ696" s="25"/>
      <c r="BR696" s="25"/>
      <c r="BS696" s="25"/>
      <c r="BT696" s="25"/>
      <c r="BU696" s="25"/>
      <c r="BV696" s="25"/>
      <c r="BW696" s="25"/>
      <c r="BX696" s="25"/>
      <c r="BY696" s="25"/>
      <c r="BZ696" s="57"/>
      <c r="CA696" s="57"/>
      <c r="CB696" s="57"/>
      <c r="CC696" s="57"/>
      <c r="CD696" s="57"/>
      <c r="CE696" s="57"/>
      <c r="CF696" s="57"/>
      <c r="CG696" s="57"/>
      <c r="CH696" s="57"/>
      <c r="CI696" s="57"/>
      <c r="CJ696" s="57"/>
      <c r="CK696" s="57"/>
      <c r="CL696" s="57"/>
      <c r="CM696" s="57"/>
      <c r="CN696" s="57"/>
      <c r="CO696" s="57"/>
      <c r="CP696" s="57"/>
      <c r="CQ696" s="57"/>
    </row>
    <row r="697" spans="1:95" s="121" customFormat="1">
      <c r="A697" s="26"/>
      <c r="B697" s="54"/>
      <c r="C697" s="53"/>
      <c r="D697" s="27"/>
      <c r="E697" s="28"/>
      <c r="F697" s="29"/>
      <c r="G697" s="48"/>
      <c r="H697" s="48"/>
      <c r="I697" s="48"/>
      <c r="J697" s="48"/>
      <c r="K697" s="48"/>
      <c r="L697" s="48"/>
      <c r="M697" s="48"/>
      <c r="N697" s="48"/>
      <c r="O697" s="48"/>
      <c r="P697" s="48"/>
      <c r="Q697" s="48"/>
      <c r="R697" s="48"/>
      <c r="S697" s="48"/>
      <c r="T697" s="48"/>
      <c r="U697" s="48"/>
      <c r="V697" s="48"/>
      <c r="W697" s="48"/>
      <c r="X697" s="48"/>
      <c r="Y697" s="48"/>
      <c r="Z697" s="48"/>
      <c r="AA697" s="48"/>
      <c r="AB697" s="48"/>
      <c r="AC697" s="48"/>
      <c r="AD697" s="48"/>
      <c r="AE697" s="48"/>
      <c r="AF697" s="48"/>
      <c r="AG697" s="48"/>
      <c r="AH697" s="48"/>
      <c r="AI697" s="48"/>
      <c r="AJ697" s="48"/>
      <c r="AK697" s="48"/>
      <c r="AL697" s="48"/>
      <c r="AM697" s="48"/>
      <c r="AN697" s="48"/>
      <c r="AO697" s="48"/>
      <c r="AP697" s="48"/>
      <c r="AQ697" s="48"/>
      <c r="AR697" s="48"/>
      <c r="AS697" s="48"/>
      <c r="AT697" s="48"/>
      <c r="AU697" s="30">
        <f t="shared" si="20"/>
        <v>0</v>
      </c>
      <c r="AV697" s="24"/>
      <c r="AW697" s="44" t="str">
        <f>IFERROR(VLOOKUP(AV697,'Domenii-CNATDCU'!$A$2:$C$87,3,FALSE),"")</f>
        <v/>
      </c>
      <c r="AX697" s="56"/>
      <c r="AY697" s="58"/>
      <c r="AZ697" s="46"/>
      <c r="BA697" s="25"/>
      <c r="BB697" s="25"/>
      <c r="BC697" s="25"/>
      <c r="BD697" s="25"/>
      <c r="BE697" s="25"/>
      <c r="BF697" s="25"/>
      <c r="BG697" s="25"/>
      <c r="BH697" s="25"/>
      <c r="BI697" s="25"/>
      <c r="BJ697" s="25"/>
      <c r="BK697" s="25"/>
      <c r="BL697" s="25"/>
      <c r="BM697" s="25"/>
      <c r="BN697" s="25"/>
      <c r="BO697" s="25"/>
      <c r="BP697" s="25"/>
      <c r="BQ697" s="25"/>
      <c r="BR697" s="25"/>
      <c r="BS697" s="25"/>
      <c r="BT697" s="25"/>
      <c r="BU697" s="25"/>
      <c r="BV697" s="25"/>
      <c r="BW697" s="25"/>
      <c r="BX697" s="25"/>
      <c r="BY697" s="25"/>
      <c r="BZ697" s="57"/>
      <c r="CA697" s="57"/>
      <c r="CB697" s="57"/>
      <c r="CC697" s="57"/>
      <c r="CD697" s="57"/>
      <c r="CE697" s="57"/>
      <c r="CF697" s="57"/>
      <c r="CG697" s="57"/>
      <c r="CH697" s="57"/>
      <c r="CI697" s="57"/>
      <c r="CJ697" s="57"/>
      <c r="CK697" s="57"/>
      <c r="CL697" s="57"/>
      <c r="CM697" s="57"/>
      <c r="CN697" s="57"/>
      <c r="CO697" s="57"/>
      <c r="CP697" s="57"/>
      <c r="CQ697" s="57"/>
    </row>
    <row r="698" spans="1:95" s="121" customFormat="1">
      <c r="A698" s="26"/>
      <c r="B698" s="54"/>
      <c r="C698" s="53"/>
      <c r="D698" s="27"/>
      <c r="E698" s="28"/>
      <c r="F698" s="29"/>
      <c r="G698" s="48"/>
      <c r="H698" s="48"/>
      <c r="I698" s="48"/>
      <c r="J698" s="48"/>
      <c r="K698" s="48"/>
      <c r="L698" s="48"/>
      <c r="M698" s="48"/>
      <c r="N698" s="48"/>
      <c r="O698" s="48"/>
      <c r="P698" s="48"/>
      <c r="Q698" s="48"/>
      <c r="R698" s="48"/>
      <c r="S698" s="48"/>
      <c r="T698" s="48"/>
      <c r="U698" s="48"/>
      <c r="V698" s="48"/>
      <c r="W698" s="48"/>
      <c r="X698" s="48"/>
      <c r="Y698" s="48"/>
      <c r="Z698" s="48"/>
      <c r="AA698" s="48"/>
      <c r="AB698" s="48"/>
      <c r="AC698" s="48"/>
      <c r="AD698" s="48"/>
      <c r="AE698" s="48"/>
      <c r="AF698" s="48"/>
      <c r="AG698" s="48"/>
      <c r="AH698" s="48"/>
      <c r="AI698" s="48"/>
      <c r="AJ698" s="48"/>
      <c r="AK698" s="48"/>
      <c r="AL698" s="48"/>
      <c r="AM698" s="48"/>
      <c r="AN698" s="48"/>
      <c r="AO698" s="48"/>
      <c r="AP698" s="48"/>
      <c r="AQ698" s="48"/>
      <c r="AR698" s="48"/>
      <c r="AS698" s="48"/>
      <c r="AT698" s="48"/>
      <c r="AU698" s="30">
        <f t="shared" si="20"/>
        <v>0</v>
      </c>
      <c r="AV698" s="24"/>
      <c r="AW698" s="44" t="str">
        <f>IFERROR(VLOOKUP(AV698,'Domenii-CNATDCU'!$A$2:$C$87,3,FALSE),"")</f>
        <v/>
      </c>
      <c r="AX698" s="56"/>
      <c r="AY698" s="58"/>
      <c r="AZ698" s="46"/>
      <c r="BA698" s="25"/>
      <c r="BB698" s="25"/>
      <c r="BC698" s="25"/>
      <c r="BD698" s="25"/>
      <c r="BE698" s="25"/>
      <c r="BF698" s="25"/>
      <c r="BG698" s="25"/>
      <c r="BH698" s="25"/>
      <c r="BI698" s="25"/>
      <c r="BJ698" s="25"/>
      <c r="BK698" s="25"/>
      <c r="BL698" s="25"/>
      <c r="BM698" s="25"/>
      <c r="BN698" s="25"/>
      <c r="BO698" s="25"/>
      <c r="BP698" s="25"/>
      <c r="BQ698" s="25"/>
      <c r="BR698" s="25"/>
      <c r="BS698" s="25"/>
      <c r="BT698" s="25"/>
      <c r="BU698" s="25"/>
      <c r="BV698" s="25"/>
      <c r="BW698" s="25"/>
      <c r="BX698" s="25"/>
      <c r="BY698" s="25"/>
      <c r="BZ698" s="57"/>
      <c r="CA698" s="57"/>
      <c r="CB698" s="57"/>
      <c r="CC698" s="57"/>
      <c r="CD698" s="57"/>
      <c r="CE698" s="57"/>
      <c r="CF698" s="57"/>
      <c r="CG698" s="57"/>
      <c r="CH698" s="57"/>
      <c r="CI698" s="57"/>
      <c r="CJ698" s="57"/>
      <c r="CK698" s="57"/>
      <c r="CL698" s="57"/>
      <c r="CM698" s="57"/>
      <c r="CN698" s="57"/>
      <c r="CO698" s="57"/>
      <c r="CP698" s="57"/>
      <c r="CQ698" s="57"/>
    </row>
    <row r="699" spans="1:95" s="121" customFormat="1">
      <c r="A699" s="26"/>
      <c r="B699" s="54"/>
      <c r="C699" s="53"/>
      <c r="D699" s="27"/>
      <c r="E699" s="28"/>
      <c r="F699" s="29"/>
      <c r="G699" s="48"/>
      <c r="H699" s="48"/>
      <c r="I699" s="48"/>
      <c r="J699" s="48"/>
      <c r="K699" s="48"/>
      <c r="L699" s="48"/>
      <c r="M699" s="48"/>
      <c r="N699" s="48"/>
      <c r="O699" s="48"/>
      <c r="P699" s="48"/>
      <c r="Q699" s="48"/>
      <c r="R699" s="48"/>
      <c r="S699" s="48"/>
      <c r="T699" s="48"/>
      <c r="U699" s="48"/>
      <c r="V699" s="48"/>
      <c r="W699" s="48"/>
      <c r="X699" s="48"/>
      <c r="Y699" s="48"/>
      <c r="Z699" s="48"/>
      <c r="AA699" s="48"/>
      <c r="AB699" s="48"/>
      <c r="AC699" s="48"/>
      <c r="AD699" s="48"/>
      <c r="AE699" s="48"/>
      <c r="AF699" s="48"/>
      <c r="AG699" s="48"/>
      <c r="AH699" s="48"/>
      <c r="AI699" s="48"/>
      <c r="AJ699" s="48"/>
      <c r="AK699" s="48"/>
      <c r="AL699" s="48"/>
      <c r="AM699" s="48"/>
      <c r="AN699" s="48"/>
      <c r="AO699" s="48"/>
      <c r="AP699" s="48"/>
      <c r="AQ699" s="48"/>
      <c r="AR699" s="48"/>
      <c r="AS699" s="48"/>
      <c r="AT699" s="48"/>
      <c r="AU699" s="30">
        <f t="shared" si="20"/>
        <v>0</v>
      </c>
      <c r="AV699" s="24"/>
      <c r="AW699" s="44" t="str">
        <f>IFERROR(VLOOKUP(AV699,'Domenii-CNATDCU'!$A$2:$C$87,3,FALSE),"")</f>
        <v/>
      </c>
      <c r="AX699" s="56"/>
      <c r="AY699" s="58"/>
      <c r="AZ699" s="46"/>
      <c r="BA699" s="25"/>
      <c r="BB699" s="25"/>
      <c r="BC699" s="25"/>
      <c r="BD699" s="25"/>
      <c r="BE699" s="25"/>
      <c r="BF699" s="25"/>
      <c r="BG699" s="25"/>
      <c r="BH699" s="25"/>
      <c r="BI699" s="25"/>
      <c r="BJ699" s="25"/>
      <c r="BK699" s="25"/>
      <c r="BL699" s="25"/>
      <c r="BM699" s="25"/>
      <c r="BN699" s="25"/>
      <c r="BO699" s="25"/>
      <c r="BP699" s="25"/>
      <c r="BQ699" s="25"/>
      <c r="BR699" s="25"/>
      <c r="BS699" s="25"/>
      <c r="BT699" s="25"/>
      <c r="BU699" s="25"/>
      <c r="BV699" s="25"/>
      <c r="BW699" s="25"/>
      <c r="BX699" s="25"/>
      <c r="BY699" s="25"/>
      <c r="BZ699" s="57"/>
      <c r="CA699" s="57"/>
      <c r="CB699" s="57"/>
      <c r="CC699" s="57"/>
      <c r="CD699" s="57"/>
      <c r="CE699" s="57"/>
      <c r="CF699" s="57"/>
      <c r="CG699" s="57"/>
      <c r="CH699" s="57"/>
      <c r="CI699" s="57"/>
      <c r="CJ699" s="57"/>
      <c r="CK699" s="57"/>
      <c r="CL699" s="57"/>
      <c r="CM699" s="57"/>
      <c r="CN699" s="57"/>
      <c r="CO699" s="57"/>
      <c r="CP699" s="57"/>
      <c r="CQ699" s="57"/>
    </row>
    <row r="700" spans="1:95" s="121" customFormat="1">
      <c r="A700" s="26"/>
      <c r="B700" s="54"/>
      <c r="C700" s="53"/>
      <c r="D700" s="27"/>
      <c r="E700" s="28"/>
      <c r="F700" s="29"/>
      <c r="G700" s="48"/>
      <c r="H700" s="48"/>
      <c r="I700" s="48"/>
      <c r="J700" s="48"/>
      <c r="K700" s="48"/>
      <c r="L700" s="48"/>
      <c r="M700" s="48"/>
      <c r="N700" s="48"/>
      <c r="O700" s="48"/>
      <c r="P700" s="48"/>
      <c r="Q700" s="48"/>
      <c r="R700" s="48"/>
      <c r="S700" s="48"/>
      <c r="T700" s="48"/>
      <c r="U700" s="48"/>
      <c r="V700" s="48"/>
      <c r="W700" s="48"/>
      <c r="X700" s="48"/>
      <c r="Y700" s="48"/>
      <c r="Z700" s="48"/>
      <c r="AA700" s="48"/>
      <c r="AB700" s="48"/>
      <c r="AC700" s="48"/>
      <c r="AD700" s="48"/>
      <c r="AE700" s="48"/>
      <c r="AF700" s="48"/>
      <c r="AG700" s="48"/>
      <c r="AH700" s="48"/>
      <c r="AI700" s="48"/>
      <c r="AJ700" s="48"/>
      <c r="AK700" s="48"/>
      <c r="AL700" s="48"/>
      <c r="AM700" s="48"/>
      <c r="AN700" s="48"/>
      <c r="AO700" s="48"/>
      <c r="AP700" s="48"/>
      <c r="AQ700" s="48"/>
      <c r="AR700" s="48"/>
      <c r="AS700" s="48"/>
      <c r="AT700" s="48"/>
      <c r="AU700" s="30">
        <f t="shared" si="20"/>
        <v>0</v>
      </c>
      <c r="AV700" s="24"/>
      <c r="AW700" s="44" t="str">
        <f>IFERROR(VLOOKUP(AV700,'Domenii-CNATDCU'!$A$2:$C$87,3,FALSE),"")</f>
        <v/>
      </c>
      <c r="AX700" s="56"/>
      <c r="AY700" s="58"/>
      <c r="AZ700" s="46"/>
      <c r="BA700" s="25"/>
      <c r="BB700" s="25"/>
      <c r="BC700" s="25"/>
      <c r="BD700" s="25"/>
      <c r="BE700" s="25"/>
      <c r="BF700" s="25"/>
      <c r="BG700" s="25"/>
      <c r="BH700" s="25"/>
      <c r="BI700" s="25"/>
      <c r="BJ700" s="25"/>
      <c r="BK700" s="25"/>
      <c r="BL700" s="25"/>
      <c r="BM700" s="25"/>
      <c r="BN700" s="25"/>
      <c r="BO700" s="25"/>
      <c r="BP700" s="25"/>
      <c r="BQ700" s="25"/>
      <c r="BR700" s="25"/>
      <c r="BS700" s="25"/>
      <c r="BT700" s="25"/>
      <c r="BU700" s="25"/>
      <c r="BV700" s="25"/>
      <c r="BW700" s="25"/>
      <c r="BX700" s="25"/>
      <c r="BY700" s="25"/>
      <c r="BZ700" s="57"/>
      <c r="CA700" s="57"/>
      <c r="CB700" s="57"/>
      <c r="CC700" s="57"/>
      <c r="CD700" s="57"/>
      <c r="CE700" s="57"/>
      <c r="CF700" s="57"/>
      <c r="CG700" s="57"/>
      <c r="CH700" s="57"/>
      <c r="CI700" s="57"/>
      <c r="CJ700" s="57"/>
      <c r="CK700" s="57"/>
      <c r="CL700" s="57"/>
      <c r="CM700" s="57"/>
      <c r="CN700" s="57"/>
      <c r="CO700" s="57"/>
      <c r="CP700" s="57"/>
      <c r="CQ700" s="57"/>
    </row>
    <row r="701" spans="1:95" s="121" customFormat="1">
      <c r="A701" s="26"/>
      <c r="B701" s="54"/>
      <c r="C701" s="53"/>
      <c r="D701" s="27"/>
      <c r="E701" s="28"/>
      <c r="F701" s="29"/>
      <c r="G701" s="48"/>
      <c r="H701" s="48"/>
      <c r="I701" s="48"/>
      <c r="J701" s="48"/>
      <c r="K701" s="48"/>
      <c r="L701" s="48"/>
      <c r="M701" s="48"/>
      <c r="N701" s="48"/>
      <c r="O701" s="48"/>
      <c r="P701" s="48"/>
      <c r="Q701" s="48"/>
      <c r="R701" s="48"/>
      <c r="S701" s="48"/>
      <c r="T701" s="48"/>
      <c r="U701" s="48"/>
      <c r="V701" s="48"/>
      <c r="W701" s="48"/>
      <c r="X701" s="48"/>
      <c r="Y701" s="48"/>
      <c r="Z701" s="48"/>
      <c r="AA701" s="48"/>
      <c r="AB701" s="48"/>
      <c r="AC701" s="48"/>
      <c r="AD701" s="48"/>
      <c r="AE701" s="48"/>
      <c r="AF701" s="48"/>
      <c r="AG701" s="48"/>
      <c r="AH701" s="48"/>
      <c r="AI701" s="48"/>
      <c r="AJ701" s="48"/>
      <c r="AK701" s="48"/>
      <c r="AL701" s="48"/>
      <c r="AM701" s="48"/>
      <c r="AN701" s="48"/>
      <c r="AO701" s="48"/>
      <c r="AP701" s="48"/>
      <c r="AQ701" s="48"/>
      <c r="AR701" s="48"/>
      <c r="AS701" s="48"/>
      <c r="AT701" s="48"/>
      <c r="AU701" s="30">
        <f t="shared" si="20"/>
        <v>0</v>
      </c>
      <c r="AV701" s="24"/>
      <c r="AW701" s="44" t="str">
        <f>IFERROR(VLOOKUP(AV701,'Domenii-CNATDCU'!$A$2:$C$87,3,FALSE),"")</f>
        <v/>
      </c>
      <c r="AX701" s="56"/>
      <c r="AY701" s="58"/>
      <c r="AZ701" s="46"/>
      <c r="BA701" s="25"/>
      <c r="BB701" s="25"/>
      <c r="BC701" s="25"/>
      <c r="BD701" s="25"/>
      <c r="BE701" s="25"/>
      <c r="BF701" s="25"/>
      <c r="BG701" s="25"/>
      <c r="BH701" s="25"/>
      <c r="BI701" s="25"/>
      <c r="BJ701" s="25"/>
      <c r="BK701" s="25"/>
      <c r="BL701" s="25"/>
      <c r="BM701" s="25"/>
      <c r="BN701" s="25"/>
      <c r="BO701" s="25"/>
      <c r="BP701" s="25"/>
      <c r="BQ701" s="25"/>
      <c r="BR701" s="25"/>
      <c r="BS701" s="25"/>
      <c r="BT701" s="25"/>
      <c r="BU701" s="25"/>
      <c r="BV701" s="25"/>
      <c r="BW701" s="25"/>
      <c r="BX701" s="25"/>
      <c r="BY701" s="25"/>
      <c r="BZ701" s="57"/>
      <c r="CA701" s="57"/>
      <c r="CB701" s="57"/>
      <c r="CC701" s="57"/>
      <c r="CD701" s="57"/>
      <c r="CE701" s="57"/>
      <c r="CF701" s="57"/>
      <c r="CG701" s="57"/>
      <c r="CH701" s="57"/>
      <c r="CI701" s="57"/>
      <c r="CJ701" s="57"/>
      <c r="CK701" s="57"/>
      <c r="CL701" s="57"/>
      <c r="CM701" s="57"/>
      <c r="CN701" s="57"/>
      <c r="CO701" s="57"/>
      <c r="CP701" s="57"/>
      <c r="CQ701" s="57"/>
    </row>
    <row r="702" spans="1:95" s="121" customFormat="1">
      <c r="A702" s="26"/>
      <c r="B702" s="54"/>
      <c r="C702" s="53"/>
      <c r="D702" s="27"/>
      <c r="E702" s="28"/>
      <c r="F702" s="29"/>
      <c r="G702" s="48"/>
      <c r="H702" s="48"/>
      <c r="I702" s="48"/>
      <c r="J702" s="48"/>
      <c r="K702" s="48"/>
      <c r="L702" s="48"/>
      <c r="M702" s="48"/>
      <c r="N702" s="48"/>
      <c r="O702" s="48"/>
      <c r="P702" s="48"/>
      <c r="Q702" s="48"/>
      <c r="R702" s="48"/>
      <c r="S702" s="48"/>
      <c r="T702" s="48"/>
      <c r="U702" s="48"/>
      <c r="V702" s="48"/>
      <c r="W702" s="48"/>
      <c r="X702" s="48"/>
      <c r="Y702" s="48"/>
      <c r="Z702" s="48"/>
      <c r="AA702" s="48"/>
      <c r="AB702" s="48"/>
      <c r="AC702" s="48"/>
      <c r="AD702" s="48"/>
      <c r="AE702" s="48"/>
      <c r="AF702" s="48"/>
      <c r="AG702" s="48"/>
      <c r="AH702" s="48"/>
      <c r="AI702" s="48"/>
      <c r="AJ702" s="48"/>
      <c r="AK702" s="48"/>
      <c r="AL702" s="48"/>
      <c r="AM702" s="48"/>
      <c r="AN702" s="48"/>
      <c r="AO702" s="48"/>
      <c r="AP702" s="48"/>
      <c r="AQ702" s="48"/>
      <c r="AR702" s="48"/>
      <c r="AS702" s="48"/>
      <c r="AT702" s="48"/>
      <c r="AU702" s="30">
        <f t="shared" si="20"/>
        <v>0</v>
      </c>
      <c r="AV702" s="24"/>
      <c r="AW702" s="44" t="str">
        <f>IFERROR(VLOOKUP(AV702,'Domenii-CNATDCU'!$A$2:$C$87,3,FALSE),"")</f>
        <v/>
      </c>
      <c r="AX702" s="56"/>
      <c r="AY702" s="58"/>
      <c r="AZ702" s="46"/>
      <c r="BA702" s="25"/>
      <c r="BB702" s="25"/>
      <c r="BC702" s="25"/>
      <c r="BD702" s="25"/>
      <c r="BE702" s="25"/>
      <c r="BF702" s="25"/>
      <c r="BG702" s="25"/>
      <c r="BH702" s="25"/>
      <c r="BI702" s="25"/>
      <c r="BJ702" s="25"/>
      <c r="BK702" s="25"/>
      <c r="BL702" s="25"/>
      <c r="BM702" s="25"/>
      <c r="BN702" s="25"/>
      <c r="BO702" s="25"/>
      <c r="BP702" s="25"/>
      <c r="BQ702" s="25"/>
      <c r="BR702" s="25"/>
      <c r="BS702" s="25"/>
      <c r="BT702" s="25"/>
      <c r="BU702" s="25"/>
      <c r="BV702" s="25"/>
      <c r="BW702" s="25"/>
      <c r="BX702" s="25"/>
      <c r="BY702" s="25"/>
      <c r="BZ702" s="57"/>
      <c r="CA702" s="57"/>
      <c r="CB702" s="57"/>
      <c r="CC702" s="57"/>
      <c r="CD702" s="57"/>
      <c r="CE702" s="57"/>
      <c r="CF702" s="57"/>
      <c r="CG702" s="57"/>
      <c r="CH702" s="57"/>
      <c r="CI702" s="57"/>
      <c r="CJ702" s="57"/>
      <c r="CK702" s="57"/>
      <c r="CL702" s="57"/>
      <c r="CM702" s="57"/>
      <c r="CN702" s="57"/>
      <c r="CO702" s="57"/>
      <c r="CP702" s="57"/>
      <c r="CQ702" s="57"/>
    </row>
    <row r="703" spans="1:95" s="121" customFormat="1">
      <c r="A703" s="26"/>
      <c r="B703" s="54"/>
      <c r="C703" s="53"/>
      <c r="D703" s="27"/>
      <c r="E703" s="28"/>
      <c r="F703" s="29"/>
      <c r="G703" s="48"/>
      <c r="H703" s="48"/>
      <c r="I703" s="48"/>
      <c r="J703" s="48"/>
      <c r="K703" s="48"/>
      <c r="L703" s="48"/>
      <c r="M703" s="48"/>
      <c r="N703" s="48"/>
      <c r="O703" s="48"/>
      <c r="P703" s="48"/>
      <c r="Q703" s="48"/>
      <c r="R703" s="48"/>
      <c r="S703" s="48"/>
      <c r="T703" s="48"/>
      <c r="U703" s="48"/>
      <c r="V703" s="48"/>
      <c r="W703" s="48"/>
      <c r="X703" s="48"/>
      <c r="Y703" s="48"/>
      <c r="Z703" s="48"/>
      <c r="AA703" s="48"/>
      <c r="AB703" s="48"/>
      <c r="AC703" s="48"/>
      <c r="AD703" s="48"/>
      <c r="AE703" s="48"/>
      <c r="AF703" s="48"/>
      <c r="AG703" s="48"/>
      <c r="AH703" s="48"/>
      <c r="AI703" s="48"/>
      <c r="AJ703" s="48"/>
      <c r="AK703" s="48"/>
      <c r="AL703" s="48"/>
      <c r="AM703" s="48"/>
      <c r="AN703" s="48"/>
      <c r="AO703" s="48"/>
      <c r="AP703" s="48"/>
      <c r="AQ703" s="48"/>
      <c r="AR703" s="48"/>
      <c r="AS703" s="48"/>
      <c r="AT703" s="48"/>
      <c r="AU703" s="30">
        <f t="shared" si="20"/>
        <v>0</v>
      </c>
      <c r="AV703" s="24"/>
      <c r="AW703" s="44" t="str">
        <f>IFERROR(VLOOKUP(AV703,'Domenii-CNATDCU'!$A$2:$C$87,3,FALSE),"")</f>
        <v/>
      </c>
      <c r="AX703" s="56"/>
      <c r="AY703" s="58"/>
      <c r="AZ703" s="46"/>
      <c r="BA703" s="25"/>
      <c r="BB703" s="25"/>
      <c r="BC703" s="25"/>
      <c r="BD703" s="25"/>
      <c r="BE703" s="25"/>
      <c r="BF703" s="25"/>
      <c r="BG703" s="25"/>
      <c r="BH703" s="25"/>
      <c r="BI703" s="25"/>
      <c r="BJ703" s="25"/>
      <c r="BK703" s="25"/>
      <c r="BL703" s="25"/>
      <c r="BM703" s="25"/>
      <c r="BN703" s="25"/>
      <c r="BO703" s="25"/>
      <c r="BP703" s="25"/>
      <c r="BQ703" s="25"/>
      <c r="BR703" s="25"/>
      <c r="BS703" s="25"/>
      <c r="BT703" s="25"/>
      <c r="BU703" s="25"/>
      <c r="BV703" s="25"/>
      <c r="BW703" s="25"/>
      <c r="BX703" s="25"/>
      <c r="BY703" s="25"/>
      <c r="BZ703" s="57"/>
      <c r="CA703" s="57"/>
      <c r="CB703" s="57"/>
      <c r="CC703" s="57"/>
      <c r="CD703" s="57"/>
      <c r="CE703" s="57"/>
      <c r="CF703" s="57"/>
      <c r="CG703" s="57"/>
      <c r="CH703" s="57"/>
      <c r="CI703" s="57"/>
      <c r="CJ703" s="57"/>
      <c r="CK703" s="57"/>
      <c r="CL703" s="57"/>
      <c r="CM703" s="57"/>
      <c r="CN703" s="57"/>
      <c r="CO703" s="57"/>
      <c r="CP703" s="57"/>
      <c r="CQ703" s="57"/>
    </row>
    <row r="704" spans="1:95" s="121" customFormat="1">
      <c r="A704" s="26"/>
      <c r="B704" s="54"/>
      <c r="C704" s="53"/>
      <c r="D704" s="27"/>
      <c r="E704" s="28"/>
      <c r="F704" s="29"/>
      <c r="G704" s="48"/>
      <c r="H704" s="48"/>
      <c r="I704" s="48"/>
      <c r="J704" s="48"/>
      <c r="K704" s="48"/>
      <c r="L704" s="48"/>
      <c r="M704" s="48"/>
      <c r="N704" s="48"/>
      <c r="O704" s="48"/>
      <c r="P704" s="48"/>
      <c r="Q704" s="48"/>
      <c r="R704" s="48"/>
      <c r="S704" s="48"/>
      <c r="T704" s="48"/>
      <c r="U704" s="48"/>
      <c r="V704" s="48"/>
      <c r="W704" s="48"/>
      <c r="X704" s="48"/>
      <c r="Y704" s="48"/>
      <c r="Z704" s="48"/>
      <c r="AA704" s="48"/>
      <c r="AB704" s="48"/>
      <c r="AC704" s="48"/>
      <c r="AD704" s="48"/>
      <c r="AE704" s="48"/>
      <c r="AF704" s="48"/>
      <c r="AG704" s="48"/>
      <c r="AH704" s="48"/>
      <c r="AI704" s="48"/>
      <c r="AJ704" s="48"/>
      <c r="AK704" s="48"/>
      <c r="AL704" s="48"/>
      <c r="AM704" s="48"/>
      <c r="AN704" s="48"/>
      <c r="AO704" s="48"/>
      <c r="AP704" s="48"/>
      <c r="AQ704" s="48"/>
      <c r="AR704" s="48"/>
      <c r="AS704" s="48"/>
      <c r="AT704" s="48"/>
      <c r="AU704" s="30">
        <f t="shared" ref="AU704:AU714" si="21">SUM(G704:AT704)</f>
        <v>0</v>
      </c>
      <c r="AV704" s="24"/>
      <c r="AW704" s="44" t="str">
        <f>IFERROR(VLOOKUP(AV704,'Domenii-CNATDCU'!$A$2:$C$87,3,FALSE),"")</f>
        <v/>
      </c>
      <c r="AX704" s="56"/>
      <c r="AY704" s="58"/>
      <c r="AZ704" s="46"/>
      <c r="BA704" s="25"/>
      <c r="BB704" s="25"/>
      <c r="BC704" s="25"/>
      <c r="BD704" s="25"/>
      <c r="BE704" s="25"/>
      <c r="BF704" s="25"/>
      <c r="BG704" s="25"/>
      <c r="BH704" s="25"/>
      <c r="BI704" s="25"/>
      <c r="BJ704" s="25"/>
      <c r="BK704" s="25"/>
      <c r="BL704" s="25"/>
      <c r="BM704" s="25"/>
      <c r="BN704" s="25"/>
      <c r="BO704" s="25"/>
      <c r="BP704" s="25"/>
      <c r="BQ704" s="25"/>
      <c r="BR704" s="25"/>
      <c r="BS704" s="25"/>
      <c r="BT704" s="25"/>
      <c r="BU704" s="25"/>
      <c r="BV704" s="25"/>
      <c r="BW704" s="25"/>
      <c r="BX704" s="25"/>
      <c r="BY704" s="25"/>
      <c r="BZ704" s="57"/>
      <c r="CA704" s="57"/>
      <c r="CB704" s="57"/>
      <c r="CC704" s="57"/>
      <c r="CD704" s="57"/>
      <c r="CE704" s="57"/>
      <c r="CF704" s="57"/>
      <c r="CG704" s="57"/>
      <c r="CH704" s="57"/>
      <c r="CI704" s="57"/>
      <c r="CJ704" s="57"/>
      <c r="CK704" s="57"/>
      <c r="CL704" s="57"/>
      <c r="CM704" s="57"/>
      <c r="CN704" s="57"/>
      <c r="CO704" s="57"/>
      <c r="CP704" s="57"/>
      <c r="CQ704" s="57"/>
    </row>
    <row r="705" spans="1:95" s="121" customFormat="1">
      <c r="A705" s="26"/>
      <c r="B705" s="54"/>
      <c r="C705" s="53"/>
      <c r="D705" s="27"/>
      <c r="E705" s="28"/>
      <c r="F705" s="29"/>
      <c r="G705" s="48"/>
      <c r="H705" s="48"/>
      <c r="I705" s="48"/>
      <c r="J705" s="48"/>
      <c r="K705" s="48"/>
      <c r="L705" s="48"/>
      <c r="M705" s="48"/>
      <c r="N705" s="48"/>
      <c r="O705" s="48"/>
      <c r="P705" s="48"/>
      <c r="Q705" s="48"/>
      <c r="R705" s="48"/>
      <c r="S705" s="48"/>
      <c r="T705" s="48"/>
      <c r="U705" s="48"/>
      <c r="V705" s="48"/>
      <c r="W705" s="48"/>
      <c r="X705" s="48"/>
      <c r="Y705" s="48"/>
      <c r="Z705" s="48"/>
      <c r="AA705" s="48"/>
      <c r="AB705" s="48"/>
      <c r="AC705" s="48"/>
      <c r="AD705" s="48"/>
      <c r="AE705" s="48"/>
      <c r="AF705" s="48"/>
      <c r="AG705" s="48"/>
      <c r="AH705" s="48"/>
      <c r="AI705" s="48"/>
      <c r="AJ705" s="48"/>
      <c r="AK705" s="48"/>
      <c r="AL705" s="48"/>
      <c r="AM705" s="48"/>
      <c r="AN705" s="48"/>
      <c r="AO705" s="48"/>
      <c r="AP705" s="48"/>
      <c r="AQ705" s="48"/>
      <c r="AR705" s="48"/>
      <c r="AS705" s="48"/>
      <c r="AT705" s="48"/>
      <c r="AU705" s="30">
        <f t="shared" si="21"/>
        <v>0</v>
      </c>
      <c r="AV705" s="24"/>
      <c r="AW705" s="44" t="str">
        <f>IFERROR(VLOOKUP(AV705,'Domenii-CNATDCU'!$A$2:$C$87,3,FALSE),"")</f>
        <v/>
      </c>
      <c r="AX705" s="56"/>
      <c r="AY705" s="58"/>
      <c r="AZ705" s="46"/>
      <c r="BA705" s="25"/>
      <c r="BB705" s="25"/>
      <c r="BC705" s="25"/>
      <c r="BD705" s="25"/>
      <c r="BE705" s="25"/>
      <c r="BF705" s="25"/>
      <c r="BG705" s="25"/>
      <c r="BH705" s="25"/>
      <c r="BI705" s="25"/>
      <c r="BJ705" s="25"/>
      <c r="BK705" s="25"/>
      <c r="BL705" s="25"/>
      <c r="BM705" s="25"/>
      <c r="BN705" s="25"/>
      <c r="BO705" s="25"/>
      <c r="BP705" s="25"/>
      <c r="BQ705" s="25"/>
      <c r="BR705" s="25"/>
      <c r="BS705" s="25"/>
      <c r="BT705" s="25"/>
      <c r="BU705" s="25"/>
      <c r="BV705" s="25"/>
      <c r="BW705" s="25"/>
      <c r="BX705" s="25"/>
      <c r="BY705" s="25"/>
      <c r="BZ705" s="57"/>
      <c r="CA705" s="57"/>
      <c r="CB705" s="57"/>
      <c r="CC705" s="57"/>
      <c r="CD705" s="57"/>
      <c r="CE705" s="57"/>
      <c r="CF705" s="57"/>
      <c r="CG705" s="57"/>
      <c r="CH705" s="57"/>
      <c r="CI705" s="57"/>
      <c r="CJ705" s="57"/>
      <c r="CK705" s="57"/>
      <c r="CL705" s="57"/>
      <c r="CM705" s="57"/>
      <c r="CN705" s="57"/>
      <c r="CO705" s="57"/>
      <c r="CP705" s="57"/>
      <c r="CQ705" s="57"/>
    </row>
    <row r="706" spans="1:95" s="121" customFormat="1">
      <c r="A706" s="26"/>
      <c r="B706" s="54"/>
      <c r="C706" s="53"/>
      <c r="D706" s="27"/>
      <c r="E706" s="28"/>
      <c r="F706" s="29"/>
      <c r="G706" s="48"/>
      <c r="H706" s="48"/>
      <c r="I706" s="48"/>
      <c r="J706" s="48"/>
      <c r="K706" s="48"/>
      <c r="L706" s="48"/>
      <c r="M706" s="48"/>
      <c r="N706" s="48"/>
      <c r="O706" s="48"/>
      <c r="P706" s="48"/>
      <c r="Q706" s="48"/>
      <c r="R706" s="48"/>
      <c r="S706" s="48"/>
      <c r="T706" s="48"/>
      <c r="U706" s="48"/>
      <c r="V706" s="48"/>
      <c r="W706" s="48"/>
      <c r="X706" s="48"/>
      <c r="Y706" s="48"/>
      <c r="Z706" s="48"/>
      <c r="AA706" s="48"/>
      <c r="AB706" s="48"/>
      <c r="AC706" s="48"/>
      <c r="AD706" s="48"/>
      <c r="AE706" s="48"/>
      <c r="AF706" s="48"/>
      <c r="AG706" s="48"/>
      <c r="AH706" s="48"/>
      <c r="AI706" s="48"/>
      <c r="AJ706" s="48"/>
      <c r="AK706" s="48"/>
      <c r="AL706" s="48"/>
      <c r="AM706" s="48"/>
      <c r="AN706" s="48"/>
      <c r="AO706" s="48"/>
      <c r="AP706" s="48"/>
      <c r="AQ706" s="48"/>
      <c r="AR706" s="48"/>
      <c r="AS706" s="48"/>
      <c r="AT706" s="48"/>
      <c r="AU706" s="30">
        <f t="shared" si="21"/>
        <v>0</v>
      </c>
      <c r="AV706" s="24"/>
      <c r="AW706" s="44" t="str">
        <f>IFERROR(VLOOKUP(AV706,'Domenii-CNATDCU'!$A$2:$C$87,3,FALSE),"")</f>
        <v/>
      </c>
      <c r="AX706" s="56"/>
      <c r="AY706" s="58"/>
      <c r="AZ706" s="46"/>
      <c r="BA706" s="25"/>
      <c r="BB706" s="25"/>
      <c r="BC706" s="25"/>
      <c r="BD706" s="25"/>
      <c r="BE706" s="25"/>
      <c r="BF706" s="25"/>
      <c r="BG706" s="25"/>
      <c r="BH706" s="25"/>
      <c r="BI706" s="25"/>
      <c r="BJ706" s="25"/>
      <c r="BK706" s="25"/>
      <c r="BL706" s="25"/>
      <c r="BM706" s="25"/>
      <c r="BN706" s="25"/>
      <c r="BO706" s="25"/>
      <c r="BP706" s="25"/>
      <c r="BQ706" s="25"/>
      <c r="BR706" s="25"/>
      <c r="BS706" s="25"/>
      <c r="BT706" s="25"/>
      <c r="BU706" s="25"/>
      <c r="BV706" s="25"/>
      <c r="BW706" s="25"/>
      <c r="BX706" s="25"/>
      <c r="BY706" s="25"/>
      <c r="BZ706" s="57"/>
      <c r="CA706" s="57"/>
      <c r="CB706" s="57"/>
      <c r="CC706" s="57"/>
      <c r="CD706" s="57"/>
      <c r="CE706" s="57"/>
      <c r="CF706" s="57"/>
      <c r="CG706" s="57"/>
      <c r="CH706" s="57"/>
      <c r="CI706" s="57"/>
      <c r="CJ706" s="57"/>
      <c r="CK706" s="57"/>
      <c r="CL706" s="57"/>
      <c r="CM706" s="57"/>
      <c r="CN706" s="57"/>
      <c r="CO706" s="57"/>
      <c r="CP706" s="57"/>
      <c r="CQ706" s="57"/>
    </row>
    <row r="707" spans="1:95" s="121" customFormat="1">
      <c r="A707" s="26"/>
      <c r="B707" s="54"/>
      <c r="C707" s="53"/>
      <c r="D707" s="27"/>
      <c r="E707" s="28"/>
      <c r="F707" s="29"/>
      <c r="G707" s="48"/>
      <c r="H707" s="48"/>
      <c r="I707" s="48"/>
      <c r="J707" s="48"/>
      <c r="K707" s="48"/>
      <c r="L707" s="48"/>
      <c r="M707" s="48"/>
      <c r="N707" s="48"/>
      <c r="O707" s="48"/>
      <c r="P707" s="48"/>
      <c r="Q707" s="48"/>
      <c r="R707" s="48"/>
      <c r="S707" s="48"/>
      <c r="T707" s="48"/>
      <c r="U707" s="48"/>
      <c r="V707" s="48"/>
      <c r="W707" s="48"/>
      <c r="X707" s="48"/>
      <c r="Y707" s="48"/>
      <c r="Z707" s="48"/>
      <c r="AA707" s="48"/>
      <c r="AB707" s="48"/>
      <c r="AC707" s="48"/>
      <c r="AD707" s="48"/>
      <c r="AE707" s="48"/>
      <c r="AF707" s="48"/>
      <c r="AG707" s="48"/>
      <c r="AH707" s="48"/>
      <c r="AI707" s="48"/>
      <c r="AJ707" s="48"/>
      <c r="AK707" s="48"/>
      <c r="AL707" s="48"/>
      <c r="AM707" s="48"/>
      <c r="AN707" s="48"/>
      <c r="AO707" s="48"/>
      <c r="AP707" s="48"/>
      <c r="AQ707" s="48"/>
      <c r="AR707" s="48"/>
      <c r="AS707" s="48"/>
      <c r="AT707" s="48"/>
      <c r="AU707" s="30">
        <f t="shared" si="21"/>
        <v>0</v>
      </c>
      <c r="AV707" s="24"/>
      <c r="AW707" s="44" t="str">
        <f>IFERROR(VLOOKUP(AV707,'Domenii-CNATDCU'!$A$2:$C$87,3,FALSE),"")</f>
        <v/>
      </c>
      <c r="AX707" s="56"/>
      <c r="AY707" s="58"/>
      <c r="AZ707" s="46"/>
      <c r="BA707" s="25"/>
      <c r="BB707" s="25"/>
      <c r="BC707" s="25"/>
      <c r="BD707" s="25"/>
      <c r="BE707" s="25"/>
      <c r="BF707" s="25"/>
      <c r="BG707" s="25"/>
      <c r="BH707" s="25"/>
      <c r="BI707" s="25"/>
      <c r="BJ707" s="25"/>
      <c r="BK707" s="25"/>
      <c r="BL707" s="25"/>
      <c r="BM707" s="25"/>
      <c r="BN707" s="25"/>
      <c r="BO707" s="25"/>
      <c r="BP707" s="25"/>
      <c r="BQ707" s="25"/>
      <c r="BR707" s="25"/>
      <c r="BS707" s="25"/>
      <c r="BT707" s="25"/>
      <c r="BU707" s="25"/>
      <c r="BV707" s="25"/>
      <c r="BW707" s="25"/>
      <c r="BX707" s="25"/>
      <c r="BY707" s="25"/>
      <c r="BZ707" s="57"/>
      <c r="CA707" s="57"/>
      <c r="CB707" s="57"/>
      <c r="CC707" s="57"/>
      <c r="CD707" s="57"/>
      <c r="CE707" s="57"/>
      <c r="CF707" s="57"/>
      <c r="CG707" s="57"/>
      <c r="CH707" s="57"/>
      <c r="CI707" s="57"/>
      <c r="CJ707" s="57"/>
      <c r="CK707" s="57"/>
      <c r="CL707" s="57"/>
      <c r="CM707" s="57"/>
      <c r="CN707" s="57"/>
      <c r="CO707" s="57"/>
      <c r="CP707" s="57"/>
      <c r="CQ707" s="57"/>
    </row>
    <row r="708" spans="1:95" s="121" customFormat="1">
      <c r="A708" s="26"/>
      <c r="B708" s="54"/>
      <c r="C708" s="53"/>
      <c r="D708" s="27"/>
      <c r="E708" s="28"/>
      <c r="F708" s="29"/>
      <c r="G708" s="48"/>
      <c r="H708" s="48"/>
      <c r="I708" s="48"/>
      <c r="J708" s="48"/>
      <c r="K708" s="48"/>
      <c r="L708" s="48"/>
      <c r="M708" s="48"/>
      <c r="N708" s="48"/>
      <c r="O708" s="48"/>
      <c r="P708" s="48"/>
      <c r="Q708" s="48"/>
      <c r="R708" s="48"/>
      <c r="S708" s="48"/>
      <c r="T708" s="48"/>
      <c r="U708" s="48"/>
      <c r="V708" s="48"/>
      <c r="W708" s="48"/>
      <c r="X708" s="48"/>
      <c r="Y708" s="48"/>
      <c r="Z708" s="48"/>
      <c r="AA708" s="48"/>
      <c r="AB708" s="48"/>
      <c r="AC708" s="48"/>
      <c r="AD708" s="48"/>
      <c r="AE708" s="48"/>
      <c r="AF708" s="48"/>
      <c r="AG708" s="48"/>
      <c r="AH708" s="48"/>
      <c r="AI708" s="48"/>
      <c r="AJ708" s="48"/>
      <c r="AK708" s="48"/>
      <c r="AL708" s="48"/>
      <c r="AM708" s="48"/>
      <c r="AN708" s="48"/>
      <c r="AO708" s="48"/>
      <c r="AP708" s="48"/>
      <c r="AQ708" s="48"/>
      <c r="AR708" s="48"/>
      <c r="AS708" s="48"/>
      <c r="AT708" s="48"/>
      <c r="AU708" s="30">
        <f t="shared" si="21"/>
        <v>0</v>
      </c>
      <c r="AV708" s="24"/>
      <c r="AW708" s="44" t="str">
        <f>IFERROR(VLOOKUP(AV708,'Domenii-CNATDCU'!$A$2:$C$87,3,FALSE),"")</f>
        <v/>
      </c>
      <c r="AX708" s="56"/>
      <c r="AY708" s="58"/>
      <c r="AZ708" s="46"/>
      <c r="BA708" s="25"/>
      <c r="BB708" s="25"/>
      <c r="BC708" s="25"/>
      <c r="BD708" s="25"/>
      <c r="BE708" s="25"/>
      <c r="BF708" s="25"/>
      <c r="BG708" s="25"/>
      <c r="BH708" s="25"/>
      <c r="BI708" s="25"/>
      <c r="BJ708" s="25"/>
      <c r="BK708" s="25"/>
      <c r="BL708" s="25"/>
      <c r="BM708" s="25"/>
      <c r="BN708" s="25"/>
      <c r="BO708" s="25"/>
      <c r="BP708" s="25"/>
      <c r="BQ708" s="25"/>
      <c r="BR708" s="25"/>
      <c r="BS708" s="25"/>
      <c r="BT708" s="25"/>
      <c r="BU708" s="25"/>
      <c r="BV708" s="25"/>
      <c r="BW708" s="25"/>
      <c r="BX708" s="25"/>
      <c r="BY708" s="25"/>
      <c r="BZ708" s="57"/>
      <c r="CA708" s="57"/>
      <c r="CB708" s="57"/>
      <c r="CC708" s="57"/>
      <c r="CD708" s="57"/>
      <c r="CE708" s="57"/>
      <c r="CF708" s="57"/>
      <c r="CG708" s="57"/>
      <c r="CH708" s="57"/>
      <c r="CI708" s="57"/>
      <c r="CJ708" s="57"/>
      <c r="CK708" s="57"/>
      <c r="CL708" s="57"/>
      <c r="CM708" s="57"/>
      <c r="CN708" s="57"/>
      <c r="CO708" s="57"/>
      <c r="CP708" s="57"/>
      <c r="CQ708" s="57"/>
    </row>
    <row r="709" spans="1:95" s="121" customFormat="1">
      <c r="A709" s="26"/>
      <c r="B709" s="54"/>
      <c r="C709" s="53"/>
      <c r="D709" s="27"/>
      <c r="E709" s="28"/>
      <c r="F709" s="29"/>
      <c r="G709" s="48"/>
      <c r="H709" s="48"/>
      <c r="I709" s="48"/>
      <c r="J709" s="48"/>
      <c r="K709" s="48"/>
      <c r="L709" s="48"/>
      <c r="M709" s="48"/>
      <c r="N709" s="48"/>
      <c r="O709" s="48"/>
      <c r="P709" s="48"/>
      <c r="Q709" s="48"/>
      <c r="R709" s="48"/>
      <c r="S709" s="48"/>
      <c r="T709" s="48"/>
      <c r="U709" s="48"/>
      <c r="V709" s="48"/>
      <c r="W709" s="48"/>
      <c r="X709" s="48"/>
      <c r="Y709" s="48"/>
      <c r="Z709" s="48"/>
      <c r="AA709" s="48"/>
      <c r="AB709" s="48"/>
      <c r="AC709" s="48"/>
      <c r="AD709" s="48"/>
      <c r="AE709" s="48"/>
      <c r="AF709" s="48"/>
      <c r="AG709" s="48"/>
      <c r="AH709" s="48"/>
      <c r="AI709" s="48"/>
      <c r="AJ709" s="48"/>
      <c r="AK709" s="48"/>
      <c r="AL709" s="48"/>
      <c r="AM709" s="48"/>
      <c r="AN709" s="48"/>
      <c r="AO709" s="48"/>
      <c r="AP709" s="48"/>
      <c r="AQ709" s="48"/>
      <c r="AR709" s="48"/>
      <c r="AS709" s="48"/>
      <c r="AT709" s="48"/>
      <c r="AU709" s="30">
        <f t="shared" si="21"/>
        <v>0</v>
      </c>
      <c r="AV709" s="24"/>
      <c r="AW709" s="44" t="str">
        <f>IFERROR(VLOOKUP(AV709,'Domenii-CNATDCU'!$A$2:$C$87,3,FALSE),"")</f>
        <v/>
      </c>
      <c r="AX709" s="56"/>
      <c r="AY709" s="58"/>
      <c r="AZ709" s="46"/>
      <c r="BA709" s="25"/>
      <c r="BB709" s="25"/>
      <c r="BC709" s="25"/>
      <c r="BD709" s="25"/>
      <c r="BE709" s="25"/>
      <c r="BF709" s="25"/>
      <c r="BG709" s="25"/>
      <c r="BH709" s="25"/>
      <c r="BI709" s="25"/>
      <c r="BJ709" s="25"/>
      <c r="BK709" s="25"/>
      <c r="BL709" s="25"/>
      <c r="BM709" s="25"/>
      <c r="BN709" s="25"/>
      <c r="BO709" s="25"/>
      <c r="BP709" s="25"/>
      <c r="BQ709" s="25"/>
      <c r="BR709" s="25"/>
      <c r="BS709" s="25"/>
      <c r="BT709" s="25"/>
      <c r="BU709" s="25"/>
      <c r="BV709" s="25"/>
      <c r="BW709" s="25"/>
      <c r="BX709" s="25"/>
      <c r="BY709" s="25"/>
      <c r="BZ709" s="57"/>
      <c r="CA709" s="57"/>
      <c r="CB709" s="57"/>
      <c r="CC709" s="57"/>
      <c r="CD709" s="57"/>
      <c r="CE709" s="57"/>
      <c r="CF709" s="57"/>
      <c r="CG709" s="57"/>
      <c r="CH709" s="57"/>
      <c r="CI709" s="57"/>
      <c r="CJ709" s="57"/>
      <c r="CK709" s="57"/>
      <c r="CL709" s="57"/>
      <c r="CM709" s="57"/>
      <c r="CN709" s="57"/>
      <c r="CO709" s="57"/>
      <c r="CP709" s="57"/>
      <c r="CQ709" s="57"/>
    </row>
    <row r="710" spans="1:95" s="121" customFormat="1">
      <c r="A710" s="26"/>
      <c r="B710" s="54"/>
      <c r="C710" s="53"/>
      <c r="D710" s="27"/>
      <c r="E710" s="28"/>
      <c r="F710" s="29"/>
      <c r="G710" s="48"/>
      <c r="H710" s="48"/>
      <c r="I710" s="48"/>
      <c r="J710" s="48"/>
      <c r="K710" s="48"/>
      <c r="L710" s="48"/>
      <c r="M710" s="48"/>
      <c r="N710" s="48"/>
      <c r="O710" s="48"/>
      <c r="P710" s="48"/>
      <c r="Q710" s="48"/>
      <c r="R710" s="48"/>
      <c r="S710" s="48"/>
      <c r="T710" s="48"/>
      <c r="U710" s="48"/>
      <c r="V710" s="48"/>
      <c r="W710" s="48"/>
      <c r="X710" s="48"/>
      <c r="Y710" s="48"/>
      <c r="Z710" s="48"/>
      <c r="AA710" s="48"/>
      <c r="AB710" s="48"/>
      <c r="AC710" s="48"/>
      <c r="AD710" s="48"/>
      <c r="AE710" s="48"/>
      <c r="AF710" s="48"/>
      <c r="AG710" s="48"/>
      <c r="AH710" s="48"/>
      <c r="AI710" s="48"/>
      <c r="AJ710" s="48"/>
      <c r="AK710" s="48"/>
      <c r="AL710" s="48"/>
      <c r="AM710" s="48"/>
      <c r="AN710" s="48"/>
      <c r="AO710" s="48"/>
      <c r="AP710" s="48"/>
      <c r="AQ710" s="48"/>
      <c r="AR710" s="48"/>
      <c r="AS710" s="48"/>
      <c r="AT710" s="48"/>
      <c r="AU710" s="30">
        <f t="shared" si="21"/>
        <v>0</v>
      </c>
      <c r="AV710" s="24"/>
      <c r="AW710" s="44" t="str">
        <f>IFERROR(VLOOKUP(AV710,'Domenii-CNATDCU'!$A$2:$C$87,3,FALSE),"")</f>
        <v/>
      </c>
      <c r="AX710" s="56"/>
      <c r="AY710" s="58"/>
      <c r="AZ710" s="46"/>
      <c r="BA710" s="25"/>
      <c r="BB710" s="25"/>
      <c r="BC710" s="25"/>
      <c r="BD710" s="25"/>
      <c r="BE710" s="25"/>
      <c r="BF710" s="25"/>
      <c r="BG710" s="25"/>
      <c r="BH710" s="25"/>
      <c r="BI710" s="25"/>
      <c r="BJ710" s="25"/>
      <c r="BK710" s="25"/>
      <c r="BL710" s="25"/>
      <c r="BM710" s="25"/>
      <c r="BN710" s="25"/>
      <c r="BO710" s="25"/>
      <c r="BP710" s="25"/>
      <c r="BQ710" s="25"/>
      <c r="BR710" s="25"/>
      <c r="BS710" s="25"/>
      <c r="BT710" s="25"/>
      <c r="BU710" s="25"/>
      <c r="BV710" s="25"/>
      <c r="BW710" s="25"/>
      <c r="BX710" s="25"/>
      <c r="BY710" s="25"/>
      <c r="BZ710" s="57"/>
      <c r="CA710" s="57"/>
      <c r="CB710" s="57"/>
      <c r="CC710" s="57"/>
      <c r="CD710" s="57"/>
      <c r="CE710" s="57"/>
      <c r="CF710" s="57"/>
      <c r="CG710" s="57"/>
      <c r="CH710" s="57"/>
      <c r="CI710" s="57"/>
      <c r="CJ710" s="57"/>
      <c r="CK710" s="57"/>
      <c r="CL710" s="57"/>
      <c r="CM710" s="57"/>
      <c r="CN710" s="57"/>
      <c r="CO710" s="57"/>
      <c r="CP710" s="57"/>
      <c r="CQ710" s="57"/>
    </row>
    <row r="711" spans="1:95" s="121" customFormat="1">
      <c r="A711" s="26"/>
      <c r="B711" s="54"/>
      <c r="C711" s="53"/>
      <c r="D711" s="27"/>
      <c r="E711" s="28"/>
      <c r="F711" s="29"/>
      <c r="G711" s="48"/>
      <c r="H711" s="48"/>
      <c r="I711" s="48"/>
      <c r="J711" s="48"/>
      <c r="K711" s="48"/>
      <c r="L711" s="48"/>
      <c r="M711" s="48"/>
      <c r="N711" s="48"/>
      <c r="O711" s="48"/>
      <c r="P711" s="48"/>
      <c r="Q711" s="48"/>
      <c r="R711" s="48"/>
      <c r="S711" s="48"/>
      <c r="T711" s="48"/>
      <c r="U711" s="48"/>
      <c r="V711" s="48"/>
      <c r="W711" s="48"/>
      <c r="X711" s="48"/>
      <c r="Y711" s="48"/>
      <c r="Z711" s="48"/>
      <c r="AA711" s="48"/>
      <c r="AB711" s="48"/>
      <c r="AC711" s="48"/>
      <c r="AD711" s="48"/>
      <c r="AE711" s="48"/>
      <c r="AF711" s="48"/>
      <c r="AG711" s="48"/>
      <c r="AH711" s="48"/>
      <c r="AI711" s="48"/>
      <c r="AJ711" s="48"/>
      <c r="AK711" s="48"/>
      <c r="AL711" s="48"/>
      <c r="AM711" s="48"/>
      <c r="AN711" s="48"/>
      <c r="AO711" s="48"/>
      <c r="AP711" s="48"/>
      <c r="AQ711" s="48"/>
      <c r="AR711" s="48"/>
      <c r="AS711" s="48"/>
      <c r="AT711" s="48"/>
      <c r="AU711" s="30">
        <f t="shared" si="21"/>
        <v>0</v>
      </c>
      <c r="AV711" s="24"/>
      <c r="AW711" s="44" t="str">
        <f>IFERROR(VLOOKUP(AV711,'Domenii-CNATDCU'!$A$2:$C$87,3,FALSE),"")</f>
        <v/>
      </c>
      <c r="AX711" s="56"/>
      <c r="AY711" s="58"/>
      <c r="AZ711" s="46"/>
      <c r="BA711" s="25"/>
      <c r="BB711" s="25"/>
      <c r="BC711" s="25"/>
      <c r="BD711" s="25"/>
      <c r="BE711" s="25"/>
      <c r="BF711" s="25"/>
      <c r="BG711" s="25"/>
      <c r="BH711" s="25"/>
      <c r="BI711" s="25"/>
      <c r="BJ711" s="25"/>
      <c r="BK711" s="25"/>
      <c r="BL711" s="25"/>
      <c r="BM711" s="25"/>
      <c r="BN711" s="25"/>
      <c r="BO711" s="25"/>
      <c r="BP711" s="25"/>
      <c r="BQ711" s="25"/>
      <c r="BR711" s="25"/>
      <c r="BS711" s="25"/>
      <c r="BT711" s="25"/>
      <c r="BU711" s="25"/>
      <c r="BV711" s="25"/>
      <c r="BW711" s="25"/>
      <c r="BX711" s="25"/>
      <c r="BY711" s="25"/>
      <c r="BZ711" s="57"/>
      <c r="CA711" s="57"/>
      <c r="CB711" s="57"/>
      <c r="CC711" s="57"/>
      <c r="CD711" s="57"/>
      <c r="CE711" s="57"/>
      <c r="CF711" s="57"/>
      <c r="CG711" s="57"/>
      <c r="CH711" s="57"/>
      <c r="CI711" s="57"/>
      <c r="CJ711" s="57"/>
      <c r="CK711" s="57"/>
      <c r="CL711" s="57"/>
      <c r="CM711" s="57"/>
      <c r="CN711" s="57"/>
      <c r="CO711" s="57"/>
      <c r="CP711" s="57"/>
      <c r="CQ711" s="57"/>
    </row>
    <row r="712" spans="1:95" s="121" customFormat="1">
      <c r="A712" s="26"/>
      <c r="B712" s="54"/>
      <c r="C712" s="53"/>
      <c r="D712" s="27"/>
      <c r="E712" s="28"/>
      <c r="F712" s="29"/>
      <c r="G712" s="48"/>
      <c r="H712" s="48"/>
      <c r="I712" s="48"/>
      <c r="J712" s="48"/>
      <c r="K712" s="48"/>
      <c r="L712" s="48"/>
      <c r="M712" s="48"/>
      <c r="N712" s="48"/>
      <c r="O712" s="48"/>
      <c r="P712" s="48"/>
      <c r="Q712" s="48"/>
      <c r="R712" s="48"/>
      <c r="S712" s="48"/>
      <c r="T712" s="48"/>
      <c r="U712" s="48"/>
      <c r="V712" s="48"/>
      <c r="W712" s="48"/>
      <c r="X712" s="48"/>
      <c r="Y712" s="48"/>
      <c r="Z712" s="48"/>
      <c r="AA712" s="48"/>
      <c r="AB712" s="48"/>
      <c r="AC712" s="48"/>
      <c r="AD712" s="48"/>
      <c r="AE712" s="48"/>
      <c r="AF712" s="48"/>
      <c r="AG712" s="48"/>
      <c r="AH712" s="48"/>
      <c r="AI712" s="48"/>
      <c r="AJ712" s="48"/>
      <c r="AK712" s="48"/>
      <c r="AL712" s="48"/>
      <c r="AM712" s="48"/>
      <c r="AN712" s="48"/>
      <c r="AO712" s="48"/>
      <c r="AP712" s="48"/>
      <c r="AQ712" s="48"/>
      <c r="AR712" s="48"/>
      <c r="AS712" s="48"/>
      <c r="AT712" s="48"/>
      <c r="AU712" s="30">
        <f t="shared" si="21"/>
        <v>0</v>
      </c>
      <c r="AV712" s="24"/>
      <c r="AW712" s="44" t="str">
        <f>IFERROR(VLOOKUP(AV712,'Domenii-CNATDCU'!$A$2:$C$87,3,FALSE),"")</f>
        <v/>
      </c>
      <c r="AX712" s="56"/>
      <c r="AY712" s="58"/>
      <c r="AZ712" s="46"/>
      <c r="BA712" s="25"/>
      <c r="BB712" s="25"/>
      <c r="BC712" s="25"/>
      <c r="BD712" s="25"/>
      <c r="BE712" s="25"/>
      <c r="BF712" s="25"/>
      <c r="BG712" s="25"/>
      <c r="BH712" s="25"/>
      <c r="BI712" s="25"/>
      <c r="BJ712" s="25"/>
      <c r="BK712" s="25"/>
      <c r="BL712" s="25"/>
      <c r="BM712" s="25"/>
      <c r="BN712" s="25"/>
      <c r="BO712" s="25"/>
      <c r="BP712" s="25"/>
      <c r="BQ712" s="25"/>
      <c r="BR712" s="25"/>
      <c r="BS712" s="25"/>
      <c r="BT712" s="25"/>
      <c r="BU712" s="25"/>
      <c r="BV712" s="25"/>
      <c r="BW712" s="25"/>
      <c r="BX712" s="25"/>
      <c r="BY712" s="25"/>
      <c r="BZ712" s="57"/>
      <c r="CA712" s="57"/>
      <c r="CB712" s="57"/>
      <c r="CC712" s="57"/>
      <c r="CD712" s="57"/>
      <c r="CE712" s="57"/>
      <c r="CF712" s="57"/>
      <c r="CG712" s="57"/>
      <c r="CH712" s="57"/>
      <c r="CI712" s="57"/>
      <c r="CJ712" s="57"/>
      <c r="CK712" s="57"/>
      <c r="CL712" s="57"/>
      <c r="CM712" s="57"/>
      <c r="CN712" s="57"/>
      <c r="CO712" s="57"/>
      <c r="CP712" s="57"/>
      <c r="CQ712" s="57"/>
    </row>
    <row r="713" spans="1:95" s="121" customFormat="1">
      <c r="A713" s="26"/>
      <c r="B713" s="54"/>
      <c r="C713" s="53"/>
      <c r="D713" s="27"/>
      <c r="E713" s="28"/>
      <c r="F713" s="29"/>
      <c r="G713" s="48"/>
      <c r="H713" s="48"/>
      <c r="I713" s="48"/>
      <c r="J713" s="48"/>
      <c r="K713" s="48"/>
      <c r="L713" s="48"/>
      <c r="M713" s="48"/>
      <c r="N713" s="48"/>
      <c r="O713" s="48"/>
      <c r="P713" s="48"/>
      <c r="Q713" s="48"/>
      <c r="R713" s="48"/>
      <c r="S713" s="48"/>
      <c r="T713" s="48"/>
      <c r="U713" s="48"/>
      <c r="V713" s="48"/>
      <c r="W713" s="48"/>
      <c r="X713" s="48"/>
      <c r="Y713" s="48"/>
      <c r="Z713" s="48"/>
      <c r="AA713" s="48"/>
      <c r="AB713" s="48"/>
      <c r="AC713" s="48"/>
      <c r="AD713" s="48"/>
      <c r="AE713" s="48"/>
      <c r="AF713" s="48"/>
      <c r="AG713" s="48"/>
      <c r="AH713" s="48"/>
      <c r="AI713" s="48"/>
      <c r="AJ713" s="48"/>
      <c r="AK713" s="48"/>
      <c r="AL713" s="48"/>
      <c r="AM713" s="48"/>
      <c r="AN713" s="48"/>
      <c r="AO713" s="48"/>
      <c r="AP713" s="48"/>
      <c r="AQ713" s="48"/>
      <c r="AR713" s="48"/>
      <c r="AS713" s="48"/>
      <c r="AT713" s="48"/>
      <c r="AU713" s="30">
        <f t="shared" si="21"/>
        <v>0</v>
      </c>
      <c r="AV713" s="24"/>
      <c r="AW713" s="44" t="str">
        <f>IFERROR(VLOOKUP(AV713,'Domenii-CNATDCU'!$A$2:$C$87,3,FALSE),"")</f>
        <v/>
      </c>
      <c r="AX713" s="56"/>
      <c r="AY713" s="58"/>
      <c r="AZ713" s="46"/>
      <c r="BA713" s="25"/>
      <c r="BB713" s="25"/>
      <c r="BC713" s="25"/>
      <c r="BD713" s="25"/>
      <c r="BE713" s="25"/>
      <c r="BF713" s="25"/>
      <c r="BG713" s="25"/>
      <c r="BH713" s="25"/>
      <c r="BI713" s="25"/>
      <c r="BJ713" s="25"/>
      <c r="BK713" s="25"/>
      <c r="BL713" s="25"/>
      <c r="BM713" s="25"/>
      <c r="BN713" s="25"/>
      <c r="BO713" s="25"/>
      <c r="BP713" s="25"/>
      <c r="BQ713" s="25"/>
      <c r="BR713" s="25"/>
      <c r="BS713" s="25"/>
      <c r="BT713" s="25"/>
      <c r="BU713" s="25"/>
      <c r="BV713" s="25"/>
      <c r="BW713" s="25"/>
      <c r="BX713" s="25"/>
      <c r="BY713" s="25"/>
      <c r="BZ713" s="57"/>
      <c r="CA713" s="57"/>
      <c r="CB713" s="57"/>
      <c r="CC713" s="57"/>
      <c r="CD713" s="57"/>
      <c r="CE713" s="57"/>
      <c r="CF713" s="57"/>
      <c r="CG713" s="57"/>
      <c r="CH713" s="57"/>
      <c r="CI713" s="57"/>
      <c r="CJ713" s="57"/>
      <c r="CK713" s="57"/>
      <c r="CL713" s="57"/>
      <c r="CM713" s="57"/>
      <c r="CN713" s="57"/>
      <c r="CO713" s="57"/>
      <c r="CP713" s="57"/>
      <c r="CQ713" s="57"/>
    </row>
    <row r="714" spans="1:95" s="121" customFormat="1">
      <c r="A714" s="26"/>
      <c r="B714" s="54"/>
      <c r="C714" s="53"/>
      <c r="D714" s="27"/>
      <c r="E714" s="28"/>
      <c r="F714" s="29"/>
      <c r="G714" s="48"/>
      <c r="H714" s="48"/>
      <c r="I714" s="48"/>
      <c r="J714" s="48"/>
      <c r="K714" s="48"/>
      <c r="L714" s="48"/>
      <c r="M714" s="48"/>
      <c r="N714" s="48"/>
      <c r="O714" s="48"/>
      <c r="P714" s="48"/>
      <c r="Q714" s="48"/>
      <c r="R714" s="48"/>
      <c r="S714" s="48"/>
      <c r="T714" s="48"/>
      <c r="U714" s="48"/>
      <c r="V714" s="48"/>
      <c r="W714" s="48"/>
      <c r="X714" s="48"/>
      <c r="Y714" s="48"/>
      <c r="Z714" s="48"/>
      <c r="AA714" s="48"/>
      <c r="AB714" s="48"/>
      <c r="AC714" s="48"/>
      <c r="AD714" s="48"/>
      <c r="AE714" s="48"/>
      <c r="AF714" s="48"/>
      <c r="AG714" s="48"/>
      <c r="AH714" s="48"/>
      <c r="AI714" s="48"/>
      <c r="AJ714" s="48"/>
      <c r="AK714" s="48"/>
      <c r="AL714" s="48"/>
      <c r="AM714" s="48"/>
      <c r="AN714" s="48"/>
      <c r="AO714" s="48"/>
      <c r="AP714" s="48"/>
      <c r="AQ714" s="48"/>
      <c r="AR714" s="48"/>
      <c r="AS714" s="48"/>
      <c r="AT714" s="48"/>
      <c r="AU714" s="30">
        <f t="shared" si="21"/>
        <v>0</v>
      </c>
      <c r="AV714" s="24"/>
      <c r="AW714" s="44" t="str">
        <f>IFERROR(VLOOKUP(AV714,'Domenii-CNATDCU'!$A$2:$C$87,3,FALSE),"")</f>
        <v/>
      </c>
      <c r="AX714" s="56"/>
      <c r="AY714" s="58"/>
      <c r="AZ714" s="46"/>
      <c r="BA714" s="25"/>
      <c r="BB714" s="25"/>
      <c r="BC714" s="25"/>
      <c r="BD714" s="25"/>
      <c r="BE714" s="25"/>
      <c r="BF714" s="25"/>
      <c r="BG714" s="25"/>
      <c r="BH714" s="25"/>
      <c r="BI714" s="25"/>
      <c r="BJ714" s="25"/>
      <c r="BK714" s="25"/>
      <c r="BL714" s="25"/>
      <c r="BM714" s="25"/>
      <c r="BN714" s="25"/>
      <c r="BO714" s="25"/>
      <c r="BP714" s="25"/>
      <c r="BQ714" s="25"/>
      <c r="BR714" s="25"/>
      <c r="BS714" s="25"/>
      <c r="BT714" s="25"/>
      <c r="BU714" s="25"/>
      <c r="BV714" s="25"/>
      <c r="BW714" s="25"/>
      <c r="BX714" s="25"/>
      <c r="BY714" s="25"/>
      <c r="BZ714" s="57"/>
      <c r="CA714" s="57"/>
      <c r="CB714" s="57"/>
      <c r="CC714" s="57"/>
      <c r="CD714" s="57"/>
      <c r="CE714" s="57"/>
      <c r="CF714" s="57"/>
      <c r="CG714" s="57"/>
      <c r="CH714" s="57"/>
      <c r="CI714" s="57"/>
      <c r="CJ714" s="57"/>
      <c r="CK714" s="57"/>
      <c r="CL714" s="57"/>
      <c r="CM714" s="57"/>
      <c r="CN714" s="57"/>
      <c r="CO714" s="57"/>
      <c r="CP714" s="57"/>
      <c r="CQ714" s="57"/>
    </row>
    <row r="715" spans="1:95" s="121" customFormat="1">
      <c r="A715" s="26"/>
      <c r="B715" s="54"/>
      <c r="C715" s="53"/>
      <c r="D715" s="27"/>
      <c r="E715" s="28"/>
      <c r="F715" s="29"/>
      <c r="G715" s="48"/>
      <c r="H715" s="48"/>
      <c r="I715" s="48"/>
      <c r="J715" s="48"/>
      <c r="K715" s="48"/>
      <c r="L715" s="48"/>
      <c r="M715" s="48"/>
      <c r="N715" s="48"/>
      <c r="O715" s="48"/>
      <c r="P715" s="48"/>
      <c r="Q715" s="48"/>
      <c r="R715" s="48"/>
      <c r="S715" s="48"/>
      <c r="T715" s="48"/>
      <c r="U715" s="48"/>
      <c r="V715" s="48"/>
      <c r="W715" s="48"/>
      <c r="X715" s="48"/>
      <c r="Y715" s="48"/>
      <c r="Z715" s="48"/>
      <c r="AA715" s="48"/>
      <c r="AB715" s="48"/>
      <c r="AC715" s="48"/>
      <c r="AD715" s="48"/>
      <c r="AE715" s="48"/>
      <c r="AF715" s="48"/>
      <c r="AG715" s="48"/>
      <c r="AH715" s="48"/>
      <c r="AI715" s="48"/>
      <c r="AJ715" s="48"/>
      <c r="AK715" s="48"/>
      <c r="AL715" s="48"/>
      <c r="AM715" s="48"/>
      <c r="AN715" s="48"/>
      <c r="AO715" s="48"/>
      <c r="AP715" s="48"/>
      <c r="AQ715" s="48"/>
      <c r="AR715" s="48"/>
      <c r="AS715" s="48"/>
      <c r="AT715" s="48"/>
      <c r="AU715" s="30">
        <f t="shared" si="5"/>
        <v>0</v>
      </c>
      <c r="AV715" s="24"/>
      <c r="AW715" s="44" t="str">
        <f>IFERROR(VLOOKUP(AV715,'Domenii-CNATDCU'!$A$2:$C$87,3,FALSE),"")</f>
        <v/>
      </c>
      <c r="AX715" s="56"/>
      <c r="AY715" s="58"/>
      <c r="AZ715" s="46"/>
      <c r="BA715" s="25"/>
      <c r="BB715" s="25"/>
      <c r="BC715" s="25"/>
      <c r="BD715" s="25"/>
      <c r="BE715" s="25"/>
      <c r="BF715" s="25"/>
      <c r="BG715" s="25"/>
      <c r="BH715" s="25"/>
      <c r="BI715" s="25"/>
      <c r="BJ715" s="25"/>
      <c r="BK715" s="25"/>
      <c r="BL715" s="25"/>
      <c r="BM715" s="25"/>
      <c r="BN715" s="25"/>
      <c r="BO715" s="25"/>
      <c r="BP715" s="25"/>
      <c r="BQ715" s="25"/>
      <c r="BR715" s="25"/>
      <c r="BS715" s="25"/>
      <c r="BT715" s="25"/>
      <c r="BU715" s="25"/>
      <c r="BV715" s="25"/>
      <c r="BW715" s="25"/>
      <c r="BX715" s="25"/>
      <c r="BY715" s="25"/>
      <c r="BZ715" s="57"/>
      <c r="CA715" s="57"/>
      <c r="CB715" s="57"/>
      <c r="CC715" s="57"/>
      <c r="CD715" s="57"/>
      <c r="CE715" s="57"/>
      <c r="CF715" s="57"/>
      <c r="CG715" s="57"/>
      <c r="CH715" s="57"/>
      <c r="CI715" s="57"/>
      <c r="CJ715" s="57"/>
      <c r="CK715" s="57"/>
      <c r="CL715" s="57"/>
      <c r="CM715" s="57"/>
      <c r="CN715" s="57"/>
      <c r="CO715" s="57"/>
      <c r="CP715" s="57"/>
      <c r="CQ715" s="57"/>
    </row>
    <row r="716" spans="1:95" s="121" customFormat="1">
      <c r="A716" s="26"/>
      <c r="B716" s="54"/>
      <c r="C716" s="53"/>
      <c r="D716" s="27"/>
      <c r="E716" s="28"/>
      <c r="F716" s="29"/>
      <c r="G716" s="48"/>
      <c r="H716" s="48"/>
      <c r="I716" s="48"/>
      <c r="J716" s="48"/>
      <c r="K716" s="48"/>
      <c r="L716" s="48"/>
      <c r="M716" s="48"/>
      <c r="N716" s="48"/>
      <c r="O716" s="48"/>
      <c r="P716" s="48"/>
      <c r="Q716" s="48"/>
      <c r="R716" s="48"/>
      <c r="S716" s="48"/>
      <c r="T716" s="48"/>
      <c r="U716" s="48"/>
      <c r="V716" s="48"/>
      <c r="W716" s="48"/>
      <c r="X716" s="48"/>
      <c r="Y716" s="48"/>
      <c r="Z716" s="48"/>
      <c r="AA716" s="48"/>
      <c r="AB716" s="48"/>
      <c r="AC716" s="48"/>
      <c r="AD716" s="48"/>
      <c r="AE716" s="48"/>
      <c r="AF716" s="48"/>
      <c r="AG716" s="48"/>
      <c r="AH716" s="48"/>
      <c r="AI716" s="48"/>
      <c r="AJ716" s="48"/>
      <c r="AK716" s="48"/>
      <c r="AL716" s="48"/>
      <c r="AM716" s="48"/>
      <c r="AN716" s="48"/>
      <c r="AO716" s="48"/>
      <c r="AP716" s="48"/>
      <c r="AQ716" s="48"/>
      <c r="AR716" s="48"/>
      <c r="AS716" s="48"/>
      <c r="AT716" s="48"/>
      <c r="AU716" s="30">
        <f t="shared" si="5"/>
        <v>0</v>
      </c>
      <c r="AV716" s="24"/>
      <c r="AW716" s="44" t="str">
        <f>IFERROR(VLOOKUP(AV716,'Domenii-CNATDCU'!$A$2:$C$87,3,FALSE),"")</f>
        <v/>
      </c>
      <c r="AX716" s="56"/>
      <c r="AY716" s="58"/>
      <c r="AZ716" s="46"/>
      <c r="BA716" s="25"/>
      <c r="BB716" s="25"/>
      <c r="BC716" s="25"/>
      <c r="BD716" s="25"/>
      <c r="BE716" s="25"/>
      <c r="BF716" s="25"/>
      <c r="BG716" s="25"/>
      <c r="BH716" s="25"/>
      <c r="BI716" s="25"/>
      <c r="BJ716" s="25"/>
      <c r="BK716" s="25"/>
      <c r="BL716" s="25"/>
      <c r="BM716" s="25"/>
      <c r="BN716" s="25"/>
      <c r="BO716" s="25"/>
      <c r="BP716" s="25"/>
      <c r="BQ716" s="25"/>
      <c r="BR716" s="25"/>
      <c r="BS716" s="25"/>
      <c r="BT716" s="25"/>
      <c r="BU716" s="25"/>
      <c r="BV716" s="25"/>
      <c r="BW716" s="25"/>
      <c r="BX716" s="25"/>
      <c r="BY716" s="25"/>
      <c r="BZ716" s="57"/>
      <c r="CA716" s="57"/>
      <c r="CB716" s="57"/>
      <c r="CC716" s="57"/>
      <c r="CD716" s="57"/>
      <c r="CE716" s="57"/>
      <c r="CF716" s="57"/>
      <c r="CG716" s="57"/>
      <c r="CH716" s="57"/>
      <c r="CI716" s="57"/>
      <c r="CJ716" s="57"/>
      <c r="CK716" s="57"/>
      <c r="CL716" s="57"/>
      <c r="CM716" s="57"/>
      <c r="CN716" s="57"/>
      <c r="CO716" s="57"/>
      <c r="CP716" s="57"/>
      <c r="CQ716" s="57"/>
    </row>
    <row r="717" spans="1:95" s="121" customFormat="1">
      <c r="A717" s="26"/>
      <c r="B717" s="54"/>
      <c r="C717" s="53"/>
      <c r="D717" s="27"/>
      <c r="E717" s="28"/>
      <c r="F717" s="29"/>
      <c r="G717" s="48"/>
      <c r="H717" s="48"/>
      <c r="I717" s="48"/>
      <c r="J717" s="48"/>
      <c r="K717" s="48"/>
      <c r="L717" s="48"/>
      <c r="M717" s="48"/>
      <c r="N717" s="48"/>
      <c r="O717" s="48"/>
      <c r="P717" s="48"/>
      <c r="Q717" s="48"/>
      <c r="R717" s="48"/>
      <c r="S717" s="48"/>
      <c r="T717" s="48"/>
      <c r="U717" s="48"/>
      <c r="V717" s="48"/>
      <c r="W717" s="48"/>
      <c r="X717" s="48"/>
      <c r="Y717" s="48"/>
      <c r="Z717" s="48"/>
      <c r="AA717" s="48"/>
      <c r="AB717" s="48"/>
      <c r="AC717" s="48"/>
      <c r="AD717" s="48"/>
      <c r="AE717" s="48"/>
      <c r="AF717" s="48"/>
      <c r="AG717" s="48"/>
      <c r="AH717" s="48"/>
      <c r="AI717" s="48"/>
      <c r="AJ717" s="48"/>
      <c r="AK717" s="48"/>
      <c r="AL717" s="48"/>
      <c r="AM717" s="48"/>
      <c r="AN717" s="48"/>
      <c r="AO717" s="48"/>
      <c r="AP717" s="48"/>
      <c r="AQ717" s="48"/>
      <c r="AR717" s="48"/>
      <c r="AS717" s="48"/>
      <c r="AT717" s="48"/>
      <c r="AU717" s="30">
        <f t="shared" si="5"/>
        <v>0</v>
      </c>
      <c r="AV717" s="24"/>
      <c r="AW717" s="44" t="str">
        <f>IFERROR(VLOOKUP(AV717,'Domenii-CNATDCU'!$A$2:$C$87,3,FALSE),"")</f>
        <v/>
      </c>
      <c r="AX717" s="56"/>
      <c r="AY717" s="58"/>
      <c r="AZ717" s="46"/>
      <c r="BA717" s="25"/>
      <c r="BB717" s="25"/>
      <c r="BC717" s="25"/>
      <c r="BD717" s="25"/>
      <c r="BE717" s="25"/>
      <c r="BF717" s="25"/>
      <c r="BG717" s="25"/>
      <c r="BH717" s="25"/>
      <c r="BI717" s="25"/>
      <c r="BJ717" s="25"/>
      <c r="BK717" s="25"/>
      <c r="BL717" s="25"/>
      <c r="BM717" s="25"/>
      <c r="BN717" s="25"/>
      <c r="BO717" s="25"/>
      <c r="BP717" s="25"/>
      <c r="BQ717" s="25"/>
      <c r="BR717" s="25"/>
      <c r="BS717" s="25"/>
      <c r="BT717" s="25"/>
      <c r="BU717" s="25"/>
      <c r="BV717" s="25"/>
      <c r="BW717" s="25"/>
      <c r="BX717" s="25"/>
      <c r="BY717" s="25"/>
      <c r="BZ717" s="57"/>
      <c r="CA717" s="57"/>
      <c r="CB717" s="57"/>
      <c r="CC717" s="57"/>
      <c r="CD717" s="57"/>
      <c r="CE717" s="57"/>
      <c r="CF717" s="57"/>
      <c r="CG717" s="57"/>
      <c r="CH717" s="57"/>
      <c r="CI717" s="57"/>
      <c r="CJ717" s="57"/>
      <c r="CK717" s="57"/>
      <c r="CL717" s="57"/>
      <c r="CM717" s="57"/>
      <c r="CN717" s="57"/>
      <c r="CO717" s="57"/>
      <c r="CP717" s="57"/>
      <c r="CQ717" s="57"/>
    </row>
    <row r="718" spans="1:95" s="121" customFormat="1">
      <c r="A718" s="26"/>
      <c r="B718" s="54"/>
      <c r="C718" s="53"/>
      <c r="D718" s="27"/>
      <c r="E718" s="28"/>
      <c r="F718" s="29"/>
      <c r="G718" s="48"/>
      <c r="H718" s="48"/>
      <c r="I718" s="48"/>
      <c r="J718" s="48"/>
      <c r="K718" s="48"/>
      <c r="L718" s="48"/>
      <c r="M718" s="48"/>
      <c r="N718" s="48"/>
      <c r="O718" s="48"/>
      <c r="P718" s="48"/>
      <c r="Q718" s="48"/>
      <c r="R718" s="48"/>
      <c r="S718" s="48"/>
      <c r="T718" s="48"/>
      <c r="U718" s="48"/>
      <c r="V718" s="48"/>
      <c r="W718" s="48"/>
      <c r="X718" s="48"/>
      <c r="Y718" s="48"/>
      <c r="Z718" s="48"/>
      <c r="AA718" s="48"/>
      <c r="AB718" s="48"/>
      <c r="AC718" s="48"/>
      <c r="AD718" s="48"/>
      <c r="AE718" s="48"/>
      <c r="AF718" s="48"/>
      <c r="AG718" s="48"/>
      <c r="AH718" s="48"/>
      <c r="AI718" s="48"/>
      <c r="AJ718" s="48"/>
      <c r="AK718" s="48"/>
      <c r="AL718" s="48"/>
      <c r="AM718" s="48"/>
      <c r="AN718" s="48"/>
      <c r="AO718" s="48"/>
      <c r="AP718" s="48"/>
      <c r="AQ718" s="48"/>
      <c r="AR718" s="48"/>
      <c r="AS718" s="48"/>
      <c r="AT718" s="48"/>
      <c r="AU718" s="30">
        <f t="shared" si="5"/>
        <v>0</v>
      </c>
      <c r="AV718" s="24"/>
      <c r="AW718" s="44" t="str">
        <f>IFERROR(VLOOKUP(AV718,'Domenii-CNATDCU'!$A$2:$C$87,3,FALSE),"")</f>
        <v/>
      </c>
      <c r="AX718" s="56"/>
      <c r="AY718" s="58"/>
      <c r="AZ718" s="46"/>
      <c r="BA718" s="25"/>
      <c r="BB718" s="25"/>
      <c r="BC718" s="25"/>
      <c r="BD718" s="25"/>
      <c r="BE718" s="25"/>
      <c r="BF718" s="25"/>
      <c r="BG718" s="25"/>
      <c r="BH718" s="25"/>
      <c r="BI718" s="25"/>
      <c r="BJ718" s="25"/>
      <c r="BK718" s="25"/>
      <c r="BL718" s="25"/>
      <c r="BM718" s="25"/>
      <c r="BN718" s="25"/>
      <c r="BO718" s="25"/>
      <c r="BP718" s="25"/>
      <c r="BQ718" s="25"/>
      <c r="BR718" s="25"/>
      <c r="BS718" s="25"/>
      <c r="BT718" s="25"/>
      <c r="BU718" s="25"/>
      <c r="BV718" s="25"/>
      <c r="BW718" s="25"/>
      <c r="BX718" s="25"/>
      <c r="BY718" s="25"/>
      <c r="BZ718" s="57"/>
      <c r="CA718" s="57"/>
      <c r="CB718" s="57"/>
      <c r="CC718" s="57"/>
      <c r="CD718" s="57"/>
      <c r="CE718" s="57"/>
      <c r="CF718" s="57"/>
      <c r="CG718" s="57"/>
      <c r="CH718" s="57"/>
      <c r="CI718" s="57"/>
      <c r="CJ718" s="57"/>
      <c r="CK718" s="57"/>
      <c r="CL718" s="57"/>
      <c r="CM718" s="57"/>
      <c r="CN718" s="57"/>
      <c r="CO718" s="57"/>
      <c r="CP718" s="57"/>
      <c r="CQ718" s="57"/>
    </row>
    <row r="719" spans="1:95" s="121" customFormat="1">
      <c r="A719" s="26"/>
      <c r="B719" s="54"/>
      <c r="C719" s="53"/>
      <c r="D719" s="27"/>
      <c r="E719" s="28"/>
      <c r="F719" s="29"/>
      <c r="G719" s="48"/>
      <c r="H719" s="48"/>
      <c r="I719" s="48"/>
      <c r="J719" s="48"/>
      <c r="K719" s="48"/>
      <c r="L719" s="48"/>
      <c r="M719" s="48"/>
      <c r="N719" s="48"/>
      <c r="O719" s="48"/>
      <c r="P719" s="48"/>
      <c r="Q719" s="48"/>
      <c r="R719" s="48"/>
      <c r="S719" s="48"/>
      <c r="T719" s="48"/>
      <c r="U719" s="48"/>
      <c r="V719" s="48"/>
      <c r="W719" s="48"/>
      <c r="X719" s="48"/>
      <c r="Y719" s="48"/>
      <c r="Z719" s="48"/>
      <c r="AA719" s="48"/>
      <c r="AB719" s="48"/>
      <c r="AC719" s="48"/>
      <c r="AD719" s="48"/>
      <c r="AE719" s="48"/>
      <c r="AF719" s="48"/>
      <c r="AG719" s="48"/>
      <c r="AH719" s="48"/>
      <c r="AI719" s="48"/>
      <c r="AJ719" s="48"/>
      <c r="AK719" s="48"/>
      <c r="AL719" s="48"/>
      <c r="AM719" s="48"/>
      <c r="AN719" s="48"/>
      <c r="AO719" s="48"/>
      <c r="AP719" s="48"/>
      <c r="AQ719" s="48"/>
      <c r="AR719" s="48"/>
      <c r="AS719" s="48"/>
      <c r="AT719" s="48"/>
      <c r="AU719" s="30">
        <f t="shared" si="5"/>
        <v>0</v>
      </c>
      <c r="AV719" s="24"/>
      <c r="AW719" s="44" t="str">
        <f>IFERROR(VLOOKUP(AV719,'Domenii-CNATDCU'!$A$2:$C$87,3,FALSE),"")</f>
        <v/>
      </c>
      <c r="AX719" s="56"/>
      <c r="AY719" s="58"/>
      <c r="AZ719" s="46"/>
      <c r="BA719" s="25"/>
      <c r="BB719" s="25"/>
      <c r="BC719" s="25"/>
      <c r="BD719" s="25"/>
      <c r="BE719" s="25"/>
      <c r="BF719" s="25"/>
      <c r="BG719" s="25"/>
      <c r="BH719" s="25"/>
      <c r="BI719" s="25"/>
      <c r="BJ719" s="25"/>
      <c r="BK719" s="25"/>
      <c r="BL719" s="25"/>
      <c r="BM719" s="25"/>
      <c r="BN719" s="25"/>
      <c r="BO719" s="25"/>
      <c r="BP719" s="25"/>
      <c r="BQ719" s="25"/>
      <c r="BR719" s="25"/>
      <c r="BS719" s="25"/>
      <c r="BT719" s="25"/>
      <c r="BU719" s="25"/>
      <c r="BV719" s="25"/>
      <c r="BW719" s="25"/>
      <c r="BX719" s="25"/>
      <c r="BY719" s="25"/>
      <c r="BZ719" s="57"/>
      <c r="CA719" s="57"/>
      <c r="CB719" s="57"/>
      <c r="CC719" s="57"/>
      <c r="CD719" s="57"/>
      <c r="CE719" s="57"/>
      <c r="CF719" s="57"/>
      <c r="CG719" s="57"/>
      <c r="CH719" s="57"/>
      <c r="CI719" s="57"/>
      <c r="CJ719" s="57"/>
      <c r="CK719" s="57"/>
      <c r="CL719" s="57"/>
      <c r="CM719" s="57"/>
      <c r="CN719" s="57"/>
      <c r="CO719" s="57"/>
      <c r="CP719" s="57"/>
      <c r="CQ719" s="57"/>
    </row>
    <row r="720" spans="1:95" s="121" customFormat="1">
      <c r="A720" s="26"/>
      <c r="B720" s="54"/>
      <c r="C720" s="53"/>
      <c r="D720" s="27"/>
      <c r="E720" s="28"/>
      <c r="F720" s="29"/>
      <c r="G720" s="48"/>
      <c r="H720" s="48"/>
      <c r="I720" s="48"/>
      <c r="J720" s="48"/>
      <c r="K720" s="48"/>
      <c r="L720" s="48"/>
      <c r="M720" s="48"/>
      <c r="N720" s="48"/>
      <c r="O720" s="48"/>
      <c r="P720" s="48"/>
      <c r="Q720" s="48"/>
      <c r="R720" s="48"/>
      <c r="S720" s="48"/>
      <c r="T720" s="48"/>
      <c r="U720" s="48"/>
      <c r="V720" s="48"/>
      <c r="W720" s="48"/>
      <c r="X720" s="48"/>
      <c r="Y720" s="48"/>
      <c r="Z720" s="48"/>
      <c r="AA720" s="48"/>
      <c r="AB720" s="48"/>
      <c r="AC720" s="48"/>
      <c r="AD720" s="48"/>
      <c r="AE720" s="48"/>
      <c r="AF720" s="48"/>
      <c r="AG720" s="48"/>
      <c r="AH720" s="48"/>
      <c r="AI720" s="48"/>
      <c r="AJ720" s="48"/>
      <c r="AK720" s="48"/>
      <c r="AL720" s="48"/>
      <c r="AM720" s="48"/>
      <c r="AN720" s="48"/>
      <c r="AO720" s="48"/>
      <c r="AP720" s="48"/>
      <c r="AQ720" s="48"/>
      <c r="AR720" s="48"/>
      <c r="AS720" s="48"/>
      <c r="AT720" s="48"/>
      <c r="AU720" s="30">
        <f t="shared" si="5"/>
        <v>0</v>
      </c>
      <c r="AV720" s="24"/>
      <c r="AW720" s="44" t="str">
        <f>IFERROR(VLOOKUP(AV720,'Domenii-CNATDCU'!$A$2:$C$87,3,FALSE),"")</f>
        <v/>
      </c>
      <c r="AX720" s="56"/>
      <c r="AY720" s="58"/>
      <c r="AZ720" s="46"/>
      <c r="BA720" s="25"/>
      <c r="BB720" s="25"/>
      <c r="BC720" s="25"/>
      <c r="BD720" s="25"/>
      <c r="BE720" s="25"/>
      <c r="BF720" s="25"/>
      <c r="BG720" s="25"/>
      <c r="BH720" s="25"/>
      <c r="BI720" s="25"/>
      <c r="BJ720" s="25"/>
      <c r="BK720" s="25"/>
      <c r="BL720" s="25"/>
      <c r="BM720" s="25"/>
      <c r="BN720" s="25"/>
      <c r="BO720" s="25"/>
      <c r="BP720" s="25"/>
      <c r="BQ720" s="25"/>
      <c r="BR720" s="25"/>
      <c r="BS720" s="25"/>
      <c r="BT720" s="25"/>
      <c r="BU720" s="25"/>
      <c r="BV720" s="25"/>
      <c r="BW720" s="25"/>
      <c r="BX720" s="25"/>
      <c r="BY720" s="25"/>
      <c r="BZ720" s="57"/>
      <c r="CA720" s="57"/>
      <c r="CB720" s="57"/>
      <c r="CC720" s="57"/>
      <c r="CD720" s="57"/>
      <c r="CE720" s="57"/>
      <c r="CF720" s="57"/>
      <c r="CG720" s="57"/>
      <c r="CH720" s="57"/>
      <c r="CI720" s="57"/>
      <c r="CJ720" s="57"/>
      <c r="CK720" s="57"/>
      <c r="CL720" s="57"/>
      <c r="CM720" s="57"/>
      <c r="CN720" s="57"/>
      <c r="CO720" s="57"/>
      <c r="CP720" s="57"/>
      <c r="CQ720" s="57"/>
    </row>
    <row r="721" spans="1:95" s="121" customFormat="1">
      <c r="A721" s="26"/>
      <c r="B721" s="54"/>
      <c r="C721" s="53"/>
      <c r="D721" s="27"/>
      <c r="E721" s="28"/>
      <c r="F721" s="29"/>
      <c r="G721" s="48"/>
      <c r="H721" s="48"/>
      <c r="I721" s="48"/>
      <c r="J721" s="48"/>
      <c r="K721" s="48"/>
      <c r="L721" s="48"/>
      <c r="M721" s="48"/>
      <c r="N721" s="48"/>
      <c r="O721" s="48"/>
      <c r="P721" s="48"/>
      <c r="Q721" s="48"/>
      <c r="R721" s="48"/>
      <c r="S721" s="48"/>
      <c r="T721" s="48"/>
      <c r="U721" s="48"/>
      <c r="V721" s="48"/>
      <c r="W721" s="48"/>
      <c r="X721" s="48"/>
      <c r="Y721" s="48"/>
      <c r="Z721" s="48"/>
      <c r="AA721" s="48"/>
      <c r="AB721" s="48"/>
      <c r="AC721" s="48"/>
      <c r="AD721" s="48"/>
      <c r="AE721" s="48"/>
      <c r="AF721" s="48"/>
      <c r="AG721" s="48"/>
      <c r="AH721" s="48"/>
      <c r="AI721" s="48"/>
      <c r="AJ721" s="48"/>
      <c r="AK721" s="48"/>
      <c r="AL721" s="48"/>
      <c r="AM721" s="48"/>
      <c r="AN721" s="48"/>
      <c r="AO721" s="48"/>
      <c r="AP721" s="48"/>
      <c r="AQ721" s="48"/>
      <c r="AR721" s="48"/>
      <c r="AS721" s="48"/>
      <c r="AT721" s="48"/>
      <c r="AU721" s="30">
        <f t="shared" si="5"/>
        <v>0</v>
      </c>
      <c r="AV721" s="24"/>
      <c r="AW721" s="44" t="str">
        <f>IFERROR(VLOOKUP(AV721,'Domenii-CNATDCU'!$A$2:$C$87,3,FALSE),"")</f>
        <v/>
      </c>
      <c r="AX721" s="56"/>
      <c r="AY721" s="58"/>
      <c r="AZ721" s="46"/>
      <c r="BA721" s="25"/>
      <c r="BB721" s="25"/>
      <c r="BC721" s="25"/>
      <c r="BD721" s="25"/>
      <c r="BE721" s="25"/>
      <c r="BF721" s="25"/>
      <c r="BG721" s="25"/>
      <c r="BH721" s="25"/>
      <c r="BI721" s="25"/>
      <c r="BJ721" s="25"/>
      <c r="BK721" s="25"/>
      <c r="BL721" s="25"/>
      <c r="BM721" s="25"/>
      <c r="BN721" s="25"/>
      <c r="BO721" s="25"/>
      <c r="BP721" s="25"/>
      <c r="BQ721" s="25"/>
      <c r="BR721" s="25"/>
      <c r="BS721" s="25"/>
      <c r="BT721" s="25"/>
      <c r="BU721" s="25"/>
      <c r="BV721" s="25"/>
      <c r="BW721" s="25"/>
      <c r="BX721" s="25"/>
      <c r="BY721" s="25"/>
      <c r="BZ721" s="57"/>
      <c r="CA721" s="57"/>
      <c r="CB721" s="57"/>
      <c r="CC721" s="57"/>
      <c r="CD721" s="57"/>
      <c r="CE721" s="57"/>
      <c r="CF721" s="57"/>
      <c r="CG721" s="57"/>
      <c r="CH721" s="57"/>
      <c r="CI721" s="57"/>
      <c r="CJ721" s="57"/>
      <c r="CK721" s="57"/>
      <c r="CL721" s="57"/>
      <c r="CM721" s="57"/>
      <c r="CN721" s="57"/>
      <c r="CO721" s="57"/>
      <c r="CP721" s="57"/>
      <c r="CQ721" s="57"/>
    </row>
    <row r="722" spans="1:95" s="121" customFormat="1">
      <c r="A722" s="26"/>
      <c r="B722" s="54"/>
      <c r="C722" s="53"/>
      <c r="D722" s="27"/>
      <c r="E722" s="28"/>
      <c r="F722" s="29"/>
      <c r="G722" s="48"/>
      <c r="H722" s="48"/>
      <c r="I722" s="48"/>
      <c r="J722" s="48"/>
      <c r="K722" s="48"/>
      <c r="L722" s="48"/>
      <c r="M722" s="48"/>
      <c r="N722" s="48"/>
      <c r="O722" s="48"/>
      <c r="P722" s="48"/>
      <c r="Q722" s="48"/>
      <c r="R722" s="48"/>
      <c r="S722" s="48"/>
      <c r="T722" s="48"/>
      <c r="U722" s="48"/>
      <c r="V722" s="48"/>
      <c r="W722" s="48"/>
      <c r="X722" s="48"/>
      <c r="Y722" s="48"/>
      <c r="Z722" s="48"/>
      <c r="AA722" s="48"/>
      <c r="AB722" s="48"/>
      <c r="AC722" s="48"/>
      <c r="AD722" s="48"/>
      <c r="AE722" s="48"/>
      <c r="AF722" s="48"/>
      <c r="AG722" s="48"/>
      <c r="AH722" s="48"/>
      <c r="AI722" s="48"/>
      <c r="AJ722" s="48"/>
      <c r="AK722" s="48"/>
      <c r="AL722" s="48"/>
      <c r="AM722" s="48"/>
      <c r="AN722" s="48"/>
      <c r="AO722" s="48"/>
      <c r="AP722" s="48"/>
      <c r="AQ722" s="48"/>
      <c r="AR722" s="48"/>
      <c r="AS722" s="48"/>
      <c r="AT722" s="48"/>
      <c r="AU722" s="30">
        <f t="shared" si="5"/>
        <v>0</v>
      </c>
      <c r="AV722" s="24"/>
      <c r="AW722" s="44" t="str">
        <f>IFERROR(VLOOKUP(AV722,'Domenii-CNATDCU'!$A$2:$C$87,3,FALSE),"")</f>
        <v/>
      </c>
      <c r="AX722" s="56"/>
      <c r="AY722" s="58"/>
      <c r="AZ722" s="46"/>
      <c r="BA722" s="25"/>
      <c r="BB722" s="25"/>
      <c r="BC722" s="25"/>
      <c r="BD722" s="25"/>
      <c r="BE722" s="25"/>
      <c r="BF722" s="25"/>
      <c r="BG722" s="25"/>
      <c r="BH722" s="25"/>
      <c r="BI722" s="25"/>
      <c r="BJ722" s="25"/>
      <c r="BK722" s="25"/>
      <c r="BL722" s="25"/>
      <c r="BM722" s="25"/>
      <c r="BN722" s="25"/>
      <c r="BO722" s="25"/>
      <c r="BP722" s="25"/>
      <c r="BQ722" s="25"/>
      <c r="BR722" s="25"/>
      <c r="BS722" s="25"/>
      <c r="BT722" s="25"/>
      <c r="BU722" s="25"/>
      <c r="BV722" s="25"/>
      <c r="BW722" s="25"/>
      <c r="BX722" s="25"/>
      <c r="BY722" s="25"/>
      <c r="BZ722" s="57"/>
      <c r="CA722" s="57"/>
      <c r="CB722" s="57"/>
      <c r="CC722" s="57"/>
      <c r="CD722" s="57"/>
      <c r="CE722" s="57"/>
      <c r="CF722" s="57"/>
      <c r="CG722" s="57"/>
      <c r="CH722" s="57"/>
      <c r="CI722" s="57"/>
      <c r="CJ722" s="57"/>
      <c r="CK722" s="57"/>
      <c r="CL722" s="57"/>
      <c r="CM722" s="57"/>
      <c r="CN722" s="57"/>
      <c r="CO722" s="57"/>
      <c r="CP722" s="57"/>
      <c r="CQ722" s="57"/>
    </row>
    <row r="723" spans="1:95" s="121" customFormat="1">
      <c r="A723" s="26"/>
      <c r="B723" s="54"/>
      <c r="C723" s="53"/>
      <c r="D723" s="27"/>
      <c r="E723" s="28"/>
      <c r="F723" s="29"/>
      <c r="G723" s="48"/>
      <c r="H723" s="48"/>
      <c r="I723" s="48"/>
      <c r="J723" s="48"/>
      <c r="K723" s="48"/>
      <c r="L723" s="48"/>
      <c r="M723" s="48"/>
      <c r="N723" s="48"/>
      <c r="O723" s="48"/>
      <c r="P723" s="48"/>
      <c r="Q723" s="48"/>
      <c r="R723" s="48"/>
      <c r="S723" s="48"/>
      <c r="T723" s="48"/>
      <c r="U723" s="48"/>
      <c r="V723" s="48"/>
      <c r="W723" s="48"/>
      <c r="X723" s="48"/>
      <c r="Y723" s="48"/>
      <c r="Z723" s="48"/>
      <c r="AA723" s="48"/>
      <c r="AB723" s="48"/>
      <c r="AC723" s="48"/>
      <c r="AD723" s="48"/>
      <c r="AE723" s="48"/>
      <c r="AF723" s="48"/>
      <c r="AG723" s="48"/>
      <c r="AH723" s="48"/>
      <c r="AI723" s="48"/>
      <c r="AJ723" s="48"/>
      <c r="AK723" s="48"/>
      <c r="AL723" s="48"/>
      <c r="AM723" s="48"/>
      <c r="AN723" s="48"/>
      <c r="AO723" s="48"/>
      <c r="AP723" s="48"/>
      <c r="AQ723" s="48"/>
      <c r="AR723" s="48"/>
      <c r="AS723" s="48"/>
      <c r="AT723" s="48"/>
      <c r="AU723" s="30">
        <f t="shared" si="5"/>
        <v>0</v>
      </c>
      <c r="AV723" s="24"/>
      <c r="AW723" s="44" t="str">
        <f>IFERROR(VLOOKUP(AV723,'Domenii-CNATDCU'!$A$2:$C$87,3,FALSE),"")</f>
        <v/>
      </c>
      <c r="AX723" s="56"/>
      <c r="AY723" s="58"/>
      <c r="AZ723" s="46"/>
      <c r="BA723" s="25"/>
      <c r="BB723" s="25"/>
      <c r="BC723" s="25"/>
      <c r="BD723" s="25"/>
      <c r="BE723" s="25"/>
      <c r="BF723" s="25"/>
      <c r="BG723" s="25"/>
      <c r="BH723" s="25"/>
      <c r="BI723" s="25"/>
      <c r="BJ723" s="25"/>
      <c r="BK723" s="25"/>
      <c r="BL723" s="25"/>
      <c r="BM723" s="25"/>
      <c r="BN723" s="25"/>
      <c r="BO723" s="25"/>
      <c r="BP723" s="25"/>
      <c r="BQ723" s="25"/>
      <c r="BR723" s="25"/>
      <c r="BS723" s="25"/>
      <c r="BT723" s="25"/>
      <c r="BU723" s="25"/>
      <c r="BV723" s="25"/>
      <c r="BW723" s="25"/>
      <c r="BX723" s="25"/>
      <c r="BY723" s="25"/>
      <c r="BZ723" s="57"/>
      <c r="CA723" s="57"/>
      <c r="CB723" s="57"/>
      <c r="CC723" s="57"/>
      <c r="CD723" s="57"/>
      <c r="CE723" s="57"/>
      <c r="CF723" s="57"/>
      <c r="CG723" s="57"/>
      <c r="CH723" s="57"/>
      <c r="CI723" s="57"/>
      <c r="CJ723" s="57"/>
      <c r="CK723" s="57"/>
      <c r="CL723" s="57"/>
      <c r="CM723" s="57"/>
      <c r="CN723" s="57"/>
      <c r="CO723" s="57"/>
      <c r="CP723" s="57"/>
      <c r="CQ723" s="57"/>
    </row>
    <row r="724" spans="1:95" s="121" customFormat="1">
      <c r="A724" s="26"/>
      <c r="B724" s="54"/>
      <c r="C724" s="53"/>
      <c r="D724" s="27"/>
      <c r="E724" s="28"/>
      <c r="F724" s="29"/>
      <c r="G724" s="48"/>
      <c r="H724" s="48"/>
      <c r="I724" s="48"/>
      <c r="J724" s="48"/>
      <c r="K724" s="48"/>
      <c r="L724" s="48"/>
      <c r="M724" s="48"/>
      <c r="N724" s="48"/>
      <c r="O724" s="48"/>
      <c r="P724" s="48"/>
      <c r="Q724" s="48"/>
      <c r="R724" s="48"/>
      <c r="S724" s="48"/>
      <c r="T724" s="48"/>
      <c r="U724" s="48"/>
      <c r="V724" s="48"/>
      <c r="W724" s="48"/>
      <c r="X724" s="48"/>
      <c r="Y724" s="48"/>
      <c r="Z724" s="48"/>
      <c r="AA724" s="48"/>
      <c r="AB724" s="48"/>
      <c r="AC724" s="48"/>
      <c r="AD724" s="48"/>
      <c r="AE724" s="48"/>
      <c r="AF724" s="48"/>
      <c r="AG724" s="48"/>
      <c r="AH724" s="48"/>
      <c r="AI724" s="48"/>
      <c r="AJ724" s="48"/>
      <c r="AK724" s="48"/>
      <c r="AL724" s="48"/>
      <c r="AM724" s="48"/>
      <c r="AN724" s="48"/>
      <c r="AO724" s="48"/>
      <c r="AP724" s="48"/>
      <c r="AQ724" s="48"/>
      <c r="AR724" s="48"/>
      <c r="AS724" s="48"/>
      <c r="AT724" s="48"/>
      <c r="AU724" s="30">
        <f t="shared" ref="AU724:AU732" si="22">SUM(G724:AT724)</f>
        <v>0</v>
      </c>
      <c r="AV724" s="24"/>
      <c r="AW724" s="44" t="str">
        <f>IFERROR(VLOOKUP(AV724,'Domenii-CNATDCU'!$A$2:$C$87,3,FALSE),"")</f>
        <v/>
      </c>
      <c r="AX724" s="56"/>
      <c r="AY724" s="58"/>
      <c r="AZ724" s="46"/>
      <c r="BA724" s="25"/>
      <c r="BB724" s="25"/>
      <c r="BC724" s="25"/>
      <c r="BD724" s="25"/>
      <c r="BE724" s="25"/>
      <c r="BF724" s="25"/>
      <c r="BG724" s="25"/>
      <c r="BH724" s="25"/>
      <c r="BI724" s="25"/>
      <c r="BJ724" s="25"/>
      <c r="BK724" s="25"/>
      <c r="BL724" s="25"/>
      <c r="BM724" s="25"/>
      <c r="BN724" s="25"/>
      <c r="BO724" s="25"/>
      <c r="BP724" s="25"/>
      <c r="BQ724" s="25"/>
      <c r="BR724" s="25"/>
      <c r="BS724" s="25"/>
      <c r="BT724" s="25"/>
      <c r="BU724" s="25"/>
      <c r="BV724" s="25"/>
      <c r="BW724" s="25"/>
      <c r="BX724" s="25"/>
      <c r="BY724" s="25"/>
      <c r="BZ724" s="57"/>
      <c r="CA724" s="57"/>
      <c r="CB724" s="57"/>
      <c r="CC724" s="57"/>
      <c r="CD724" s="57"/>
      <c r="CE724" s="57"/>
      <c r="CF724" s="57"/>
      <c r="CG724" s="57"/>
      <c r="CH724" s="57"/>
      <c r="CI724" s="57"/>
      <c r="CJ724" s="57"/>
      <c r="CK724" s="57"/>
      <c r="CL724" s="57"/>
      <c r="CM724" s="57"/>
      <c r="CN724" s="57"/>
      <c r="CO724" s="57"/>
      <c r="CP724" s="57"/>
      <c r="CQ724" s="57"/>
    </row>
    <row r="725" spans="1:95" s="121" customFormat="1">
      <c r="A725" s="26"/>
      <c r="B725" s="54"/>
      <c r="C725" s="53"/>
      <c r="D725" s="27"/>
      <c r="E725" s="28"/>
      <c r="F725" s="29"/>
      <c r="G725" s="48"/>
      <c r="H725" s="48"/>
      <c r="I725" s="48"/>
      <c r="J725" s="48"/>
      <c r="K725" s="48"/>
      <c r="L725" s="48"/>
      <c r="M725" s="48"/>
      <c r="N725" s="48"/>
      <c r="O725" s="48"/>
      <c r="P725" s="48"/>
      <c r="Q725" s="48"/>
      <c r="R725" s="48"/>
      <c r="S725" s="48"/>
      <c r="T725" s="48"/>
      <c r="U725" s="48"/>
      <c r="V725" s="48"/>
      <c r="W725" s="48"/>
      <c r="X725" s="48"/>
      <c r="Y725" s="48"/>
      <c r="Z725" s="48"/>
      <c r="AA725" s="48"/>
      <c r="AB725" s="48"/>
      <c r="AC725" s="48"/>
      <c r="AD725" s="48"/>
      <c r="AE725" s="48"/>
      <c r="AF725" s="48"/>
      <c r="AG725" s="48"/>
      <c r="AH725" s="48"/>
      <c r="AI725" s="48"/>
      <c r="AJ725" s="48"/>
      <c r="AK725" s="48"/>
      <c r="AL725" s="48"/>
      <c r="AM725" s="48"/>
      <c r="AN725" s="48"/>
      <c r="AO725" s="48"/>
      <c r="AP725" s="48"/>
      <c r="AQ725" s="48"/>
      <c r="AR725" s="48"/>
      <c r="AS725" s="48"/>
      <c r="AT725" s="48"/>
      <c r="AU725" s="30">
        <f t="shared" si="22"/>
        <v>0</v>
      </c>
      <c r="AV725" s="24"/>
      <c r="AW725" s="44" t="str">
        <f>IFERROR(VLOOKUP(AV725,'Domenii-CNATDCU'!$A$2:$C$87,3,FALSE),"")</f>
        <v/>
      </c>
      <c r="AX725" s="56"/>
      <c r="AY725" s="58"/>
      <c r="AZ725" s="46"/>
      <c r="BA725" s="25"/>
      <c r="BB725" s="25"/>
      <c r="BC725" s="25"/>
      <c r="BD725" s="25"/>
      <c r="BE725" s="25"/>
      <c r="BF725" s="25"/>
      <c r="BG725" s="25"/>
      <c r="BH725" s="25"/>
      <c r="BI725" s="25"/>
      <c r="BJ725" s="25"/>
      <c r="BK725" s="25"/>
      <c r="BL725" s="25"/>
      <c r="BM725" s="25"/>
      <c r="BN725" s="25"/>
      <c r="BO725" s="25"/>
      <c r="BP725" s="25"/>
      <c r="BQ725" s="25"/>
      <c r="BR725" s="25"/>
      <c r="BS725" s="25"/>
      <c r="BT725" s="25"/>
      <c r="BU725" s="25"/>
      <c r="BV725" s="25"/>
      <c r="BW725" s="25"/>
      <c r="BX725" s="25"/>
      <c r="BY725" s="25"/>
      <c r="BZ725" s="57"/>
      <c r="CA725" s="57"/>
      <c r="CB725" s="57"/>
      <c r="CC725" s="57"/>
      <c r="CD725" s="57"/>
      <c r="CE725" s="57"/>
      <c r="CF725" s="57"/>
      <c r="CG725" s="57"/>
      <c r="CH725" s="57"/>
      <c r="CI725" s="57"/>
      <c r="CJ725" s="57"/>
      <c r="CK725" s="57"/>
      <c r="CL725" s="57"/>
      <c r="CM725" s="57"/>
      <c r="CN725" s="57"/>
      <c r="CO725" s="57"/>
      <c r="CP725" s="57"/>
      <c r="CQ725" s="57"/>
    </row>
    <row r="726" spans="1:95" s="121" customFormat="1">
      <c r="A726" s="26"/>
      <c r="B726" s="54"/>
      <c r="C726" s="53"/>
      <c r="D726" s="27"/>
      <c r="E726" s="28"/>
      <c r="F726" s="29"/>
      <c r="G726" s="48"/>
      <c r="H726" s="48"/>
      <c r="I726" s="48"/>
      <c r="J726" s="48"/>
      <c r="K726" s="48"/>
      <c r="L726" s="48"/>
      <c r="M726" s="48"/>
      <c r="N726" s="48"/>
      <c r="O726" s="48"/>
      <c r="P726" s="48"/>
      <c r="Q726" s="48"/>
      <c r="R726" s="48"/>
      <c r="S726" s="48"/>
      <c r="T726" s="48"/>
      <c r="U726" s="48"/>
      <c r="V726" s="48"/>
      <c r="W726" s="48"/>
      <c r="X726" s="48"/>
      <c r="Y726" s="48"/>
      <c r="Z726" s="48"/>
      <c r="AA726" s="48"/>
      <c r="AB726" s="48"/>
      <c r="AC726" s="48"/>
      <c r="AD726" s="48"/>
      <c r="AE726" s="48"/>
      <c r="AF726" s="48"/>
      <c r="AG726" s="48"/>
      <c r="AH726" s="48"/>
      <c r="AI726" s="48"/>
      <c r="AJ726" s="48"/>
      <c r="AK726" s="48"/>
      <c r="AL726" s="48"/>
      <c r="AM726" s="48"/>
      <c r="AN726" s="48"/>
      <c r="AO726" s="48"/>
      <c r="AP726" s="48"/>
      <c r="AQ726" s="48"/>
      <c r="AR726" s="48"/>
      <c r="AS726" s="48"/>
      <c r="AT726" s="48"/>
      <c r="AU726" s="30">
        <f t="shared" si="22"/>
        <v>0</v>
      </c>
      <c r="AV726" s="24"/>
      <c r="AW726" s="44" t="str">
        <f>IFERROR(VLOOKUP(AV726,'Domenii-CNATDCU'!$A$2:$C$87,3,FALSE),"")</f>
        <v/>
      </c>
      <c r="AX726" s="56"/>
      <c r="AY726" s="58"/>
      <c r="AZ726" s="46"/>
      <c r="BA726" s="25"/>
      <c r="BB726" s="25"/>
      <c r="BC726" s="25"/>
      <c r="BD726" s="25"/>
      <c r="BE726" s="25"/>
      <c r="BF726" s="25"/>
      <c r="BG726" s="25"/>
      <c r="BH726" s="25"/>
      <c r="BI726" s="25"/>
      <c r="BJ726" s="25"/>
      <c r="BK726" s="25"/>
      <c r="BL726" s="25"/>
      <c r="BM726" s="25"/>
      <c r="BN726" s="25"/>
      <c r="BO726" s="25"/>
      <c r="BP726" s="25"/>
      <c r="BQ726" s="25"/>
      <c r="BR726" s="25"/>
      <c r="BS726" s="25"/>
      <c r="BT726" s="25"/>
      <c r="BU726" s="25"/>
      <c r="BV726" s="25"/>
      <c r="BW726" s="25"/>
      <c r="BX726" s="25"/>
      <c r="BY726" s="25"/>
      <c r="BZ726" s="57"/>
      <c r="CA726" s="57"/>
      <c r="CB726" s="57"/>
      <c r="CC726" s="57"/>
      <c r="CD726" s="57"/>
      <c r="CE726" s="57"/>
      <c r="CF726" s="57"/>
      <c r="CG726" s="57"/>
      <c r="CH726" s="57"/>
      <c r="CI726" s="57"/>
      <c r="CJ726" s="57"/>
      <c r="CK726" s="57"/>
      <c r="CL726" s="57"/>
      <c r="CM726" s="57"/>
      <c r="CN726" s="57"/>
      <c r="CO726" s="57"/>
      <c r="CP726" s="57"/>
      <c r="CQ726" s="57"/>
    </row>
    <row r="727" spans="1:95" s="121" customFormat="1">
      <c r="A727" s="26"/>
      <c r="B727" s="54"/>
      <c r="C727" s="53"/>
      <c r="D727" s="27"/>
      <c r="E727" s="28"/>
      <c r="F727" s="29"/>
      <c r="G727" s="48"/>
      <c r="H727" s="48"/>
      <c r="I727" s="48"/>
      <c r="J727" s="48"/>
      <c r="K727" s="48"/>
      <c r="L727" s="48"/>
      <c r="M727" s="48"/>
      <c r="N727" s="48"/>
      <c r="O727" s="48"/>
      <c r="P727" s="48"/>
      <c r="Q727" s="48"/>
      <c r="R727" s="48"/>
      <c r="S727" s="48"/>
      <c r="T727" s="48"/>
      <c r="U727" s="48"/>
      <c r="V727" s="48"/>
      <c r="W727" s="48"/>
      <c r="X727" s="48"/>
      <c r="Y727" s="48"/>
      <c r="Z727" s="48"/>
      <c r="AA727" s="48"/>
      <c r="AB727" s="48"/>
      <c r="AC727" s="48"/>
      <c r="AD727" s="48"/>
      <c r="AE727" s="48"/>
      <c r="AF727" s="48"/>
      <c r="AG727" s="48"/>
      <c r="AH727" s="48"/>
      <c r="AI727" s="48"/>
      <c r="AJ727" s="48"/>
      <c r="AK727" s="48"/>
      <c r="AL727" s="48"/>
      <c r="AM727" s="48"/>
      <c r="AN727" s="48"/>
      <c r="AO727" s="48"/>
      <c r="AP727" s="48"/>
      <c r="AQ727" s="48"/>
      <c r="AR727" s="48"/>
      <c r="AS727" s="48"/>
      <c r="AT727" s="48"/>
      <c r="AU727" s="30">
        <f t="shared" si="22"/>
        <v>0</v>
      </c>
      <c r="AV727" s="24"/>
      <c r="AW727" s="44" t="str">
        <f>IFERROR(VLOOKUP(AV727,'Domenii-CNATDCU'!$A$2:$C$87,3,FALSE),"")</f>
        <v/>
      </c>
      <c r="AX727" s="56"/>
      <c r="AY727" s="58"/>
      <c r="AZ727" s="46"/>
      <c r="BA727" s="25"/>
      <c r="BB727" s="25"/>
      <c r="BC727" s="25"/>
      <c r="BD727" s="25"/>
      <c r="BE727" s="25"/>
      <c r="BF727" s="25"/>
      <c r="BG727" s="25"/>
      <c r="BH727" s="25"/>
      <c r="BI727" s="25"/>
      <c r="BJ727" s="25"/>
      <c r="BK727" s="25"/>
      <c r="BL727" s="25"/>
      <c r="BM727" s="25"/>
      <c r="BN727" s="25"/>
      <c r="BO727" s="25"/>
      <c r="BP727" s="25"/>
      <c r="BQ727" s="25"/>
      <c r="BR727" s="25"/>
      <c r="BS727" s="25"/>
      <c r="BT727" s="25"/>
      <c r="BU727" s="25"/>
      <c r="BV727" s="25"/>
      <c r="BW727" s="25"/>
      <c r="BX727" s="25"/>
      <c r="BY727" s="25"/>
      <c r="BZ727" s="57"/>
      <c r="CA727" s="57"/>
      <c r="CB727" s="57"/>
      <c r="CC727" s="57"/>
      <c r="CD727" s="57"/>
      <c r="CE727" s="57"/>
      <c r="CF727" s="57"/>
      <c r="CG727" s="57"/>
      <c r="CH727" s="57"/>
      <c r="CI727" s="57"/>
      <c r="CJ727" s="57"/>
      <c r="CK727" s="57"/>
      <c r="CL727" s="57"/>
      <c r="CM727" s="57"/>
      <c r="CN727" s="57"/>
      <c r="CO727" s="57"/>
      <c r="CP727" s="57"/>
      <c r="CQ727" s="57"/>
    </row>
    <row r="728" spans="1:95" s="121" customFormat="1">
      <c r="A728" s="26"/>
      <c r="B728" s="54"/>
      <c r="C728" s="53"/>
      <c r="D728" s="27"/>
      <c r="E728" s="28"/>
      <c r="F728" s="29"/>
      <c r="G728" s="48"/>
      <c r="H728" s="48"/>
      <c r="I728" s="48"/>
      <c r="J728" s="48"/>
      <c r="K728" s="48"/>
      <c r="L728" s="48"/>
      <c r="M728" s="48"/>
      <c r="N728" s="48"/>
      <c r="O728" s="48"/>
      <c r="P728" s="48"/>
      <c r="Q728" s="48"/>
      <c r="R728" s="48"/>
      <c r="S728" s="48"/>
      <c r="T728" s="48"/>
      <c r="U728" s="48"/>
      <c r="V728" s="48"/>
      <c r="W728" s="48"/>
      <c r="X728" s="48"/>
      <c r="Y728" s="48"/>
      <c r="Z728" s="48"/>
      <c r="AA728" s="48"/>
      <c r="AB728" s="48"/>
      <c r="AC728" s="48"/>
      <c r="AD728" s="48"/>
      <c r="AE728" s="48"/>
      <c r="AF728" s="48"/>
      <c r="AG728" s="48"/>
      <c r="AH728" s="48"/>
      <c r="AI728" s="48"/>
      <c r="AJ728" s="48"/>
      <c r="AK728" s="48"/>
      <c r="AL728" s="48"/>
      <c r="AM728" s="48"/>
      <c r="AN728" s="48"/>
      <c r="AO728" s="48"/>
      <c r="AP728" s="48"/>
      <c r="AQ728" s="48"/>
      <c r="AR728" s="48"/>
      <c r="AS728" s="48"/>
      <c r="AT728" s="48"/>
      <c r="AU728" s="30">
        <f t="shared" si="22"/>
        <v>0</v>
      </c>
      <c r="AV728" s="24"/>
      <c r="AW728" s="44" t="str">
        <f>IFERROR(VLOOKUP(AV728,'Domenii-CNATDCU'!$A$2:$C$87,3,FALSE),"")</f>
        <v/>
      </c>
      <c r="AX728" s="56"/>
      <c r="AY728" s="58"/>
      <c r="AZ728" s="46"/>
      <c r="BA728" s="25"/>
      <c r="BB728" s="25"/>
      <c r="BC728" s="25"/>
      <c r="BD728" s="25"/>
      <c r="BE728" s="25"/>
      <c r="BF728" s="25"/>
      <c r="BG728" s="25"/>
      <c r="BH728" s="25"/>
      <c r="BI728" s="25"/>
      <c r="BJ728" s="25"/>
      <c r="BK728" s="25"/>
      <c r="BL728" s="25"/>
      <c r="BM728" s="25"/>
      <c r="BN728" s="25"/>
      <c r="BO728" s="25"/>
      <c r="BP728" s="25"/>
      <c r="BQ728" s="25"/>
      <c r="BR728" s="25"/>
      <c r="BS728" s="25"/>
      <c r="BT728" s="25"/>
      <c r="BU728" s="25"/>
      <c r="BV728" s="25"/>
      <c r="BW728" s="25"/>
      <c r="BX728" s="25"/>
      <c r="BY728" s="25"/>
      <c r="BZ728" s="57"/>
      <c r="CA728" s="57"/>
      <c r="CB728" s="57"/>
      <c r="CC728" s="57"/>
      <c r="CD728" s="57"/>
      <c r="CE728" s="57"/>
      <c r="CF728" s="57"/>
      <c r="CG728" s="57"/>
      <c r="CH728" s="57"/>
      <c r="CI728" s="57"/>
      <c r="CJ728" s="57"/>
      <c r="CK728" s="57"/>
      <c r="CL728" s="57"/>
      <c r="CM728" s="57"/>
      <c r="CN728" s="57"/>
      <c r="CO728" s="57"/>
      <c r="CP728" s="57"/>
      <c r="CQ728" s="57"/>
    </row>
    <row r="729" spans="1:95" s="121" customFormat="1">
      <c r="A729" s="26"/>
      <c r="B729" s="54"/>
      <c r="C729" s="53"/>
      <c r="D729" s="27"/>
      <c r="E729" s="28"/>
      <c r="F729" s="29"/>
      <c r="G729" s="48"/>
      <c r="H729" s="48"/>
      <c r="I729" s="48"/>
      <c r="J729" s="48"/>
      <c r="K729" s="48"/>
      <c r="L729" s="48"/>
      <c r="M729" s="48"/>
      <c r="N729" s="48"/>
      <c r="O729" s="48"/>
      <c r="P729" s="48"/>
      <c r="Q729" s="48"/>
      <c r="R729" s="48"/>
      <c r="S729" s="48"/>
      <c r="T729" s="48"/>
      <c r="U729" s="48"/>
      <c r="V729" s="48"/>
      <c r="W729" s="48"/>
      <c r="X729" s="48"/>
      <c r="Y729" s="48"/>
      <c r="Z729" s="48"/>
      <c r="AA729" s="48"/>
      <c r="AB729" s="48"/>
      <c r="AC729" s="48"/>
      <c r="AD729" s="48"/>
      <c r="AE729" s="48"/>
      <c r="AF729" s="48"/>
      <c r="AG729" s="48"/>
      <c r="AH729" s="48"/>
      <c r="AI729" s="48"/>
      <c r="AJ729" s="48"/>
      <c r="AK729" s="48"/>
      <c r="AL729" s="48"/>
      <c r="AM729" s="48"/>
      <c r="AN729" s="48"/>
      <c r="AO729" s="48"/>
      <c r="AP729" s="48"/>
      <c r="AQ729" s="48"/>
      <c r="AR729" s="48"/>
      <c r="AS729" s="48"/>
      <c r="AT729" s="48"/>
      <c r="AU729" s="30">
        <f t="shared" si="22"/>
        <v>0</v>
      </c>
      <c r="AV729" s="24"/>
      <c r="AW729" s="44" t="str">
        <f>IFERROR(VLOOKUP(AV729,'Domenii-CNATDCU'!$A$2:$C$87,3,FALSE),"")</f>
        <v/>
      </c>
      <c r="AX729" s="56"/>
      <c r="AY729" s="58"/>
      <c r="AZ729" s="46"/>
      <c r="BA729" s="25"/>
      <c r="BB729" s="25"/>
      <c r="BC729" s="25"/>
      <c r="BD729" s="25"/>
      <c r="BE729" s="25"/>
      <c r="BF729" s="25"/>
      <c r="BG729" s="25"/>
      <c r="BH729" s="25"/>
      <c r="BI729" s="25"/>
      <c r="BJ729" s="25"/>
      <c r="BK729" s="25"/>
      <c r="BL729" s="25"/>
      <c r="BM729" s="25"/>
      <c r="BN729" s="25"/>
      <c r="BO729" s="25"/>
      <c r="BP729" s="25"/>
      <c r="BQ729" s="25"/>
      <c r="BR729" s="25"/>
      <c r="BS729" s="25"/>
      <c r="BT729" s="25"/>
      <c r="BU729" s="25"/>
      <c r="BV729" s="25"/>
      <c r="BW729" s="25"/>
      <c r="BX729" s="25"/>
      <c r="BY729" s="25"/>
      <c r="BZ729" s="57"/>
      <c r="CA729" s="57"/>
      <c r="CB729" s="57"/>
      <c r="CC729" s="57"/>
      <c r="CD729" s="57"/>
      <c r="CE729" s="57"/>
      <c r="CF729" s="57"/>
      <c r="CG729" s="57"/>
      <c r="CH729" s="57"/>
      <c r="CI729" s="57"/>
      <c r="CJ729" s="57"/>
      <c r="CK729" s="57"/>
      <c r="CL729" s="57"/>
      <c r="CM729" s="57"/>
      <c r="CN729" s="57"/>
      <c r="CO729" s="57"/>
      <c r="CP729" s="57"/>
      <c r="CQ729" s="57"/>
    </row>
    <row r="730" spans="1:95" s="121" customFormat="1">
      <c r="A730" s="26"/>
      <c r="B730" s="54"/>
      <c r="C730" s="53"/>
      <c r="D730" s="27"/>
      <c r="E730" s="28"/>
      <c r="F730" s="29"/>
      <c r="G730" s="48"/>
      <c r="H730" s="48"/>
      <c r="I730" s="48"/>
      <c r="J730" s="48"/>
      <c r="K730" s="48"/>
      <c r="L730" s="48"/>
      <c r="M730" s="48"/>
      <c r="N730" s="48"/>
      <c r="O730" s="48"/>
      <c r="P730" s="48"/>
      <c r="Q730" s="48"/>
      <c r="R730" s="48"/>
      <c r="S730" s="48"/>
      <c r="T730" s="48"/>
      <c r="U730" s="48"/>
      <c r="V730" s="48"/>
      <c r="W730" s="48"/>
      <c r="X730" s="48"/>
      <c r="Y730" s="48"/>
      <c r="Z730" s="48"/>
      <c r="AA730" s="48"/>
      <c r="AB730" s="48"/>
      <c r="AC730" s="48"/>
      <c r="AD730" s="48"/>
      <c r="AE730" s="48"/>
      <c r="AF730" s="48"/>
      <c r="AG730" s="48"/>
      <c r="AH730" s="48"/>
      <c r="AI730" s="48"/>
      <c r="AJ730" s="48"/>
      <c r="AK730" s="48"/>
      <c r="AL730" s="48"/>
      <c r="AM730" s="48"/>
      <c r="AN730" s="48"/>
      <c r="AO730" s="48"/>
      <c r="AP730" s="48"/>
      <c r="AQ730" s="48"/>
      <c r="AR730" s="48"/>
      <c r="AS730" s="48"/>
      <c r="AT730" s="48"/>
      <c r="AU730" s="30">
        <f t="shared" si="22"/>
        <v>0</v>
      </c>
      <c r="AV730" s="24"/>
      <c r="AW730" s="44" t="str">
        <f>IFERROR(VLOOKUP(AV730,'Domenii-CNATDCU'!$A$2:$C$87,3,FALSE),"")</f>
        <v/>
      </c>
      <c r="AX730" s="56"/>
      <c r="AY730" s="58"/>
      <c r="AZ730" s="46"/>
      <c r="BA730" s="25"/>
      <c r="BB730" s="25"/>
      <c r="BC730" s="25"/>
      <c r="BD730" s="25"/>
      <c r="BE730" s="25"/>
      <c r="BF730" s="25"/>
      <c r="BG730" s="25"/>
      <c r="BH730" s="25"/>
      <c r="BI730" s="25"/>
      <c r="BJ730" s="25"/>
      <c r="BK730" s="25"/>
      <c r="BL730" s="25"/>
      <c r="BM730" s="25"/>
      <c r="BN730" s="25"/>
      <c r="BO730" s="25"/>
      <c r="BP730" s="25"/>
      <c r="BQ730" s="25"/>
      <c r="BR730" s="25"/>
      <c r="BS730" s="25"/>
      <c r="BT730" s="25"/>
      <c r="BU730" s="25"/>
      <c r="BV730" s="25"/>
      <c r="BW730" s="25"/>
      <c r="BX730" s="25"/>
      <c r="BY730" s="25"/>
      <c r="BZ730" s="57"/>
      <c r="CA730" s="57"/>
      <c r="CB730" s="57"/>
      <c r="CC730" s="57"/>
      <c r="CD730" s="57"/>
      <c r="CE730" s="57"/>
      <c r="CF730" s="57"/>
      <c r="CG730" s="57"/>
      <c r="CH730" s="57"/>
      <c r="CI730" s="57"/>
      <c r="CJ730" s="57"/>
      <c r="CK730" s="57"/>
      <c r="CL730" s="57"/>
      <c r="CM730" s="57"/>
      <c r="CN730" s="57"/>
      <c r="CO730" s="57"/>
      <c r="CP730" s="57"/>
      <c r="CQ730" s="57"/>
    </row>
    <row r="731" spans="1:95" s="121" customFormat="1">
      <c r="A731" s="26"/>
      <c r="B731" s="54"/>
      <c r="C731" s="53"/>
      <c r="D731" s="27"/>
      <c r="E731" s="28"/>
      <c r="F731" s="29"/>
      <c r="G731" s="48"/>
      <c r="H731" s="48"/>
      <c r="I731" s="48"/>
      <c r="J731" s="48"/>
      <c r="K731" s="48"/>
      <c r="L731" s="48"/>
      <c r="M731" s="48"/>
      <c r="N731" s="48"/>
      <c r="O731" s="48"/>
      <c r="P731" s="48"/>
      <c r="Q731" s="48"/>
      <c r="R731" s="48"/>
      <c r="S731" s="48"/>
      <c r="T731" s="48"/>
      <c r="U731" s="48"/>
      <c r="V731" s="48"/>
      <c r="W731" s="48"/>
      <c r="X731" s="48"/>
      <c r="Y731" s="48"/>
      <c r="Z731" s="48"/>
      <c r="AA731" s="48"/>
      <c r="AB731" s="48"/>
      <c r="AC731" s="48"/>
      <c r="AD731" s="48"/>
      <c r="AE731" s="48"/>
      <c r="AF731" s="48"/>
      <c r="AG731" s="48"/>
      <c r="AH731" s="48"/>
      <c r="AI731" s="48"/>
      <c r="AJ731" s="48"/>
      <c r="AK731" s="48"/>
      <c r="AL731" s="48"/>
      <c r="AM731" s="48"/>
      <c r="AN731" s="48"/>
      <c r="AO731" s="48"/>
      <c r="AP731" s="48"/>
      <c r="AQ731" s="48"/>
      <c r="AR731" s="48"/>
      <c r="AS731" s="48"/>
      <c r="AT731" s="48"/>
      <c r="AU731" s="30">
        <f t="shared" si="22"/>
        <v>0</v>
      </c>
      <c r="AV731" s="24"/>
      <c r="AW731" s="44" t="str">
        <f>IFERROR(VLOOKUP(AV731,'Domenii-CNATDCU'!$A$2:$C$87,3,FALSE),"")</f>
        <v/>
      </c>
      <c r="AX731" s="56"/>
      <c r="AY731" s="58"/>
      <c r="AZ731" s="46"/>
      <c r="BA731" s="25"/>
      <c r="BB731" s="25"/>
      <c r="BC731" s="25"/>
      <c r="BD731" s="25"/>
      <c r="BE731" s="25"/>
      <c r="BF731" s="25"/>
      <c r="BG731" s="25"/>
      <c r="BH731" s="25"/>
      <c r="BI731" s="25"/>
      <c r="BJ731" s="25"/>
      <c r="BK731" s="25"/>
      <c r="BL731" s="25"/>
      <c r="BM731" s="25"/>
      <c r="BN731" s="25"/>
      <c r="BO731" s="25"/>
      <c r="BP731" s="25"/>
      <c r="BQ731" s="25"/>
      <c r="BR731" s="25"/>
      <c r="BS731" s="25"/>
      <c r="BT731" s="25"/>
      <c r="BU731" s="25"/>
      <c r="BV731" s="25"/>
      <c r="BW731" s="25"/>
      <c r="BX731" s="25"/>
      <c r="BY731" s="25"/>
      <c r="BZ731" s="57"/>
      <c r="CA731" s="57"/>
      <c r="CB731" s="57"/>
      <c r="CC731" s="57"/>
      <c r="CD731" s="57"/>
      <c r="CE731" s="57"/>
      <c r="CF731" s="57"/>
      <c r="CG731" s="57"/>
      <c r="CH731" s="57"/>
      <c r="CI731" s="57"/>
      <c r="CJ731" s="57"/>
      <c r="CK731" s="57"/>
      <c r="CL731" s="57"/>
      <c r="CM731" s="57"/>
      <c r="CN731" s="57"/>
      <c r="CO731" s="57"/>
      <c r="CP731" s="57"/>
      <c r="CQ731" s="57"/>
    </row>
    <row r="732" spans="1:95" s="121" customFormat="1">
      <c r="A732" s="26"/>
      <c r="B732" s="54"/>
      <c r="C732" s="53"/>
      <c r="D732" s="27"/>
      <c r="E732" s="28"/>
      <c r="F732" s="29"/>
      <c r="G732" s="48"/>
      <c r="H732" s="48"/>
      <c r="I732" s="48"/>
      <c r="J732" s="48"/>
      <c r="K732" s="48"/>
      <c r="L732" s="48"/>
      <c r="M732" s="48"/>
      <c r="N732" s="48"/>
      <c r="O732" s="48"/>
      <c r="P732" s="48"/>
      <c r="Q732" s="48"/>
      <c r="R732" s="48"/>
      <c r="S732" s="48"/>
      <c r="T732" s="48"/>
      <c r="U732" s="48"/>
      <c r="V732" s="48"/>
      <c r="W732" s="48"/>
      <c r="X732" s="48"/>
      <c r="Y732" s="48"/>
      <c r="Z732" s="48"/>
      <c r="AA732" s="48"/>
      <c r="AB732" s="48"/>
      <c r="AC732" s="48"/>
      <c r="AD732" s="48"/>
      <c r="AE732" s="48"/>
      <c r="AF732" s="48"/>
      <c r="AG732" s="48"/>
      <c r="AH732" s="48"/>
      <c r="AI732" s="48"/>
      <c r="AJ732" s="48"/>
      <c r="AK732" s="48"/>
      <c r="AL732" s="48"/>
      <c r="AM732" s="48"/>
      <c r="AN732" s="48"/>
      <c r="AO732" s="48"/>
      <c r="AP732" s="48"/>
      <c r="AQ732" s="48"/>
      <c r="AR732" s="48"/>
      <c r="AS732" s="48"/>
      <c r="AT732" s="48"/>
      <c r="AU732" s="30">
        <f t="shared" si="22"/>
        <v>0</v>
      </c>
      <c r="AV732" s="24"/>
      <c r="AW732" s="44" t="str">
        <f>IFERROR(VLOOKUP(AV732,'Domenii-CNATDCU'!$A$2:$C$87,3,FALSE),"")</f>
        <v/>
      </c>
      <c r="AX732" s="56"/>
      <c r="AY732" s="58"/>
      <c r="AZ732" s="46"/>
      <c r="BA732" s="25"/>
      <c r="BB732" s="25"/>
      <c r="BC732" s="25"/>
      <c r="BD732" s="25"/>
      <c r="BE732" s="25"/>
      <c r="BF732" s="25"/>
      <c r="BG732" s="25"/>
      <c r="BH732" s="25"/>
      <c r="BI732" s="25"/>
      <c r="BJ732" s="25"/>
      <c r="BK732" s="25"/>
      <c r="BL732" s="25"/>
      <c r="BM732" s="25"/>
      <c r="BN732" s="25"/>
      <c r="BO732" s="25"/>
      <c r="BP732" s="25"/>
      <c r="BQ732" s="25"/>
      <c r="BR732" s="25"/>
      <c r="BS732" s="25"/>
      <c r="BT732" s="25"/>
      <c r="BU732" s="25"/>
      <c r="BV732" s="25"/>
      <c r="BW732" s="25"/>
      <c r="BX732" s="25"/>
      <c r="BY732" s="25"/>
      <c r="BZ732" s="57"/>
      <c r="CA732" s="57"/>
      <c r="CB732" s="57"/>
      <c r="CC732" s="57"/>
      <c r="CD732" s="57"/>
      <c r="CE732" s="57"/>
      <c r="CF732" s="57"/>
      <c r="CG732" s="57"/>
      <c r="CH732" s="57"/>
      <c r="CI732" s="57"/>
      <c r="CJ732" s="57"/>
      <c r="CK732" s="57"/>
      <c r="CL732" s="57"/>
      <c r="CM732" s="57"/>
      <c r="CN732" s="57"/>
      <c r="CO732" s="57"/>
      <c r="CP732" s="57"/>
      <c r="CQ732" s="57"/>
    </row>
    <row r="733" spans="1:95" s="121" customFormat="1">
      <c r="A733" s="26"/>
      <c r="B733" s="54"/>
      <c r="C733" s="53"/>
      <c r="D733" s="27"/>
      <c r="E733" s="28"/>
      <c r="F733" s="29"/>
      <c r="G733" s="48"/>
      <c r="H733" s="48"/>
      <c r="I733" s="48"/>
      <c r="J733" s="48"/>
      <c r="K733" s="48"/>
      <c r="L733" s="48"/>
      <c r="M733" s="48"/>
      <c r="N733" s="48"/>
      <c r="O733" s="48"/>
      <c r="P733" s="48"/>
      <c r="Q733" s="48"/>
      <c r="R733" s="48"/>
      <c r="S733" s="48"/>
      <c r="T733" s="48"/>
      <c r="U733" s="48"/>
      <c r="V733" s="48"/>
      <c r="W733" s="48"/>
      <c r="X733" s="48"/>
      <c r="Y733" s="48"/>
      <c r="Z733" s="48"/>
      <c r="AA733" s="48"/>
      <c r="AB733" s="48"/>
      <c r="AC733" s="48"/>
      <c r="AD733" s="48"/>
      <c r="AE733" s="48"/>
      <c r="AF733" s="48"/>
      <c r="AG733" s="48"/>
      <c r="AH733" s="48"/>
      <c r="AI733" s="48"/>
      <c r="AJ733" s="48"/>
      <c r="AK733" s="48"/>
      <c r="AL733" s="48"/>
      <c r="AM733" s="48"/>
      <c r="AN733" s="48"/>
      <c r="AO733" s="48"/>
      <c r="AP733" s="48"/>
      <c r="AQ733" s="48"/>
      <c r="AR733" s="48"/>
      <c r="AS733" s="48"/>
      <c r="AT733" s="48"/>
      <c r="AU733" s="30">
        <f t="shared" si="5"/>
        <v>0</v>
      </c>
      <c r="AV733" s="24"/>
      <c r="AW733" s="44" t="str">
        <f>IFERROR(VLOOKUP(AV733,'Domenii-CNATDCU'!$A$2:$C$87,3,FALSE),"")</f>
        <v/>
      </c>
      <c r="AX733" s="56"/>
      <c r="AY733" s="58"/>
      <c r="AZ733" s="46"/>
      <c r="BA733" s="25"/>
      <c r="BB733" s="25"/>
      <c r="BC733" s="25"/>
      <c r="BD733" s="25"/>
      <c r="BE733" s="25"/>
      <c r="BF733" s="25"/>
      <c r="BG733" s="25"/>
      <c r="BH733" s="25"/>
      <c r="BI733" s="25"/>
      <c r="BJ733" s="25"/>
      <c r="BK733" s="25"/>
      <c r="BL733" s="25"/>
      <c r="BM733" s="25"/>
      <c r="BN733" s="25"/>
      <c r="BO733" s="25"/>
      <c r="BP733" s="25"/>
      <c r="BQ733" s="25"/>
      <c r="BR733" s="25"/>
      <c r="BS733" s="25"/>
      <c r="BT733" s="25"/>
      <c r="BU733" s="25"/>
      <c r="BV733" s="25"/>
      <c r="BW733" s="25"/>
      <c r="BX733" s="25"/>
      <c r="BY733" s="25"/>
      <c r="BZ733" s="57"/>
      <c r="CA733" s="57"/>
      <c r="CB733" s="57"/>
      <c r="CC733" s="57"/>
      <c r="CD733" s="57"/>
      <c r="CE733" s="57"/>
      <c r="CF733" s="57"/>
      <c r="CG733" s="57"/>
      <c r="CH733" s="57"/>
      <c r="CI733" s="57"/>
      <c r="CJ733" s="57"/>
      <c r="CK733" s="57"/>
      <c r="CL733" s="57"/>
      <c r="CM733" s="57"/>
      <c r="CN733" s="57"/>
      <c r="CO733" s="57"/>
      <c r="CP733" s="57"/>
      <c r="CQ733" s="57"/>
    </row>
    <row r="734" spans="1:95" s="121" customFormat="1">
      <c r="A734" s="26"/>
      <c r="B734" s="54"/>
      <c r="C734" s="53"/>
      <c r="D734" s="27"/>
      <c r="E734" s="28"/>
      <c r="F734" s="29"/>
      <c r="G734" s="48"/>
      <c r="H734" s="48"/>
      <c r="I734" s="48"/>
      <c r="J734" s="48"/>
      <c r="K734" s="48"/>
      <c r="L734" s="48"/>
      <c r="M734" s="48"/>
      <c r="N734" s="48"/>
      <c r="O734" s="48"/>
      <c r="P734" s="48"/>
      <c r="Q734" s="48"/>
      <c r="R734" s="48"/>
      <c r="S734" s="48"/>
      <c r="T734" s="48"/>
      <c r="U734" s="48"/>
      <c r="V734" s="48"/>
      <c r="W734" s="48"/>
      <c r="X734" s="48"/>
      <c r="Y734" s="48"/>
      <c r="Z734" s="48"/>
      <c r="AA734" s="48"/>
      <c r="AB734" s="48"/>
      <c r="AC734" s="48"/>
      <c r="AD734" s="48"/>
      <c r="AE734" s="48"/>
      <c r="AF734" s="48"/>
      <c r="AG734" s="48"/>
      <c r="AH734" s="48"/>
      <c r="AI734" s="48"/>
      <c r="AJ734" s="48"/>
      <c r="AK734" s="48"/>
      <c r="AL734" s="48"/>
      <c r="AM734" s="48"/>
      <c r="AN734" s="48"/>
      <c r="AO734" s="48"/>
      <c r="AP734" s="48"/>
      <c r="AQ734" s="48"/>
      <c r="AR734" s="48"/>
      <c r="AS734" s="48"/>
      <c r="AT734" s="48"/>
      <c r="AU734" s="30">
        <f t="shared" si="5"/>
        <v>0</v>
      </c>
      <c r="AV734" s="24"/>
      <c r="AW734" s="44" t="str">
        <f>IFERROR(VLOOKUP(AV734,'Domenii-CNATDCU'!$A$2:$C$87,3,FALSE),"")</f>
        <v/>
      </c>
      <c r="AX734" s="56"/>
      <c r="AY734" s="58"/>
      <c r="AZ734" s="46"/>
      <c r="BA734" s="25"/>
      <c r="BB734" s="25"/>
      <c r="BC734" s="25"/>
      <c r="BD734" s="25"/>
      <c r="BE734" s="25"/>
      <c r="BF734" s="25"/>
      <c r="BG734" s="25"/>
      <c r="BH734" s="25"/>
      <c r="BI734" s="25"/>
      <c r="BJ734" s="25"/>
      <c r="BK734" s="25"/>
      <c r="BL734" s="25"/>
      <c r="BM734" s="25"/>
      <c r="BN734" s="25"/>
      <c r="BO734" s="25"/>
      <c r="BP734" s="25"/>
      <c r="BQ734" s="25"/>
      <c r="BR734" s="25"/>
      <c r="BS734" s="25"/>
      <c r="BT734" s="25"/>
      <c r="BU734" s="25"/>
      <c r="BV734" s="25"/>
      <c r="BW734" s="25"/>
      <c r="BX734" s="25"/>
      <c r="BY734" s="25"/>
      <c r="BZ734" s="57"/>
      <c r="CA734" s="57"/>
      <c r="CB734" s="57"/>
      <c r="CC734" s="57"/>
      <c r="CD734" s="57"/>
      <c r="CE734" s="57"/>
      <c r="CF734" s="57"/>
      <c r="CG734" s="57"/>
      <c r="CH734" s="57"/>
      <c r="CI734" s="57"/>
      <c r="CJ734" s="57"/>
      <c r="CK734" s="57"/>
      <c r="CL734" s="57"/>
      <c r="CM734" s="57"/>
      <c r="CN734" s="57"/>
      <c r="CO734" s="57"/>
      <c r="CP734" s="57"/>
      <c r="CQ734" s="57"/>
    </row>
    <row r="735" spans="1:95" s="121" customFormat="1">
      <c r="A735" s="26"/>
      <c r="B735" s="54"/>
      <c r="C735" s="53"/>
      <c r="D735" s="27"/>
      <c r="E735" s="28"/>
      <c r="F735" s="29"/>
      <c r="G735" s="48"/>
      <c r="H735" s="48"/>
      <c r="I735" s="48"/>
      <c r="J735" s="48"/>
      <c r="K735" s="48"/>
      <c r="L735" s="48"/>
      <c r="M735" s="48"/>
      <c r="N735" s="48"/>
      <c r="O735" s="48"/>
      <c r="P735" s="48"/>
      <c r="Q735" s="48"/>
      <c r="R735" s="48"/>
      <c r="S735" s="48"/>
      <c r="T735" s="48"/>
      <c r="U735" s="48"/>
      <c r="V735" s="48"/>
      <c r="W735" s="48"/>
      <c r="X735" s="48"/>
      <c r="Y735" s="48"/>
      <c r="Z735" s="48"/>
      <c r="AA735" s="48"/>
      <c r="AB735" s="48"/>
      <c r="AC735" s="48"/>
      <c r="AD735" s="48"/>
      <c r="AE735" s="48"/>
      <c r="AF735" s="48"/>
      <c r="AG735" s="48"/>
      <c r="AH735" s="48"/>
      <c r="AI735" s="48"/>
      <c r="AJ735" s="48"/>
      <c r="AK735" s="48"/>
      <c r="AL735" s="48"/>
      <c r="AM735" s="48"/>
      <c r="AN735" s="48"/>
      <c r="AO735" s="48"/>
      <c r="AP735" s="48"/>
      <c r="AQ735" s="48"/>
      <c r="AR735" s="48"/>
      <c r="AS735" s="48"/>
      <c r="AT735" s="48"/>
      <c r="AU735" s="30">
        <f t="shared" ref="AU735:AU736" si="23">SUM(G735:AT735)</f>
        <v>0</v>
      </c>
      <c r="AV735" s="24"/>
      <c r="AW735" s="44" t="str">
        <f>IFERROR(VLOOKUP(AV735,'Domenii-CNATDCU'!$A$2:$C$87,3,FALSE),"")</f>
        <v/>
      </c>
      <c r="AX735" s="56"/>
      <c r="AY735" s="58"/>
      <c r="AZ735" s="46"/>
      <c r="BA735" s="25"/>
      <c r="BB735" s="25"/>
      <c r="BC735" s="25"/>
      <c r="BD735" s="25"/>
      <c r="BE735" s="25"/>
      <c r="BF735" s="25"/>
      <c r="BG735" s="25"/>
      <c r="BH735" s="25"/>
      <c r="BI735" s="25"/>
      <c r="BJ735" s="25"/>
      <c r="BK735" s="25"/>
      <c r="BL735" s="25"/>
      <c r="BM735" s="25"/>
      <c r="BN735" s="25"/>
      <c r="BO735" s="25"/>
      <c r="BP735" s="25"/>
      <c r="BQ735" s="25"/>
      <c r="BR735" s="25"/>
      <c r="BS735" s="25"/>
      <c r="BT735" s="25"/>
      <c r="BU735" s="25"/>
      <c r="BV735" s="25"/>
      <c r="BW735" s="25"/>
      <c r="BX735" s="25"/>
      <c r="BY735" s="25"/>
      <c r="BZ735" s="57"/>
      <c r="CA735" s="57"/>
      <c r="CB735" s="57"/>
      <c r="CC735" s="57"/>
      <c r="CD735" s="57"/>
      <c r="CE735" s="57"/>
      <c r="CF735" s="57"/>
      <c r="CG735" s="57"/>
      <c r="CH735" s="57"/>
      <c r="CI735" s="57"/>
      <c r="CJ735" s="57"/>
      <c r="CK735" s="57"/>
      <c r="CL735" s="57"/>
      <c r="CM735" s="57"/>
      <c r="CN735" s="57"/>
      <c r="CO735" s="57"/>
      <c r="CP735" s="57"/>
      <c r="CQ735" s="57"/>
    </row>
    <row r="736" spans="1:95" s="121" customFormat="1" ht="15.75" thickBot="1">
      <c r="A736" s="26"/>
      <c r="B736" s="54"/>
      <c r="C736" s="100"/>
      <c r="D736" s="27"/>
      <c r="E736" s="28"/>
      <c r="F736" s="29"/>
      <c r="G736" s="101"/>
      <c r="H736" s="101"/>
      <c r="I736" s="101"/>
      <c r="J736" s="101"/>
      <c r="K736" s="101"/>
      <c r="L736" s="101"/>
      <c r="M736" s="101"/>
      <c r="N736" s="101"/>
      <c r="O736" s="101"/>
      <c r="P736" s="101"/>
      <c r="Q736" s="101"/>
      <c r="R736" s="101"/>
      <c r="S736" s="101"/>
      <c r="T736" s="101"/>
      <c r="U736" s="101"/>
      <c r="V736" s="101"/>
      <c r="W736" s="101"/>
      <c r="X736" s="101"/>
      <c r="Y736" s="101"/>
      <c r="Z736" s="101"/>
      <c r="AA736" s="101"/>
      <c r="AB736" s="101"/>
      <c r="AC736" s="101"/>
      <c r="AD736" s="101"/>
      <c r="AE736" s="101"/>
      <c r="AF736" s="101"/>
      <c r="AG736" s="101"/>
      <c r="AH736" s="101"/>
      <c r="AI736" s="101"/>
      <c r="AJ736" s="101"/>
      <c r="AK736" s="101"/>
      <c r="AL736" s="101"/>
      <c r="AM736" s="101"/>
      <c r="AN736" s="101"/>
      <c r="AO736" s="101"/>
      <c r="AP736" s="101"/>
      <c r="AQ736" s="101"/>
      <c r="AR736" s="101"/>
      <c r="AS736" s="101"/>
      <c r="AT736" s="101"/>
      <c r="AU736" s="102">
        <f t="shared" si="23"/>
        <v>0</v>
      </c>
      <c r="AV736" s="103"/>
      <c r="AW736" s="104" t="str">
        <f>IFERROR(VLOOKUP(AV736,'Domenii-CNATDCU'!$A$2:$C$87,3,FALSE),"")</f>
        <v/>
      </c>
      <c r="AX736" s="105"/>
      <c r="AY736" s="58"/>
      <c r="AZ736" s="46"/>
      <c r="BA736" s="25"/>
      <c r="BB736" s="25"/>
      <c r="BC736" s="25"/>
      <c r="BD736" s="25"/>
      <c r="BE736" s="25"/>
      <c r="BF736" s="25"/>
      <c r="BG736" s="25"/>
      <c r="BH736" s="25"/>
      <c r="BI736" s="25"/>
      <c r="BJ736" s="25"/>
      <c r="BK736" s="25"/>
      <c r="BL736" s="25"/>
      <c r="BM736" s="25"/>
      <c r="BN736" s="25"/>
      <c r="BO736" s="25"/>
      <c r="BP736" s="25"/>
      <c r="BQ736" s="25"/>
      <c r="BR736" s="25"/>
      <c r="BS736" s="25"/>
      <c r="BT736" s="25"/>
      <c r="BU736" s="25"/>
      <c r="BV736" s="25"/>
      <c r="BW736" s="25"/>
      <c r="BX736" s="25"/>
      <c r="BY736" s="25"/>
      <c r="BZ736" s="57"/>
      <c r="CA736" s="57"/>
      <c r="CB736" s="57"/>
      <c r="CC736" s="57"/>
      <c r="CD736" s="57"/>
      <c r="CE736" s="57"/>
      <c r="CF736" s="57"/>
      <c r="CG736" s="57"/>
      <c r="CH736" s="57"/>
      <c r="CI736" s="57"/>
      <c r="CJ736" s="57"/>
      <c r="CK736" s="57"/>
      <c r="CL736" s="57"/>
      <c r="CM736" s="57"/>
      <c r="CN736" s="57"/>
      <c r="CO736" s="57"/>
      <c r="CP736" s="57"/>
      <c r="CQ736" s="57"/>
    </row>
    <row r="737" spans="1:95" ht="15.75" thickBot="1">
      <c r="A737" s="166" t="s">
        <v>87</v>
      </c>
      <c r="B737" s="167"/>
      <c r="C737" s="167"/>
      <c r="D737" s="167"/>
      <c r="E737" s="167"/>
      <c r="F737" s="108">
        <f>COUNTIF(F$9:F$736,"=1")</f>
        <v>0</v>
      </c>
      <c r="G737" s="108">
        <f>SUM(G9:G736)</f>
        <v>0</v>
      </c>
      <c r="H737" s="108">
        <f>SUM(H9:H736)</f>
        <v>0</v>
      </c>
      <c r="I737" s="108">
        <f>SUM(I9:I736)</f>
        <v>0</v>
      </c>
      <c r="J737" s="108">
        <f>SUM(J9:J736)</f>
        <v>0</v>
      </c>
      <c r="K737" s="108">
        <f>SUM(K9:K736)</f>
        <v>0</v>
      </c>
      <c r="L737" s="108">
        <f>SUM(L9:L736)</f>
        <v>0</v>
      </c>
      <c r="M737" s="108">
        <f>SUM(M9:M736)</f>
        <v>0</v>
      </c>
      <c r="N737" s="108">
        <f>SUM(N9:N736)</f>
        <v>0</v>
      </c>
      <c r="O737" s="108">
        <f>SUM(O9:O736)</f>
        <v>0</v>
      </c>
      <c r="P737" s="108">
        <f>SUM(P9:P736)</f>
        <v>0</v>
      </c>
      <c r="Q737" s="108">
        <f>SUM(Q9:Q736)</f>
        <v>0</v>
      </c>
      <c r="R737" s="108">
        <f>SUM(R9:R736)</f>
        <v>0</v>
      </c>
      <c r="S737" s="108">
        <f>SUM(S9:S736)</f>
        <v>0</v>
      </c>
      <c r="T737" s="108">
        <f>SUM(T9:T736)</f>
        <v>0</v>
      </c>
      <c r="U737" s="108">
        <f>SUM(U9:U736)</f>
        <v>0</v>
      </c>
      <c r="V737" s="108">
        <f>SUM(V9:V736)</f>
        <v>0</v>
      </c>
      <c r="W737" s="108">
        <f>SUM(W9:W736)</f>
        <v>0</v>
      </c>
      <c r="X737" s="108">
        <f>SUM(X9:X736)</f>
        <v>0</v>
      </c>
      <c r="Y737" s="108">
        <f>SUM(Y9:Y736)</f>
        <v>0</v>
      </c>
      <c r="Z737" s="108">
        <f>SUM(Z9:Z736)</f>
        <v>0</v>
      </c>
      <c r="AA737" s="108">
        <f>SUM(AA9:AA736)</f>
        <v>0</v>
      </c>
      <c r="AB737" s="108">
        <f>SUM(AB9:AB736)</f>
        <v>0</v>
      </c>
      <c r="AC737" s="108">
        <f>SUM(AC9:AC736)</f>
        <v>0</v>
      </c>
      <c r="AD737" s="108">
        <f>SUM(AD9:AD736)</f>
        <v>0</v>
      </c>
      <c r="AE737" s="108">
        <f>SUM(AE9:AE736)</f>
        <v>0</v>
      </c>
      <c r="AF737" s="108">
        <f>SUM(AF9:AF736)</f>
        <v>0</v>
      </c>
      <c r="AG737" s="108">
        <f>SUM(AG9:AG736)</f>
        <v>0</v>
      </c>
      <c r="AH737" s="108">
        <f>SUM(AH9:AH736)</f>
        <v>0</v>
      </c>
      <c r="AI737" s="108">
        <f>SUM(AI9:AI736)</f>
        <v>0</v>
      </c>
      <c r="AJ737" s="108">
        <f>SUM(AJ9:AJ736)</f>
        <v>0</v>
      </c>
      <c r="AK737" s="108">
        <f>SUM(AK9:AK736)</f>
        <v>0</v>
      </c>
      <c r="AL737" s="108">
        <f>SUM(AL9:AL736)</f>
        <v>0</v>
      </c>
      <c r="AM737" s="108">
        <f>SUM(AM9:AM736)</f>
        <v>0</v>
      </c>
      <c r="AN737" s="108">
        <f>SUM(AN9:AN736)</f>
        <v>0</v>
      </c>
      <c r="AO737" s="108">
        <f>SUM(AO9:AO736)</f>
        <v>0</v>
      </c>
      <c r="AP737" s="108">
        <f>SUM(AP9:AP736)</f>
        <v>0</v>
      </c>
      <c r="AQ737" s="108">
        <f>SUM(AQ9:AQ736)</f>
        <v>0</v>
      </c>
      <c r="AR737" s="108">
        <f>SUM(AR9:AR736)</f>
        <v>0</v>
      </c>
      <c r="AS737" s="108">
        <f>SUM(AS9:AS736)</f>
        <v>0</v>
      </c>
      <c r="AT737" s="108">
        <f>SUM(AT9:AT736)</f>
        <v>0</v>
      </c>
      <c r="AU737" s="108">
        <f>SUM(AU9:AU736)</f>
        <v>0</v>
      </c>
      <c r="AV737" s="168"/>
      <c r="AW737" s="168"/>
      <c r="AX737" s="169"/>
      <c r="AY737" s="99">
        <f>SUM(AY9:AY736)</f>
        <v>0</v>
      </c>
      <c r="AZ737" s="170"/>
      <c r="BA737" s="170"/>
      <c r="BB737" s="170"/>
      <c r="BC737" s="170"/>
      <c r="BD737" s="73">
        <f>SUM(BD9:BD736)</f>
        <v>0</v>
      </c>
      <c r="BE737" s="73">
        <f>SUM(BE9:BE736)</f>
        <v>0</v>
      </c>
      <c r="BF737" s="73">
        <f>SUM(BF9:BF736)</f>
        <v>0</v>
      </c>
      <c r="BG737" s="73">
        <f>SUM(BG9:BG736)</f>
        <v>0</v>
      </c>
      <c r="BH737" s="73">
        <f>SUM(BH9:BH736)</f>
        <v>0</v>
      </c>
      <c r="BI737" s="73">
        <f>SUM(BI9:BI736)</f>
        <v>0</v>
      </c>
      <c r="BJ737" s="73">
        <f>SUM(BJ9:BJ736)</f>
        <v>0</v>
      </c>
      <c r="BK737" s="73">
        <f>SUM(BK9:BK736)</f>
        <v>0</v>
      </c>
      <c r="BL737" s="73">
        <f>SUM(BL9:BL736)</f>
        <v>0</v>
      </c>
      <c r="BM737" s="73">
        <f>SUM(BM9:BM736)</f>
        <v>0</v>
      </c>
      <c r="BN737" s="73">
        <f>SUM(BN9:BN736)</f>
        <v>0</v>
      </c>
      <c r="BO737" s="73">
        <f>SUM(BO9:BO736)</f>
        <v>0</v>
      </c>
      <c r="BP737" s="73">
        <f>SUM(BP9:BP736)</f>
        <v>0</v>
      </c>
      <c r="BQ737" s="73">
        <f>SUM(BQ9:BQ736)</f>
        <v>0</v>
      </c>
      <c r="BR737" s="73">
        <f>SUM(BR9:BR736)</f>
        <v>0</v>
      </c>
      <c r="BS737" s="73">
        <f>SUM(BS9:BS736)</f>
        <v>0</v>
      </c>
      <c r="BT737" s="73">
        <f>SUM(BT9:BT736)</f>
        <v>0</v>
      </c>
      <c r="BU737" s="73">
        <f>SUM(BU9:BU736)</f>
        <v>0</v>
      </c>
      <c r="BV737" s="73">
        <f>SUM(BV9:BV736)</f>
        <v>0</v>
      </c>
      <c r="BW737" s="73">
        <f>SUM(BW9:BW736)</f>
        <v>0</v>
      </c>
      <c r="BX737" s="73">
        <f>SUM(BX9:BX736)</f>
        <v>0</v>
      </c>
      <c r="BY737" s="73">
        <f>SUM(BY9:BY736)</f>
        <v>0</v>
      </c>
      <c r="BZ737" s="73">
        <f>SUM(BZ9:BZ736)</f>
        <v>0</v>
      </c>
      <c r="CA737" s="73">
        <f>SUM(CA9:CA736)</f>
        <v>0</v>
      </c>
      <c r="CB737" s="73">
        <f>SUM(CB9:CB736)</f>
        <v>0</v>
      </c>
      <c r="CC737" s="73">
        <f>SUM(CC9:CC736)</f>
        <v>0</v>
      </c>
      <c r="CD737" s="73">
        <f>SUM(CD9:CD736)</f>
        <v>0</v>
      </c>
      <c r="CE737" s="73">
        <f>SUM(CE9:CE736)</f>
        <v>0</v>
      </c>
      <c r="CF737" s="73">
        <f>SUM(CF9:CF736)</f>
        <v>0</v>
      </c>
      <c r="CG737" s="73">
        <f>SUM(CG9:CG736)</f>
        <v>0</v>
      </c>
      <c r="CH737" s="73">
        <f>SUM(CH9:CH736)</f>
        <v>0</v>
      </c>
      <c r="CI737" s="73">
        <f>SUM(CI9:CI736)</f>
        <v>0</v>
      </c>
      <c r="CJ737" s="73">
        <f>SUM(CJ9:CJ736)</f>
        <v>0</v>
      </c>
      <c r="CK737" s="73">
        <f>SUM(CK9:CK736)</f>
        <v>0</v>
      </c>
      <c r="CL737" s="73">
        <f>SUM(CL9:CL736)</f>
        <v>0</v>
      </c>
      <c r="CM737" s="73">
        <f>SUM(CM9:CM736)</f>
        <v>0</v>
      </c>
      <c r="CN737" s="73">
        <f>SUM(CN9:CN736)</f>
        <v>0</v>
      </c>
      <c r="CO737" s="73">
        <f>SUM(CO9:CO736)</f>
        <v>0</v>
      </c>
      <c r="CP737" s="73">
        <f>SUM(CP9:CP736)</f>
        <v>0</v>
      </c>
      <c r="CQ737" s="73">
        <f>SUM(CQ9:CQ736)</f>
        <v>0</v>
      </c>
    </row>
    <row r="738" spans="1:95">
      <c r="A738" s="124" t="s">
        <v>76</v>
      </c>
      <c r="B738" s="125"/>
      <c r="C738" s="130" t="s">
        <v>58</v>
      </c>
      <c r="D738" s="130"/>
      <c r="E738" s="130"/>
      <c r="F738" s="87">
        <f>SUMIF($D$9:$D$736,$C738,F$9:F$736)</f>
        <v>0</v>
      </c>
      <c r="G738" s="87">
        <f>SUMIF($D$9:$D$736,$C738,G$9:G$736)</f>
        <v>0</v>
      </c>
      <c r="H738" s="87">
        <f>SUMIF($D$9:$D$736,$C738,H$9:H$736)</f>
        <v>0</v>
      </c>
      <c r="I738" s="87">
        <f>SUMIF($D$9:$D$736,$C738,I$9:I$736)</f>
        <v>0</v>
      </c>
      <c r="J738" s="87">
        <f>SUMIF($D$9:$D$736,$C738,J$9:J$736)</f>
        <v>0</v>
      </c>
      <c r="K738" s="87">
        <f>SUMIF($D$9:$D$736,$C738,K$9:K$736)</f>
        <v>0</v>
      </c>
      <c r="L738" s="87">
        <f>SUMIF($D$9:$D$736,$C738,L$9:L$736)</f>
        <v>0</v>
      </c>
      <c r="M738" s="87">
        <f>SUMIF($D$9:$D$736,$C738,M$9:M$736)</f>
        <v>0</v>
      </c>
      <c r="N738" s="87">
        <f>SUMIF($D$9:$D$736,$C738,N$9:N$736)</f>
        <v>0</v>
      </c>
      <c r="O738" s="87">
        <f>SUMIF($D$9:$D$736,$C738,O$9:O$736)</f>
        <v>0</v>
      </c>
      <c r="P738" s="87">
        <f>SUMIF($D$9:$D$736,$C738,P$9:P$736)</f>
        <v>0</v>
      </c>
      <c r="Q738" s="87">
        <f>SUMIF($D$9:$D$736,$C738,Q$9:Q$736)</f>
        <v>0</v>
      </c>
      <c r="R738" s="87">
        <f>SUMIF($D$9:$D$736,$C738,R$9:R$736)</f>
        <v>0</v>
      </c>
      <c r="S738" s="87">
        <f>SUMIF($D$9:$D$736,$C738,S$9:S$736)</f>
        <v>0</v>
      </c>
      <c r="T738" s="87">
        <f>SUMIF($D$9:$D$736,$C738,T$9:T$736)</f>
        <v>0</v>
      </c>
      <c r="U738" s="87">
        <f>SUMIF($D$9:$D$736,$C738,U$9:U$736)</f>
        <v>0</v>
      </c>
      <c r="V738" s="87">
        <f>SUMIF($D$9:$D$736,$C738,V$9:V$736)</f>
        <v>0</v>
      </c>
      <c r="W738" s="87">
        <f>SUMIF($D$9:$D$736,$C738,W$9:W$736)</f>
        <v>0</v>
      </c>
      <c r="X738" s="87">
        <f>SUMIF($D$9:$D$736,$C738,X$9:X$736)</f>
        <v>0</v>
      </c>
      <c r="Y738" s="87">
        <f>SUMIF($D$9:$D$736,$C738,Y$9:Y$736)</f>
        <v>0</v>
      </c>
      <c r="Z738" s="87">
        <f>SUMIF($D$9:$D$736,$C738,Z$9:Z$736)</f>
        <v>0</v>
      </c>
      <c r="AA738" s="87">
        <f>SUMIF($D$9:$D$736,$C738,AA$9:AA$736)</f>
        <v>0</v>
      </c>
      <c r="AB738" s="87">
        <f>SUMIF($D$9:$D$736,$C738,AB$9:AB$736)</f>
        <v>0</v>
      </c>
      <c r="AC738" s="87">
        <f>SUMIF($D$9:$D$736,$C738,AC$9:AC$736)</f>
        <v>0</v>
      </c>
      <c r="AD738" s="87">
        <f>SUMIF($D$9:$D$736,$C738,AD$9:AD$736)</f>
        <v>0</v>
      </c>
      <c r="AE738" s="87">
        <f>SUMIF($D$9:$D$736,$C738,AE$9:AE$736)</f>
        <v>0</v>
      </c>
      <c r="AF738" s="87">
        <f>SUMIF($D$9:$D$736,$C738,AF$9:AF$736)</f>
        <v>0</v>
      </c>
      <c r="AG738" s="87">
        <f>SUMIF($D$9:$D$736,$C738,AG$9:AG$736)</f>
        <v>0</v>
      </c>
      <c r="AH738" s="87">
        <f>SUMIF($D$9:$D$736,$C738,AH$9:AH$736)</f>
        <v>0</v>
      </c>
      <c r="AI738" s="87">
        <f>SUMIF($D$9:$D$736,$C738,AI$9:AI$736)</f>
        <v>0</v>
      </c>
      <c r="AJ738" s="87">
        <f>SUMIF($D$9:$D$736,$C738,AJ$9:AJ$736)</f>
        <v>0</v>
      </c>
      <c r="AK738" s="87">
        <f>SUMIF($D$9:$D$736,$C738,AK$9:AK$736)</f>
        <v>0</v>
      </c>
      <c r="AL738" s="87">
        <f>SUMIF($D$9:$D$736,$C738,AL$9:AL$736)</f>
        <v>0</v>
      </c>
      <c r="AM738" s="87">
        <f>SUMIF($D$9:$D$736,$C738,AM$9:AM$736)</f>
        <v>0</v>
      </c>
      <c r="AN738" s="87">
        <f>SUMIF($D$9:$D$736,$C738,AN$9:AN$736)</f>
        <v>0</v>
      </c>
      <c r="AO738" s="87">
        <f>SUMIF($D$9:$D$736,$C738,AO$9:AO$736)</f>
        <v>0</v>
      </c>
      <c r="AP738" s="87">
        <f>SUMIF($D$9:$D$736,$C738,AP$9:AP$736)</f>
        <v>0</v>
      </c>
      <c r="AQ738" s="87">
        <f>SUMIF($D$9:$D$736,$C738,AQ$9:AQ$736)</f>
        <v>0</v>
      </c>
      <c r="AR738" s="87">
        <f>SUMIF($D$9:$D$736,$C738,AR$9:AR$736)</f>
        <v>0</v>
      </c>
      <c r="AS738" s="87">
        <f>SUMIF($D$9:$D$736,$C738,AS$9:AS$736)</f>
        <v>0</v>
      </c>
      <c r="AT738" s="87">
        <f>SUMIF($D$9:$D$736,$C738,AT$9:AT$736)</f>
        <v>0</v>
      </c>
      <c r="AU738" s="88">
        <f t="shared" ref="AU738:AU746" si="24">SUM(G738:AT738)</f>
        <v>0</v>
      </c>
      <c r="AV738" s="106"/>
      <c r="AW738" s="107"/>
      <c r="AX738" s="106"/>
      <c r="AY738" s="74"/>
      <c r="AZ738" s="75"/>
      <c r="BA738" s="74"/>
      <c r="BB738" s="74"/>
      <c r="BC738" s="74"/>
      <c r="BD738" s="74"/>
      <c r="BE738" s="76"/>
      <c r="BF738" s="75"/>
      <c r="BG738" s="75"/>
      <c r="BH738" s="75"/>
      <c r="BI738" s="75"/>
      <c r="BJ738" s="75"/>
      <c r="BK738" s="75"/>
      <c r="BL738" s="75"/>
      <c r="BM738" s="75"/>
      <c r="BN738" s="75"/>
      <c r="BO738" s="75"/>
      <c r="BP738" s="75"/>
      <c r="BQ738" s="75"/>
      <c r="BR738" s="75"/>
      <c r="BS738" s="75"/>
      <c r="BT738" s="75"/>
      <c r="BU738" s="75"/>
      <c r="BV738" s="75"/>
      <c r="BW738" s="75"/>
      <c r="BX738" s="75"/>
      <c r="BY738" s="75"/>
      <c r="BZ738" s="76"/>
      <c r="CA738" s="76"/>
      <c r="CB738" s="76"/>
      <c r="CC738" s="76"/>
      <c r="CD738" s="76"/>
      <c r="CE738" s="76"/>
      <c r="CF738" s="76"/>
      <c r="CG738" s="76"/>
      <c r="CH738" s="76"/>
      <c r="CI738" s="76"/>
      <c r="CJ738" s="76"/>
      <c r="CK738" s="76"/>
      <c r="CL738" s="76"/>
    </row>
    <row r="739" spans="1:95">
      <c r="A739" s="126"/>
      <c r="B739" s="127"/>
      <c r="C739" s="122" t="s">
        <v>80</v>
      </c>
      <c r="D739" s="122" t="s">
        <v>80</v>
      </c>
      <c r="E739" s="122" t="s">
        <v>80</v>
      </c>
      <c r="F739" s="83">
        <f>SUMIF($D$9:$D$736,$C739,F$9:F$736)</f>
        <v>0</v>
      </c>
      <c r="G739" s="83">
        <f>SUMIF($D$9:$D$736,$C739,G$9:G$736)</f>
        <v>0</v>
      </c>
      <c r="H739" s="83">
        <f>SUMIF($D$9:$D$736,$C739,H$9:H$736)</f>
        <v>0</v>
      </c>
      <c r="I739" s="83">
        <f>SUMIF($D$9:$D$736,$C739,I$9:I$736)</f>
        <v>0</v>
      </c>
      <c r="J739" s="83">
        <f>SUMIF($D$9:$D$736,$C739,J$9:J$736)</f>
        <v>0</v>
      </c>
      <c r="K739" s="83">
        <f>SUMIF($D$9:$D$736,$C739,K$9:K$736)</f>
        <v>0</v>
      </c>
      <c r="L739" s="83">
        <f>SUMIF($D$9:$D$736,$C739,L$9:L$736)</f>
        <v>0</v>
      </c>
      <c r="M739" s="83">
        <f>SUMIF($D$9:$D$736,$C739,M$9:M$736)</f>
        <v>0</v>
      </c>
      <c r="N739" s="83">
        <f>SUMIF($D$9:$D$736,$C739,N$9:N$736)</f>
        <v>0</v>
      </c>
      <c r="O739" s="83">
        <f>SUMIF($D$9:$D$736,$C739,O$9:O$736)</f>
        <v>0</v>
      </c>
      <c r="P739" s="83">
        <f>SUMIF($D$9:$D$736,$C739,P$9:P$736)</f>
        <v>0</v>
      </c>
      <c r="Q739" s="83">
        <f>SUMIF($D$9:$D$736,$C739,Q$9:Q$736)</f>
        <v>0</v>
      </c>
      <c r="R739" s="83">
        <f>SUMIF($D$9:$D$736,$C739,R$9:R$736)</f>
        <v>0</v>
      </c>
      <c r="S739" s="83">
        <f>SUMIF($D$9:$D$736,$C739,S$9:S$736)</f>
        <v>0</v>
      </c>
      <c r="T739" s="83">
        <f>SUMIF($D$9:$D$736,$C739,T$9:T$736)</f>
        <v>0</v>
      </c>
      <c r="U739" s="83">
        <f>SUMIF($D$9:$D$736,$C739,U$9:U$736)</f>
        <v>0</v>
      </c>
      <c r="V739" s="83">
        <f>SUMIF($D$9:$D$736,$C739,V$9:V$736)</f>
        <v>0</v>
      </c>
      <c r="W739" s="83">
        <f>SUMIF($D$9:$D$736,$C739,W$9:W$736)</f>
        <v>0</v>
      </c>
      <c r="X739" s="83">
        <f>SUMIF($D$9:$D$736,$C739,X$9:X$736)</f>
        <v>0</v>
      </c>
      <c r="Y739" s="83">
        <f>SUMIF($D$9:$D$736,$C739,Y$9:Y$736)</f>
        <v>0</v>
      </c>
      <c r="Z739" s="83">
        <f>SUMIF($D$9:$D$736,$C739,Z$9:Z$736)</f>
        <v>0</v>
      </c>
      <c r="AA739" s="83">
        <f>SUMIF($D$9:$D$736,$C739,AA$9:AA$736)</f>
        <v>0</v>
      </c>
      <c r="AB739" s="83">
        <f>SUMIF($D$9:$D$736,$C739,AB$9:AB$736)</f>
        <v>0</v>
      </c>
      <c r="AC739" s="83">
        <f>SUMIF($D$9:$D$736,$C739,AC$9:AC$736)</f>
        <v>0</v>
      </c>
      <c r="AD739" s="83">
        <f>SUMIF($D$9:$D$736,$C739,AD$9:AD$736)</f>
        <v>0</v>
      </c>
      <c r="AE739" s="83">
        <f>SUMIF($D$9:$D$736,$C739,AE$9:AE$736)</f>
        <v>0</v>
      </c>
      <c r="AF739" s="83">
        <f>SUMIF($D$9:$D$736,$C739,AF$9:AF$736)</f>
        <v>0</v>
      </c>
      <c r="AG739" s="83">
        <f>SUMIF($D$9:$D$736,$C739,AG$9:AG$736)</f>
        <v>0</v>
      </c>
      <c r="AH739" s="83">
        <f>SUMIF($D$9:$D$736,$C739,AH$9:AH$736)</f>
        <v>0</v>
      </c>
      <c r="AI739" s="83">
        <f>SUMIF($D$9:$D$736,$C739,AI$9:AI$736)</f>
        <v>0</v>
      </c>
      <c r="AJ739" s="83">
        <f>SUMIF($D$9:$D$736,$C739,AJ$9:AJ$736)</f>
        <v>0</v>
      </c>
      <c r="AK739" s="83">
        <f>SUMIF($D$9:$D$736,$C739,AK$9:AK$736)</f>
        <v>0</v>
      </c>
      <c r="AL739" s="83">
        <f>SUMIF($D$9:$D$736,$C739,AL$9:AL$736)</f>
        <v>0</v>
      </c>
      <c r="AM739" s="83">
        <f>SUMIF($D$9:$D$736,$C739,AM$9:AM$736)</f>
        <v>0</v>
      </c>
      <c r="AN739" s="83">
        <f>SUMIF($D$9:$D$736,$C739,AN$9:AN$736)</f>
        <v>0</v>
      </c>
      <c r="AO739" s="83">
        <f>SUMIF($D$9:$D$736,$C739,AO$9:AO$736)</f>
        <v>0</v>
      </c>
      <c r="AP739" s="83">
        <f>SUMIF($D$9:$D$736,$C739,AP$9:AP$736)</f>
        <v>0</v>
      </c>
      <c r="AQ739" s="83">
        <f>SUMIF($D$9:$D$736,$C739,AQ$9:AQ$736)</f>
        <v>0</v>
      </c>
      <c r="AR739" s="83">
        <f>SUMIF($D$9:$D$736,$C739,AR$9:AR$736)</f>
        <v>0</v>
      </c>
      <c r="AS739" s="83">
        <f>SUMIF($D$9:$D$736,$C739,AS$9:AS$736)</f>
        <v>0</v>
      </c>
      <c r="AT739" s="83">
        <f>SUMIF($D$9:$D$736,$C739,AT$9:AT$736)</f>
        <v>0</v>
      </c>
      <c r="AU739" s="84">
        <f t="shared" si="24"/>
        <v>0</v>
      </c>
      <c r="AV739" s="35"/>
      <c r="AW739" s="77"/>
      <c r="AX739" s="35"/>
      <c r="AY739" s="35"/>
      <c r="AZ739" s="76"/>
      <c r="BA739" s="35"/>
      <c r="BB739" s="35"/>
      <c r="BC739" s="35"/>
      <c r="BD739" s="35"/>
      <c r="BE739" s="35"/>
      <c r="BF739" s="76"/>
      <c r="BG739" s="76"/>
      <c r="BH739" s="76"/>
      <c r="BI739" s="76"/>
      <c r="BJ739" s="76"/>
      <c r="BK739" s="76"/>
      <c r="BL739" s="76"/>
      <c r="BM739" s="76"/>
      <c r="BN739" s="76"/>
      <c r="BO739" s="76"/>
      <c r="BP739" s="76"/>
      <c r="BQ739" s="76"/>
      <c r="BR739" s="76"/>
      <c r="BS739" s="76"/>
      <c r="BT739" s="76"/>
      <c r="BU739" s="76"/>
      <c r="BV739" s="76"/>
      <c r="BW739" s="76"/>
      <c r="BX739" s="76"/>
      <c r="BY739" s="76"/>
      <c r="BZ739" s="78"/>
      <c r="CA739" s="76"/>
      <c r="CB739" s="76"/>
      <c r="CC739" s="76"/>
      <c r="CD739" s="76"/>
      <c r="CE739" s="76"/>
      <c r="CF739" s="76"/>
      <c r="CG739" s="76"/>
      <c r="CH739" s="76"/>
      <c r="CI739" s="76"/>
      <c r="CJ739" s="76"/>
      <c r="CK739" s="76"/>
      <c r="CL739" s="76"/>
    </row>
    <row r="740" spans="1:95">
      <c r="A740" s="126"/>
      <c r="B740" s="127"/>
      <c r="C740" s="122" t="s">
        <v>81</v>
      </c>
      <c r="D740" s="122" t="s">
        <v>81</v>
      </c>
      <c r="E740" s="122" t="s">
        <v>81</v>
      </c>
      <c r="F740" s="83">
        <f>SUMIF($D$9:$D$736,$C740,F$9:F$736)</f>
        <v>0</v>
      </c>
      <c r="G740" s="83">
        <f>SUMIF($D$9:$D$736,$C740,G$9:G$736)</f>
        <v>0</v>
      </c>
      <c r="H740" s="83">
        <f>SUMIF($D$9:$D$736,$C740,H$9:H$736)</f>
        <v>0</v>
      </c>
      <c r="I740" s="83">
        <f>SUMIF($D$9:$D$736,$C740,I$9:I$736)</f>
        <v>0</v>
      </c>
      <c r="J740" s="83">
        <f>SUMIF($D$9:$D$736,$C740,J$9:J$736)</f>
        <v>0</v>
      </c>
      <c r="K740" s="83">
        <f>SUMIF($D$9:$D$736,$C740,K$9:K$736)</f>
        <v>0</v>
      </c>
      <c r="L740" s="83">
        <f>SUMIF($D$9:$D$736,$C740,L$9:L$736)</f>
        <v>0</v>
      </c>
      <c r="M740" s="83">
        <f>SUMIF($D$9:$D$736,$C740,M$9:M$736)</f>
        <v>0</v>
      </c>
      <c r="N740" s="83">
        <f>SUMIF($D$9:$D$736,$C740,N$9:N$736)</f>
        <v>0</v>
      </c>
      <c r="O740" s="83">
        <f>SUMIF($D$9:$D$736,$C740,O$9:O$736)</f>
        <v>0</v>
      </c>
      <c r="P740" s="83">
        <f>SUMIF($D$9:$D$736,$C740,P$9:P$736)</f>
        <v>0</v>
      </c>
      <c r="Q740" s="83">
        <f>SUMIF($D$9:$D$736,$C740,Q$9:Q$736)</f>
        <v>0</v>
      </c>
      <c r="R740" s="83">
        <f>SUMIF($D$9:$D$736,$C740,R$9:R$736)</f>
        <v>0</v>
      </c>
      <c r="S740" s="83">
        <f>SUMIF($D$9:$D$736,$C740,S$9:S$736)</f>
        <v>0</v>
      </c>
      <c r="T740" s="83">
        <f>SUMIF($D$9:$D$736,$C740,T$9:T$736)</f>
        <v>0</v>
      </c>
      <c r="U740" s="83">
        <f>SUMIF($D$9:$D$736,$C740,U$9:U$736)</f>
        <v>0</v>
      </c>
      <c r="V740" s="83">
        <f>SUMIF($D$9:$D$736,$C740,V$9:V$736)</f>
        <v>0</v>
      </c>
      <c r="W740" s="83">
        <f>SUMIF($D$9:$D$736,$C740,W$9:W$736)</f>
        <v>0</v>
      </c>
      <c r="X740" s="83">
        <f>SUMIF($D$9:$D$736,$C740,X$9:X$736)</f>
        <v>0</v>
      </c>
      <c r="Y740" s="83">
        <f>SUMIF($D$9:$D$736,$C740,Y$9:Y$736)</f>
        <v>0</v>
      </c>
      <c r="Z740" s="83">
        <f>SUMIF($D$9:$D$736,$C740,Z$9:Z$736)</f>
        <v>0</v>
      </c>
      <c r="AA740" s="83">
        <f>SUMIF($D$9:$D$736,$C740,AA$9:AA$736)</f>
        <v>0</v>
      </c>
      <c r="AB740" s="83">
        <f>SUMIF($D$9:$D$736,$C740,AB$9:AB$736)</f>
        <v>0</v>
      </c>
      <c r="AC740" s="83">
        <f>SUMIF($D$9:$D$736,$C740,AC$9:AC$736)</f>
        <v>0</v>
      </c>
      <c r="AD740" s="83">
        <f>SUMIF($D$9:$D$736,$C740,AD$9:AD$736)</f>
        <v>0</v>
      </c>
      <c r="AE740" s="83">
        <f>SUMIF($D$9:$D$736,$C740,AE$9:AE$736)</f>
        <v>0</v>
      </c>
      <c r="AF740" s="83">
        <f>SUMIF($D$9:$D$736,$C740,AF$9:AF$736)</f>
        <v>0</v>
      </c>
      <c r="AG740" s="83">
        <f>SUMIF($D$9:$D$736,$C740,AG$9:AG$736)</f>
        <v>0</v>
      </c>
      <c r="AH740" s="83">
        <f>SUMIF($D$9:$D$736,$C740,AH$9:AH$736)</f>
        <v>0</v>
      </c>
      <c r="AI740" s="83">
        <f>SUMIF($D$9:$D$736,$C740,AI$9:AI$736)</f>
        <v>0</v>
      </c>
      <c r="AJ740" s="83">
        <f>SUMIF($D$9:$D$736,$C740,AJ$9:AJ$736)</f>
        <v>0</v>
      </c>
      <c r="AK740" s="83">
        <f>SUMIF($D$9:$D$736,$C740,AK$9:AK$736)</f>
        <v>0</v>
      </c>
      <c r="AL740" s="83">
        <f>SUMIF($D$9:$D$736,$C740,AL$9:AL$736)</f>
        <v>0</v>
      </c>
      <c r="AM740" s="83">
        <f>SUMIF($D$9:$D$736,$C740,AM$9:AM$736)</f>
        <v>0</v>
      </c>
      <c r="AN740" s="83">
        <f>SUMIF($D$9:$D$736,$C740,AN$9:AN$736)</f>
        <v>0</v>
      </c>
      <c r="AO740" s="83">
        <f>SUMIF($D$9:$D$736,$C740,AO$9:AO$736)</f>
        <v>0</v>
      </c>
      <c r="AP740" s="83">
        <f>SUMIF($D$9:$D$736,$C740,AP$9:AP$736)</f>
        <v>0</v>
      </c>
      <c r="AQ740" s="83">
        <f>SUMIF($D$9:$D$736,$C740,AQ$9:AQ$736)</f>
        <v>0</v>
      </c>
      <c r="AR740" s="83">
        <f>SUMIF($D$9:$D$736,$C740,AR$9:AR$736)</f>
        <v>0</v>
      </c>
      <c r="AS740" s="83">
        <f>SUMIF($D$9:$D$736,$C740,AS$9:AS$736)</f>
        <v>0</v>
      </c>
      <c r="AT740" s="83">
        <f>SUMIF($D$9:$D$736,$C740,AT$9:AT$736)</f>
        <v>0</v>
      </c>
      <c r="AU740" s="84">
        <f t="shared" si="24"/>
        <v>0</v>
      </c>
      <c r="AV740" s="35"/>
      <c r="AW740" s="77"/>
      <c r="AX740" s="35"/>
      <c r="AY740" s="35"/>
      <c r="AZ740" s="76"/>
      <c r="BA740" s="35"/>
      <c r="BB740" s="35"/>
      <c r="BC740" s="35"/>
      <c r="BD740" s="35"/>
      <c r="BE740" s="35"/>
      <c r="BF740" s="76"/>
      <c r="BG740" s="76"/>
      <c r="BH740" s="76"/>
      <c r="BI740" s="76"/>
      <c r="BJ740" s="76"/>
      <c r="BK740" s="76"/>
      <c r="BL740" s="76"/>
      <c r="BM740" s="76"/>
      <c r="BN740" s="76"/>
      <c r="BO740" s="76"/>
      <c r="BP740" s="76"/>
      <c r="BQ740" s="76"/>
      <c r="BR740" s="76"/>
      <c r="BS740" s="76"/>
      <c r="BT740" s="76"/>
      <c r="BU740" s="76"/>
      <c r="BV740" s="76"/>
      <c r="BW740" s="76"/>
      <c r="BX740" s="76"/>
      <c r="BY740" s="76"/>
      <c r="BZ740" s="76"/>
      <c r="CA740" s="76"/>
      <c r="CB740" s="76"/>
      <c r="CC740" s="76"/>
      <c r="CD740" s="76"/>
      <c r="CE740" s="76"/>
      <c r="CF740" s="76"/>
      <c r="CG740" s="76"/>
      <c r="CH740" s="76"/>
      <c r="CI740" s="76"/>
      <c r="CJ740" s="76"/>
      <c r="CK740" s="76"/>
      <c r="CL740" s="76"/>
    </row>
    <row r="741" spans="1:95">
      <c r="A741" s="126"/>
      <c r="B741" s="127"/>
      <c r="C741" s="122" t="s">
        <v>59</v>
      </c>
      <c r="D741" s="122" t="s">
        <v>59</v>
      </c>
      <c r="E741" s="122" t="s">
        <v>59</v>
      </c>
      <c r="F741" s="83">
        <f>SUMIF($D$9:$D$736,$C741,F$9:F$736)</f>
        <v>0</v>
      </c>
      <c r="G741" s="83">
        <f>SUMIF($D$9:$D$736,$C741,G$9:G$736)</f>
        <v>0</v>
      </c>
      <c r="H741" s="83">
        <f>SUMIF($D$9:$D$736,$C741,H$9:H$736)</f>
        <v>0</v>
      </c>
      <c r="I741" s="83">
        <f>SUMIF($D$9:$D$736,$C741,I$9:I$736)</f>
        <v>0</v>
      </c>
      <c r="J741" s="83">
        <f>SUMIF($D$9:$D$736,$C741,J$9:J$736)</f>
        <v>0</v>
      </c>
      <c r="K741" s="83">
        <f>SUMIF($D$9:$D$736,$C741,K$9:K$736)</f>
        <v>0</v>
      </c>
      <c r="L741" s="83">
        <f>SUMIF($D$9:$D$736,$C741,L$9:L$736)</f>
        <v>0</v>
      </c>
      <c r="M741" s="83">
        <f>SUMIF($D$9:$D$736,$C741,M$9:M$736)</f>
        <v>0</v>
      </c>
      <c r="N741" s="83">
        <f>SUMIF($D$9:$D$736,$C741,N$9:N$736)</f>
        <v>0</v>
      </c>
      <c r="O741" s="83">
        <f>SUMIF($D$9:$D$736,$C741,O$9:O$736)</f>
        <v>0</v>
      </c>
      <c r="P741" s="83">
        <f>SUMIF($D$9:$D$736,$C741,P$9:P$736)</f>
        <v>0</v>
      </c>
      <c r="Q741" s="83">
        <f>SUMIF($D$9:$D$736,$C741,Q$9:Q$736)</f>
        <v>0</v>
      </c>
      <c r="R741" s="83">
        <f>SUMIF($D$9:$D$736,$C741,R$9:R$736)</f>
        <v>0</v>
      </c>
      <c r="S741" s="83">
        <f>SUMIF($D$9:$D$736,$C741,S$9:S$736)</f>
        <v>0</v>
      </c>
      <c r="T741" s="83">
        <f>SUMIF($D$9:$D$736,$C741,T$9:T$736)</f>
        <v>0</v>
      </c>
      <c r="U741" s="83">
        <f>SUMIF($D$9:$D$736,$C741,U$9:U$736)</f>
        <v>0</v>
      </c>
      <c r="V741" s="83">
        <f>SUMIF($D$9:$D$736,$C741,V$9:V$736)</f>
        <v>0</v>
      </c>
      <c r="W741" s="83">
        <f>SUMIF($D$9:$D$736,$C741,W$9:W$736)</f>
        <v>0</v>
      </c>
      <c r="X741" s="83">
        <f>SUMIF($D$9:$D$736,$C741,X$9:X$736)</f>
        <v>0</v>
      </c>
      <c r="Y741" s="83">
        <f>SUMIF($D$9:$D$736,$C741,Y$9:Y$736)</f>
        <v>0</v>
      </c>
      <c r="Z741" s="83">
        <f>SUMIF($D$9:$D$736,$C741,Z$9:Z$736)</f>
        <v>0</v>
      </c>
      <c r="AA741" s="83">
        <f>SUMIF($D$9:$D$736,$C741,AA$9:AA$736)</f>
        <v>0</v>
      </c>
      <c r="AB741" s="83">
        <f>SUMIF($D$9:$D$736,$C741,AB$9:AB$736)</f>
        <v>0</v>
      </c>
      <c r="AC741" s="83">
        <f>SUMIF($D$9:$D$736,$C741,AC$9:AC$736)</f>
        <v>0</v>
      </c>
      <c r="AD741" s="83">
        <f>SUMIF($D$9:$D$736,$C741,AD$9:AD$736)</f>
        <v>0</v>
      </c>
      <c r="AE741" s="83">
        <f>SUMIF($D$9:$D$736,$C741,AE$9:AE$736)</f>
        <v>0</v>
      </c>
      <c r="AF741" s="83">
        <f>SUMIF($D$9:$D$736,$C741,AF$9:AF$736)</f>
        <v>0</v>
      </c>
      <c r="AG741" s="83">
        <f>SUMIF($D$9:$D$736,$C741,AG$9:AG$736)</f>
        <v>0</v>
      </c>
      <c r="AH741" s="83">
        <f>SUMIF($D$9:$D$736,$C741,AH$9:AH$736)</f>
        <v>0</v>
      </c>
      <c r="AI741" s="83">
        <f>SUMIF($D$9:$D$736,$C741,AI$9:AI$736)</f>
        <v>0</v>
      </c>
      <c r="AJ741" s="83">
        <f>SUMIF($D$9:$D$736,$C741,AJ$9:AJ$736)</f>
        <v>0</v>
      </c>
      <c r="AK741" s="83">
        <f>SUMIF($D$9:$D$736,$C741,AK$9:AK$736)</f>
        <v>0</v>
      </c>
      <c r="AL741" s="83">
        <f>SUMIF($D$9:$D$736,$C741,AL$9:AL$736)</f>
        <v>0</v>
      </c>
      <c r="AM741" s="83">
        <f>SUMIF($D$9:$D$736,$C741,AM$9:AM$736)</f>
        <v>0</v>
      </c>
      <c r="AN741" s="83">
        <f>SUMIF($D$9:$D$736,$C741,AN$9:AN$736)</f>
        <v>0</v>
      </c>
      <c r="AO741" s="83">
        <f>SUMIF($D$9:$D$736,$C741,AO$9:AO$736)</f>
        <v>0</v>
      </c>
      <c r="AP741" s="83">
        <f>SUMIF($D$9:$D$736,$C741,AP$9:AP$736)</f>
        <v>0</v>
      </c>
      <c r="AQ741" s="83">
        <f>SUMIF($D$9:$D$736,$C741,AQ$9:AQ$736)</f>
        <v>0</v>
      </c>
      <c r="AR741" s="83">
        <f>SUMIF($D$9:$D$736,$C741,AR$9:AR$736)</f>
        <v>0</v>
      </c>
      <c r="AS741" s="83">
        <f>SUMIF($D$9:$D$736,$C741,AS$9:AS$736)</f>
        <v>0</v>
      </c>
      <c r="AT741" s="83">
        <f>SUMIF($D$9:$D$736,$C741,AT$9:AT$736)</f>
        <v>0</v>
      </c>
      <c r="AU741" s="84">
        <f t="shared" si="24"/>
        <v>0</v>
      </c>
      <c r="AV741" s="35"/>
      <c r="AW741" s="77"/>
      <c r="AX741" s="35"/>
      <c r="AY741" s="35"/>
      <c r="AZ741" s="76"/>
      <c r="BA741" s="35"/>
      <c r="BB741" s="35"/>
      <c r="BC741" s="35"/>
      <c r="BD741" s="35"/>
      <c r="BE741" s="35"/>
      <c r="BF741" s="76"/>
      <c r="BG741" s="76"/>
      <c r="BH741" s="76"/>
      <c r="BI741" s="76"/>
      <c r="BJ741" s="76"/>
      <c r="BK741" s="76"/>
      <c r="BL741" s="76"/>
      <c r="BM741" s="76"/>
      <c r="BN741" s="76"/>
      <c r="BO741" s="76"/>
      <c r="BP741" s="76"/>
      <c r="BQ741" s="76"/>
      <c r="BR741" s="76"/>
      <c r="BS741" s="76"/>
      <c r="BT741" s="76"/>
      <c r="BU741" s="76"/>
      <c r="BV741" s="76"/>
      <c r="BW741" s="76"/>
      <c r="BX741" s="76"/>
      <c r="BY741" s="76"/>
      <c r="BZ741" s="76"/>
      <c r="CA741" s="76"/>
      <c r="CB741" s="76"/>
      <c r="CC741" s="76"/>
      <c r="CD741" s="76"/>
      <c r="CE741" s="76"/>
      <c r="CF741" s="76"/>
      <c r="CG741" s="76"/>
      <c r="CH741" s="76"/>
      <c r="CI741" s="76"/>
      <c r="CJ741" s="76"/>
      <c r="CK741" s="76"/>
      <c r="CL741" s="76"/>
    </row>
    <row r="742" spans="1:95">
      <c r="A742" s="126"/>
      <c r="B742" s="127"/>
      <c r="C742" s="122" t="s">
        <v>84</v>
      </c>
      <c r="D742" s="122" t="s">
        <v>84</v>
      </c>
      <c r="E742" s="122" t="s">
        <v>84</v>
      </c>
      <c r="F742" s="83">
        <f>SUMIF($D$9:$D$736,$C742,F$9:F$736)</f>
        <v>0</v>
      </c>
      <c r="G742" s="83">
        <f>SUMIF($D$9:$D$736,$C742,G$9:G$736)</f>
        <v>0</v>
      </c>
      <c r="H742" s="83">
        <f>SUMIF($D$9:$D$736,$C742,H$9:H$736)</f>
        <v>0</v>
      </c>
      <c r="I742" s="83">
        <f>SUMIF($D$9:$D$736,$C742,I$9:I$736)</f>
        <v>0</v>
      </c>
      <c r="J742" s="83">
        <f>SUMIF($D$9:$D$736,$C742,J$9:J$736)</f>
        <v>0</v>
      </c>
      <c r="K742" s="83">
        <f>SUMIF($D$9:$D$736,$C742,K$9:K$736)</f>
        <v>0</v>
      </c>
      <c r="L742" s="83">
        <f>SUMIF($D$9:$D$736,$C742,L$9:L$736)</f>
        <v>0</v>
      </c>
      <c r="M742" s="83">
        <f>SUMIF($D$9:$D$736,$C742,M$9:M$736)</f>
        <v>0</v>
      </c>
      <c r="N742" s="83">
        <f>SUMIF($D$9:$D$736,$C742,N$9:N$736)</f>
        <v>0</v>
      </c>
      <c r="O742" s="83">
        <f>SUMIF($D$9:$D$736,$C742,O$9:O$736)</f>
        <v>0</v>
      </c>
      <c r="P742" s="83">
        <f>SUMIF($D$9:$D$736,$C742,P$9:P$736)</f>
        <v>0</v>
      </c>
      <c r="Q742" s="83">
        <f>SUMIF($D$9:$D$736,$C742,Q$9:Q$736)</f>
        <v>0</v>
      </c>
      <c r="R742" s="83">
        <f>SUMIF($D$9:$D$736,$C742,R$9:R$736)</f>
        <v>0</v>
      </c>
      <c r="S742" s="83">
        <f>SUMIF($D$9:$D$736,$C742,S$9:S$736)</f>
        <v>0</v>
      </c>
      <c r="T742" s="83">
        <f>SUMIF($D$9:$D$736,$C742,T$9:T$736)</f>
        <v>0</v>
      </c>
      <c r="U742" s="83">
        <f>SUMIF($D$9:$D$736,$C742,U$9:U$736)</f>
        <v>0</v>
      </c>
      <c r="V742" s="83">
        <f>SUMIF($D$9:$D$736,$C742,V$9:V$736)</f>
        <v>0</v>
      </c>
      <c r="W742" s="83">
        <f>SUMIF($D$9:$D$736,$C742,W$9:W$736)</f>
        <v>0</v>
      </c>
      <c r="X742" s="83">
        <f>SUMIF($D$9:$D$736,$C742,X$9:X$736)</f>
        <v>0</v>
      </c>
      <c r="Y742" s="83">
        <f>SUMIF($D$9:$D$736,$C742,Y$9:Y$736)</f>
        <v>0</v>
      </c>
      <c r="Z742" s="83">
        <f>SUMIF($D$9:$D$736,$C742,Z$9:Z$736)</f>
        <v>0</v>
      </c>
      <c r="AA742" s="83">
        <f>SUMIF($D$9:$D$736,$C742,AA$9:AA$736)</f>
        <v>0</v>
      </c>
      <c r="AB742" s="83">
        <f>SUMIF($D$9:$D$736,$C742,AB$9:AB$736)</f>
        <v>0</v>
      </c>
      <c r="AC742" s="83">
        <f>SUMIF($D$9:$D$736,$C742,AC$9:AC$736)</f>
        <v>0</v>
      </c>
      <c r="AD742" s="83">
        <f>SUMIF($D$9:$D$736,$C742,AD$9:AD$736)</f>
        <v>0</v>
      </c>
      <c r="AE742" s="83">
        <f>SUMIF($D$9:$D$736,$C742,AE$9:AE$736)</f>
        <v>0</v>
      </c>
      <c r="AF742" s="83">
        <f>SUMIF($D$9:$D$736,$C742,AF$9:AF$736)</f>
        <v>0</v>
      </c>
      <c r="AG742" s="83">
        <f>SUMIF($D$9:$D$736,$C742,AG$9:AG$736)</f>
        <v>0</v>
      </c>
      <c r="AH742" s="83">
        <f>SUMIF($D$9:$D$736,$C742,AH$9:AH$736)</f>
        <v>0</v>
      </c>
      <c r="AI742" s="83">
        <f>SUMIF($D$9:$D$736,$C742,AI$9:AI$736)</f>
        <v>0</v>
      </c>
      <c r="AJ742" s="83">
        <f>SUMIF($D$9:$D$736,$C742,AJ$9:AJ$736)</f>
        <v>0</v>
      </c>
      <c r="AK742" s="83">
        <f>SUMIF($D$9:$D$736,$C742,AK$9:AK$736)</f>
        <v>0</v>
      </c>
      <c r="AL742" s="83">
        <f>SUMIF($D$9:$D$736,$C742,AL$9:AL$736)</f>
        <v>0</v>
      </c>
      <c r="AM742" s="83">
        <f>SUMIF($D$9:$D$736,$C742,AM$9:AM$736)</f>
        <v>0</v>
      </c>
      <c r="AN742" s="83">
        <f>SUMIF($D$9:$D$736,$C742,AN$9:AN$736)</f>
        <v>0</v>
      </c>
      <c r="AO742" s="83">
        <f>SUMIF($D$9:$D$736,$C742,AO$9:AO$736)</f>
        <v>0</v>
      </c>
      <c r="AP742" s="83">
        <f>SUMIF($D$9:$D$736,$C742,AP$9:AP$736)</f>
        <v>0</v>
      </c>
      <c r="AQ742" s="83">
        <f>SUMIF($D$9:$D$736,$C742,AQ$9:AQ$736)</f>
        <v>0</v>
      </c>
      <c r="AR742" s="83">
        <f>SUMIF($D$9:$D$736,$C742,AR$9:AR$736)</f>
        <v>0</v>
      </c>
      <c r="AS742" s="83">
        <f>SUMIF($D$9:$D$736,$C742,AS$9:AS$736)</f>
        <v>0</v>
      </c>
      <c r="AT742" s="83">
        <f>SUMIF($D$9:$D$736,$C742,AT$9:AT$736)</f>
        <v>0</v>
      </c>
      <c r="AU742" s="84">
        <f t="shared" si="24"/>
        <v>0</v>
      </c>
      <c r="AV742" s="35"/>
      <c r="AW742" s="77"/>
      <c r="AX742" s="35"/>
      <c r="AY742" s="35"/>
      <c r="AZ742" s="76"/>
      <c r="BA742" s="35"/>
      <c r="BB742" s="35"/>
      <c r="BC742" s="35"/>
      <c r="BD742" s="35"/>
      <c r="BE742" s="35"/>
      <c r="BF742" s="76"/>
      <c r="BG742" s="76"/>
      <c r="BH742" s="76"/>
      <c r="BI742" s="76"/>
      <c r="BJ742" s="76"/>
      <c r="BK742" s="76"/>
      <c r="BL742" s="76"/>
      <c r="BM742" s="76"/>
      <c r="BN742" s="76"/>
      <c r="BO742" s="76"/>
      <c r="BP742" s="76"/>
      <c r="BQ742" s="76"/>
      <c r="BR742" s="76"/>
      <c r="BS742" s="76"/>
      <c r="BT742" s="76"/>
      <c r="BU742" s="76"/>
      <c r="BV742" s="76"/>
      <c r="BW742" s="76"/>
      <c r="BX742" s="76"/>
      <c r="BY742" s="76"/>
      <c r="BZ742" s="76"/>
      <c r="CA742" s="76"/>
      <c r="CB742" s="76"/>
      <c r="CC742" s="76"/>
      <c r="CD742" s="76"/>
      <c r="CE742" s="76"/>
      <c r="CF742" s="76"/>
      <c r="CG742" s="76"/>
      <c r="CH742" s="76"/>
      <c r="CI742" s="76"/>
      <c r="CJ742" s="76"/>
      <c r="CK742" s="76"/>
      <c r="CL742" s="76"/>
    </row>
    <row r="743" spans="1:95">
      <c r="A743" s="126"/>
      <c r="B743" s="127"/>
      <c r="C743" s="122" t="s">
        <v>83</v>
      </c>
      <c r="D743" s="122" t="s">
        <v>83</v>
      </c>
      <c r="E743" s="122" t="s">
        <v>83</v>
      </c>
      <c r="F743" s="83">
        <f>SUMIF($D$9:$D$736,$C743,F$9:F$736)</f>
        <v>0</v>
      </c>
      <c r="G743" s="83">
        <f>SUMIF($D$9:$D$736,$C743,G$9:G$736)</f>
        <v>0</v>
      </c>
      <c r="H743" s="83">
        <f>SUMIF($D$9:$D$736,$C743,H$9:H$736)</f>
        <v>0</v>
      </c>
      <c r="I743" s="83">
        <f>SUMIF($D$9:$D$736,$C743,I$9:I$736)</f>
        <v>0</v>
      </c>
      <c r="J743" s="83">
        <f>SUMIF($D$9:$D$736,$C743,J$9:J$736)</f>
        <v>0</v>
      </c>
      <c r="K743" s="83">
        <f>SUMIF($D$9:$D$736,$C743,K$9:K$736)</f>
        <v>0</v>
      </c>
      <c r="L743" s="83">
        <f>SUMIF($D$9:$D$736,$C743,L$9:L$736)</f>
        <v>0</v>
      </c>
      <c r="M743" s="83">
        <f>SUMIF($D$9:$D$736,$C743,M$9:M$736)</f>
        <v>0</v>
      </c>
      <c r="N743" s="83">
        <f>SUMIF($D$9:$D$736,$C743,N$9:N$736)</f>
        <v>0</v>
      </c>
      <c r="O743" s="83">
        <f>SUMIF($D$9:$D$736,$C743,O$9:O$736)</f>
        <v>0</v>
      </c>
      <c r="P743" s="83">
        <f>SUMIF($D$9:$D$736,$C743,P$9:P$736)</f>
        <v>0</v>
      </c>
      <c r="Q743" s="83">
        <f>SUMIF($D$9:$D$736,$C743,Q$9:Q$736)</f>
        <v>0</v>
      </c>
      <c r="R743" s="83">
        <f>SUMIF($D$9:$D$736,$C743,R$9:R$736)</f>
        <v>0</v>
      </c>
      <c r="S743" s="83">
        <f>SUMIF($D$9:$D$736,$C743,S$9:S$736)</f>
        <v>0</v>
      </c>
      <c r="T743" s="83">
        <f>SUMIF($D$9:$D$736,$C743,T$9:T$736)</f>
        <v>0</v>
      </c>
      <c r="U743" s="83">
        <f>SUMIF($D$9:$D$736,$C743,U$9:U$736)</f>
        <v>0</v>
      </c>
      <c r="V743" s="83">
        <f>SUMIF($D$9:$D$736,$C743,V$9:V$736)</f>
        <v>0</v>
      </c>
      <c r="W743" s="83">
        <f>SUMIF($D$9:$D$736,$C743,W$9:W$736)</f>
        <v>0</v>
      </c>
      <c r="X743" s="83">
        <f>SUMIF($D$9:$D$736,$C743,X$9:X$736)</f>
        <v>0</v>
      </c>
      <c r="Y743" s="83">
        <f>SUMIF($D$9:$D$736,$C743,Y$9:Y$736)</f>
        <v>0</v>
      </c>
      <c r="Z743" s="83">
        <f>SUMIF($D$9:$D$736,$C743,Z$9:Z$736)</f>
        <v>0</v>
      </c>
      <c r="AA743" s="83">
        <f>SUMIF($D$9:$D$736,$C743,AA$9:AA$736)</f>
        <v>0</v>
      </c>
      <c r="AB743" s="83">
        <f>SUMIF($D$9:$D$736,$C743,AB$9:AB$736)</f>
        <v>0</v>
      </c>
      <c r="AC743" s="83">
        <f>SUMIF($D$9:$D$736,$C743,AC$9:AC$736)</f>
        <v>0</v>
      </c>
      <c r="AD743" s="83">
        <f>SUMIF($D$9:$D$736,$C743,AD$9:AD$736)</f>
        <v>0</v>
      </c>
      <c r="AE743" s="83">
        <f>SUMIF($D$9:$D$736,$C743,AE$9:AE$736)</f>
        <v>0</v>
      </c>
      <c r="AF743" s="83">
        <f>SUMIF($D$9:$D$736,$C743,AF$9:AF$736)</f>
        <v>0</v>
      </c>
      <c r="AG743" s="83">
        <f>SUMIF($D$9:$D$736,$C743,AG$9:AG$736)</f>
        <v>0</v>
      </c>
      <c r="AH743" s="83">
        <f>SUMIF($D$9:$D$736,$C743,AH$9:AH$736)</f>
        <v>0</v>
      </c>
      <c r="AI743" s="83">
        <f>SUMIF($D$9:$D$736,$C743,AI$9:AI$736)</f>
        <v>0</v>
      </c>
      <c r="AJ743" s="83">
        <f>SUMIF($D$9:$D$736,$C743,AJ$9:AJ$736)</f>
        <v>0</v>
      </c>
      <c r="AK743" s="83">
        <f>SUMIF($D$9:$D$736,$C743,AK$9:AK$736)</f>
        <v>0</v>
      </c>
      <c r="AL743" s="83">
        <f>SUMIF($D$9:$D$736,$C743,AL$9:AL$736)</f>
        <v>0</v>
      </c>
      <c r="AM743" s="83">
        <f>SUMIF($D$9:$D$736,$C743,AM$9:AM$736)</f>
        <v>0</v>
      </c>
      <c r="AN743" s="83">
        <f>SUMIF($D$9:$D$736,$C743,AN$9:AN$736)</f>
        <v>0</v>
      </c>
      <c r="AO743" s="83">
        <f>SUMIF($D$9:$D$736,$C743,AO$9:AO$736)</f>
        <v>0</v>
      </c>
      <c r="AP743" s="83">
        <f>SUMIF($D$9:$D$736,$C743,AP$9:AP$736)</f>
        <v>0</v>
      </c>
      <c r="AQ743" s="83">
        <f>SUMIF($D$9:$D$736,$C743,AQ$9:AQ$736)</f>
        <v>0</v>
      </c>
      <c r="AR743" s="83">
        <f>SUMIF($D$9:$D$736,$C743,AR$9:AR$736)</f>
        <v>0</v>
      </c>
      <c r="AS743" s="83">
        <f>SUMIF($D$9:$D$736,$C743,AS$9:AS$736)</f>
        <v>0</v>
      </c>
      <c r="AT743" s="83">
        <f>SUMIF($D$9:$D$736,$C743,AT$9:AT$736)</f>
        <v>0</v>
      </c>
      <c r="AU743" s="84">
        <f t="shared" si="24"/>
        <v>0</v>
      </c>
      <c r="AV743" s="35"/>
      <c r="AW743" s="77"/>
      <c r="AX743" s="35"/>
      <c r="AY743" s="35"/>
      <c r="AZ743" s="76"/>
      <c r="BA743" s="35"/>
      <c r="BB743" s="35"/>
      <c r="BC743" s="35"/>
      <c r="BD743" s="35"/>
      <c r="BE743" s="35"/>
      <c r="BF743" s="76"/>
      <c r="BG743" s="76"/>
      <c r="BH743" s="76"/>
      <c r="BI743" s="76"/>
      <c r="BJ743" s="76"/>
      <c r="BK743" s="76"/>
      <c r="BL743" s="76"/>
      <c r="BM743" s="76"/>
      <c r="BN743" s="76"/>
      <c r="BO743" s="76"/>
      <c r="BP743" s="76"/>
      <c r="BQ743" s="76"/>
      <c r="BR743" s="76"/>
      <c r="BS743" s="76"/>
      <c r="BT743" s="76"/>
      <c r="BU743" s="76"/>
      <c r="BV743" s="76"/>
      <c r="BW743" s="76"/>
      <c r="BX743" s="76"/>
      <c r="BY743" s="76"/>
      <c r="BZ743" s="76"/>
      <c r="CA743" s="76"/>
      <c r="CB743" s="76"/>
      <c r="CC743" s="76"/>
      <c r="CD743" s="76"/>
      <c r="CE743" s="76"/>
      <c r="CF743" s="76"/>
      <c r="CG743" s="76"/>
      <c r="CH743" s="76"/>
      <c r="CI743" s="76"/>
      <c r="CJ743" s="76"/>
      <c r="CK743" s="76"/>
      <c r="CL743" s="76"/>
    </row>
    <row r="744" spans="1:95">
      <c r="A744" s="126"/>
      <c r="B744" s="127"/>
      <c r="C744" s="122" t="s">
        <v>82</v>
      </c>
      <c r="D744" s="122" t="s">
        <v>82</v>
      </c>
      <c r="E744" s="122" t="s">
        <v>82</v>
      </c>
      <c r="F744" s="83">
        <f>SUMIF($D$9:$D$736,$C744,F$9:F$736)</f>
        <v>0</v>
      </c>
      <c r="G744" s="83">
        <f>SUMIF($D$9:$D$736,$C744,G$9:G$736)</f>
        <v>0</v>
      </c>
      <c r="H744" s="83">
        <f>SUMIF($D$9:$D$736,$C744,H$9:H$736)</f>
        <v>0</v>
      </c>
      <c r="I744" s="83">
        <f>SUMIF($D$9:$D$736,$C744,I$9:I$736)</f>
        <v>0</v>
      </c>
      <c r="J744" s="83">
        <f>SUMIF($D$9:$D$736,$C744,J$9:J$736)</f>
        <v>0</v>
      </c>
      <c r="K744" s="83">
        <f>SUMIF($D$9:$D$736,$C744,K$9:K$736)</f>
        <v>0</v>
      </c>
      <c r="L744" s="83">
        <f>SUMIF($D$9:$D$736,$C744,L$9:L$736)</f>
        <v>0</v>
      </c>
      <c r="M744" s="83">
        <f>SUMIF($D$9:$D$736,$C744,M$9:M$736)</f>
        <v>0</v>
      </c>
      <c r="N744" s="83">
        <f>SUMIF($D$9:$D$736,$C744,N$9:N$736)</f>
        <v>0</v>
      </c>
      <c r="O744" s="83">
        <f>SUMIF($D$9:$D$736,$C744,O$9:O$736)</f>
        <v>0</v>
      </c>
      <c r="P744" s="83">
        <f>SUMIF($D$9:$D$736,$C744,P$9:P$736)</f>
        <v>0</v>
      </c>
      <c r="Q744" s="83">
        <f>SUMIF($D$9:$D$736,$C744,Q$9:Q$736)</f>
        <v>0</v>
      </c>
      <c r="R744" s="83">
        <f>SUMIF($D$9:$D$736,$C744,R$9:R$736)</f>
        <v>0</v>
      </c>
      <c r="S744" s="83">
        <f>SUMIF($D$9:$D$736,$C744,S$9:S$736)</f>
        <v>0</v>
      </c>
      <c r="T744" s="83">
        <f>SUMIF($D$9:$D$736,$C744,T$9:T$736)</f>
        <v>0</v>
      </c>
      <c r="U744" s="83">
        <f>SUMIF($D$9:$D$736,$C744,U$9:U$736)</f>
        <v>0</v>
      </c>
      <c r="V744" s="83">
        <f>SUMIF($D$9:$D$736,$C744,V$9:V$736)</f>
        <v>0</v>
      </c>
      <c r="W744" s="83">
        <f>SUMIF($D$9:$D$736,$C744,W$9:W$736)</f>
        <v>0</v>
      </c>
      <c r="X744" s="83">
        <f>SUMIF($D$9:$D$736,$C744,X$9:X$736)</f>
        <v>0</v>
      </c>
      <c r="Y744" s="83">
        <f>SUMIF($D$9:$D$736,$C744,Y$9:Y$736)</f>
        <v>0</v>
      </c>
      <c r="Z744" s="83">
        <f>SUMIF($D$9:$D$736,$C744,Z$9:Z$736)</f>
        <v>0</v>
      </c>
      <c r="AA744" s="83">
        <f>SUMIF($D$9:$D$736,$C744,AA$9:AA$736)</f>
        <v>0</v>
      </c>
      <c r="AB744" s="83">
        <f>SUMIF($D$9:$D$736,$C744,AB$9:AB$736)</f>
        <v>0</v>
      </c>
      <c r="AC744" s="83">
        <f>SUMIF($D$9:$D$736,$C744,AC$9:AC$736)</f>
        <v>0</v>
      </c>
      <c r="AD744" s="83">
        <f>SUMIF($D$9:$D$736,$C744,AD$9:AD$736)</f>
        <v>0</v>
      </c>
      <c r="AE744" s="83">
        <f>SUMIF($D$9:$D$736,$C744,AE$9:AE$736)</f>
        <v>0</v>
      </c>
      <c r="AF744" s="83">
        <f>SUMIF($D$9:$D$736,$C744,AF$9:AF$736)</f>
        <v>0</v>
      </c>
      <c r="AG744" s="83">
        <f>SUMIF($D$9:$D$736,$C744,AG$9:AG$736)</f>
        <v>0</v>
      </c>
      <c r="AH744" s="83">
        <f>SUMIF($D$9:$D$736,$C744,AH$9:AH$736)</f>
        <v>0</v>
      </c>
      <c r="AI744" s="83">
        <f>SUMIF($D$9:$D$736,$C744,AI$9:AI$736)</f>
        <v>0</v>
      </c>
      <c r="AJ744" s="83">
        <f>SUMIF($D$9:$D$736,$C744,AJ$9:AJ$736)</f>
        <v>0</v>
      </c>
      <c r="AK744" s="83">
        <f>SUMIF($D$9:$D$736,$C744,AK$9:AK$736)</f>
        <v>0</v>
      </c>
      <c r="AL744" s="83">
        <f>SUMIF($D$9:$D$736,$C744,AL$9:AL$736)</f>
        <v>0</v>
      </c>
      <c r="AM744" s="83">
        <f>SUMIF($D$9:$D$736,$C744,AM$9:AM$736)</f>
        <v>0</v>
      </c>
      <c r="AN744" s="83">
        <f>SUMIF($D$9:$D$736,$C744,AN$9:AN$736)</f>
        <v>0</v>
      </c>
      <c r="AO744" s="83">
        <f>SUMIF($D$9:$D$736,$C744,AO$9:AO$736)</f>
        <v>0</v>
      </c>
      <c r="AP744" s="83">
        <f>SUMIF($D$9:$D$736,$C744,AP$9:AP$736)</f>
        <v>0</v>
      </c>
      <c r="AQ744" s="83">
        <f>SUMIF($D$9:$D$736,$C744,AQ$9:AQ$736)</f>
        <v>0</v>
      </c>
      <c r="AR744" s="83">
        <f>SUMIF($D$9:$D$736,$C744,AR$9:AR$736)</f>
        <v>0</v>
      </c>
      <c r="AS744" s="83">
        <f>SUMIF($D$9:$D$736,$C744,AS$9:AS$736)</f>
        <v>0</v>
      </c>
      <c r="AT744" s="83">
        <f>SUMIF($D$9:$D$736,$C744,AT$9:AT$736)</f>
        <v>0</v>
      </c>
      <c r="AU744" s="84">
        <f t="shared" si="24"/>
        <v>0</v>
      </c>
      <c r="AV744" s="35"/>
      <c r="AW744" s="77"/>
      <c r="AX744" s="35"/>
      <c r="AY744" s="35"/>
      <c r="AZ744" s="76"/>
      <c r="BA744" s="35"/>
      <c r="BB744" s="35"/>
      <c r="BC744" s="35"/>
      <c r="BD744" s="35"/>
      <c r="BE744" s="35"/>
      <c r="BF744" s="76"/>
      <c r="BG744" s="76"/>
      <c r="BH744" s="76"/>
      <c r="BI744" s="76"/>
      <c r="BJ744" s="76"/>
      <c r="BK744" s="76"/>
      <c r="BL744" s="76"/>
      <c r="BM744" s="76"/>
      <c r="BN744" s="76"/>
      <c r="BO744" s="76"/>
      <c r="BP744" s="76"/>
      <c r="BQ744" s="76"/>
      <c r="BR744" s="76"/>
      <c r="BS744" s="76"/>
      <c r="BT744" s="76"/>
      <c r="BU744" s="76"/>
      <c r="BV744" s="76"/>
      <c r="BW744" s="76"/>
      <c r="BX744" s="76"/>
      <c r="BY744" s="76"/>
      <c r="BZ744" s="76"/>
      <c r="CA744" s="76"/>
      <c r="CB744" s="76"/>
      <c r="CC744" s="76"/>
      <c r="CD744" s="76"/>
      <c r="CE744" s="76"/>
      <c r="CF744" s="76"/>
      <c r="CG744" s="76"/>
      <c r="CH744" s="76"/>
      <c r="CI744" s="76"/>
      <c r="CJ744" s="76"/>
      <c r="CK744" s="76"/>
      <c r="CL744" s="76"/>
    </row>
    <row r="745" spans="1:95">
      <c r="A745" s="126"/>
      <c r="B745" s="127"/>
      <c r="C745" s="122" t="s">
        <v>95</v>
      </c>
      <c r="D745" s="122" t="s">
        <v>95</v>
      </c>
      <c r="E745" s="122" t="s">
        <v>95</v>
      </c>
      <c r="F745" s="83">
        <f>SUMIF($D$9:$D$736,$C745,F$9:F$736)</f>
        <v>0</v>
      </c>
      <c r="G745" s="83">
        <f>SUMIF($D$9:$D$736,$C745,G$9:G$736)</f>
        <v>0</v>
      </c>
      <c r="H745" s="83">
        <f>SUMIF($D$9:$D$736,$C745,H$9:H$736)</f>
        <v>0</v>
      </c>
      <c r="I745" s="83">
        <f>SUMIF($D$9:$D$736,$C745,I$9:I$736)</f>
        <v>0</v>
      </c>
      <c r="J745" s="83">
        <f>SUMIF($D$9:$D$736,$C745,J$9:J$736)</f>
        <v>0</v>
      </c>
      <c r="K745" s="83">
        <f>SUMIF($D$9:$D$736,$C745,K$9:K$736)</f>
        <v>0</v>
      </c>
      <c r="L745" s="83">
        <f>SUMIF($D$9:$D$736,$C745,L$9:L$736)</f>
        <v>0</v>
      </c>
      <c r="M745" s="83">
        <f>SUMIF($D$9:$D$736,$C745,M$9:M$736)</f>
        <v>0</v>
      </c>
      <c r="N745" s="83">
        <f>SUMIF($D$9:$D$736,$C745,N$9:N$736)</f>
        <v>0</v>
      </c>
      <c r="O745" s="83">
        <f>SUMIF($D$9:$D$736,$C745,O$9:O$736)</f>
        <v>0</v>
      </c>
      <c r="P745" s="83">
        <f>SUMIF($D$9:$D$736,$C745,P$9:P$736)</f>
        <v>0</v>
      </c>
      <c r="Q745" s="83">
        <f>SUMIF($D$9:$D$736,$C745,Q$9:Q$736)</f>
        <v>0</v>
      </c>
      <c r="R745" s="83">
        <f>SUMIF($D$9:$D$736,$C745,R$9:R$736)</f>
        <v>0</v>
      </c>
      <c r="S745" s="83">
        <f>SUMIF($D$9:$D$736,$C745,S$9:S$736)</f>
        <v>0</v>
      </c>
      <c r="T745" s="83">
        <f>SUMIF($D$9:$D$736,$C745,T$9:T$736)</f>
        <v>0</v>
      </c>
      <c r="U745" s="83">
        <f>SUMIF($D$9:$D$736,$C745,U$9:U$736)</f>
        <v>0</v>
      </c>
      <c r="V745" s="83">
        <f>SUMIF($D$9:$D$736,$C745,V$9:V$736)</f>
        <v>0</v>
      </c>
      <c r="W745" s="83">
        <f>SUMIF($D$9:$D$736,$C745,W$9:W$736)</f>
        <v>0</v>
      </c>
      <c r="X745" s="83">
        <f>SUMIF($D$9:$D$736,$C745,X$9:X$736)</f>
        <v>0</v>
      </c>
      <c r="Y745" s="83">
        <f>SUMIF($D$9:$D$736,$C745,Y$9:Y$736)</f>
        <v>0</v>
      </c>
      <c r="Z745" s="83">
        <f>SUMIF($D$9:$D$736,$C745,Z$9:Z$736)</f>
        <v>0</v>
      </c>
      <c r="AA745" s="83">
        <f>SUMIF($D$9:$D$736,$C745,AA$9:AA$736)</f>
        <v>0</v>
      </c>
      <c r="AB745" s="83">
        <f>SUMIF($D$9:$D$736,$C745,AB$9:AB$736)</f>
        <v>0</v>
      </c>
      <c r="AC745" s="83">
        <f>SUMIF($D$9:$D$736,$C745,AC$9:AC$736)</f>
        <v>0</v>
      </c>
      <c r="AD745" s="83">
        <f>SUMIF($D$9:$D$736,$C745,AD$9:AD$736)</f>
        <v>0</v>
      </c>
      <c r="AE745" s="83">
        <f>SUMIF($D$9:$D$736,$C745,AE$9:AE$736)</f>
        <v>0</v>
      </c>
      <c r="AF745" s="83">
        <f>SUMIF($D$9:$D$736,$C745,AF$9:AF$736)</f>
        <v>0</v>
      </c>
      <c r="AG745" s="83">
        <f>SUMIF($D$9:$D$736,$C745,AG$9:AG$736)</f>
        <v>0</v>
      </c>
      <c r="AH745" s="83">
        <f>SUMIF($D$9:$D$736,$C745,AH$9:AH$736)</f>
        <v>0</v>
      </c>
      <c r="AI745" s="83">
        <f>SUMIF($D$9:$D$736,$C745,AI$9:AI$736)</f>
        <v>0</v>
      </c>
      <c r="AJ745" s="83">
        <f>SUMIF($D$9:$D$736,$C745,AJ$9:AJ$736)</f>
        <v>0</v>
      </c>
      <c r="AK745" s="83">
        <f>SUMIF($D$9:$D$736,$C745,AK$9:AK$736)</f>
        <v>0</v>
      </c>
      <c r="AL745" s="83">
        <f>SUMIF($D$9:$D$736,$C745,AL$9:AL$736)</f>
        <v>0</v>
      </c>
      <c r="AM745" s="83">
        <f>SUMIF($D$9:$D$736,$C745,AM$9:AM$736)</f>
        <v>0</v>
      </c>
      <c r="AN745" s="83">
        <f>SUMIF($D$9:$D$736,$C745,AN$9:AN$736)</f>
        <v>0</v>
      </c>
      <c r="AO745" s="83">
        <f>SUMIF($D$9:$D$736,$C745,AO$9:AO$736)</f>
        <v>0</v>
      </c>
      <c r="AP745" s="83">
        <f>SUMIF($D$9:$D$736,$C745,AP$9:AP$736)</f>
        <v>0</v>
      </c>
      <c r="AQ745" s="83">
        <f>SUMIF($D$9:$D$736,$C745,AQ$9:AQ$736)</f>
        <v>0</v>
      </c>
      <c r="AR745" s="83">
        <f>SUMIF($D$9:$D$736,$C745,AR$9:AR$736)</f>
        <v>0</v>
      </c>
      <c r="AS745" s="83">
        <f>SUMIF($D$9:$D$736,$C745,AS$9:AS$736)</f>
        <v>0</v>
      </c>
      <c r="AT745" s="83">
        <f>SUMIF($D$9:$D$736,$C745,AT$9:AT$736)</f>
        <v>0</v>
      </c>
      <c r="AU745" s="84">
        <f t="shared" si="24"/>
        <v>0</v>
      </c>
      <c r="AV745" s="35"/>
      <c r="AW745" s="77"/>
      <c r="AX745" s="35"/>
      <c r="AY745" s="35"/>
      <c r="AZ745" s="76"/>
      <c r="BA745" s="35"/>
      <c r="BB745" s="35"/>
      <c r="BC745" s="35"/>
      <c r="BD745" s="35"/>
      <c r="BE745" s="35"/>
      <c r="BF745" s="76"/>
      <c r="BG745" s="76"/>
      <c r="BH745" s="76"/>
      <c r="BI745" s="76"/>
      <c r="BJ745" s="76"/>
      <c r="BK745" s="76"/>
      <c r="BL745" s="76"/>
      <c r="BM745" s="76"/>
      <c r="BN745" s="76"/>
      <c r="BO745" s="76"/>
      <c r="BP745" s="76"/>
      <c r="BQ745" s="76"/>
      <c r="BR745" s="76"/>
      <c r="BS745" s="76"/>
      <c r="BT745" s="76"/>
      <c r="BU745" s="76"/>
      <c r="BV745" s="76"/>
      <c r="BW745" s="76"/>
      <c r="BX745" s="76"/>
      <c r="BY745" s="76"/>
      <c r="BZ745" s="76"/>
      <c r="CA745" s="76"/>
      <c r="CB745" s="76"/>
      <c r="CC745" s="76"/>
      <c r="CD745" s="76"/>
      <c r="CE745" s="76"/>
      <c r="CF745" s="76"/>
      <c r="CG745" s="76"/>
      <c r="CH745" s="76"/>
      <c r="CI745" s="76"/>
      <c r="CJ745" s="76"/>
      <c r="CK745" s="76"/>
      <c r="CL745" s="76"/>
    </row>
    <row r="746" spans="1:95" ht="15.75" thickBot="1">
      <c r="A746" s="128"/>
      <c r="B746" s="129"/>
      <c r="C746" s="123" t="s">
        <v>85</v>
      </c>
      <c r="D746" s="123" t="s">
        <v>85</v>
      </c>
      <c r="E746" s="123" t="s">
        <v>85</v>
      </c>
      <c r="F746" s="85">
        <f>SUMIF($D$9:$D$736,$C746,F$9:F$736)</f>
        <v>0</v>
      </c>
      <c r="G746" s="85">
        <f>SUMIF($D$9:$D$736,$C746,G$9:G$736)</f>
        <v>0</v>
      </c>
      <c r="H746" s="85">
        <f>SUMIF($D$9:$D$736,$C746,H$9:H$736)</f>
        <v>0</v>
      </c>
      <c r="I746" s="85">
        <f>SUMIF($D$9:$D$736,$C746,I$9:I$736)</f>
        <v>0</v>
      </c>
      <c r="J746" s="85">
        <f>SUMIF($D$9:$D$736,$C746,J$9:J$736)</f>
        <v>0</v>
      </c>
      <c r="K746" s="85">
        <f>SUMIF($D$9:$D$736,$C746,K$9:K$736)</f>
        <v>0</v>
      </c>
      <c r="L746" s="85">
        <f>SUMIF($D$9:$D$736,$C746,L$9:L$736)</f>
        <v>0</v>
      </c>
      <c r="M746" s="85">
        <f>SUMIF($D$9:$D$736,$C746,M$9:M$736)</f>
        <v>0</v>
      </c>
      <c r="N746" s="85">
        <f>SUMIF($D$9:$D$736,$C746,N$9:N$736)</f>
        <v>0</v>
      </c>
      <c r="O746" s="85">
        <f>SUMIF($D$9:$D$736,$C746,O$9:O$736)</f>
        <v>0</v>
      </c>
      <c r="P746" s="85">
        <f>SUMIF($D$9:$D$736,$C746,P$9:P$736)</f>
        <v>0</v>
      </c>
      <c r="Q746" s="85">
        <f>SUMIF($D$9:$D$736,$C746,Q$9:Q$736)</f>
        <v>0</v>
      </c>
      <c r="R746" s="85">
        <f>SUMIF($D$9:$D$736,$C746,R$9:R$736)</f>
        <v>0</v>
      </c>
      <c r="S746" s="85">
        <f>SUMIF($D$9:$D$736,$C746,S$9:S$736)</f>
        <v>0</v>
      </c>
      <c r="T746" s="85">
        <f>SUMIF($D$9:$D$736,$C746,T$9:T$736)</f>
        <v>0</v>
      </c>
      <c r="U746" s="85">
        <f>SUMIF($D$9:$D$736,$C746,U$9:U$736)</f>
        <v>0</v>
      </c>
      <c r="V746" s="85">
        <f>SUMIF($D$9:$D$736,$C746,V$9:V$736)</f>
        <v>0</v>
      </c>
      <c r="W746" s="85">
        <f>SUMIF($D$9:$D$736,$C746,W$9:W$736)</f>
        <v>0</v>
      </c>
      <c r="X746" s="85">
        <f>SUMIF($D$9:$D$736,$C746,X$9:X$736)</f>
        <v>0</v>
      </c>
      <c r="Y746" s="85">
        <f>SUMIF($D$9:$D$736,$C746,Y$9:Y$736)</f>
        <v>0</v>
      </c>
      <c r="Z746" s="85">
        <f>SUMIF($D$9:$D$736,$C746,Z$9:Z$736)</f>
        <v>0</v>
      </c>
      <c r="AA746" s="85">
        <f>SUMIF($D$9:$D$736,$C746,AA$9:AA$736)</f>
        <v>0</v>
      </c>
      <c r="AB746" s="85">
        <f>SUMIF($D$9:$D$736,$C746,AB$9:AB$736)</f>
        <v>0</v>
      </c>
      <c r="AC746" s="85">
        <f>SUMIF($D$9:$D$736,$C746,AC$9:AC$736)</f>
        <v>0</v>
      </c>
      <c r="AD746" s="85">
        <f>SUMIF($D$9:$D$736,$C746,AD$9:AD$736)</f>
        <v>0</v>
      </c>
      <c r="AE746" s="85">
        <f>SUMIF($D$9:$D$736,$C746,AE$9:AE$736)</f>
        <v>0</v>
      </c>
      <c r="AF746" s="85">
        <f>SUMIF($D$9:$D$736,$C746,AF$9:AF$736)</f>
        <v>0</v>
      </c>
      <c r="AG746" s="85">
        <f>SUMIF($D$9:$D$736,$C746,AG$9:AG$736)</f>
        <v>0</v>
      </c>
      <c r="AH746" s="85">
        <f>SUMIF($D$9:$D$736,$C746,AH$9:AH$736)</f>
        <v>0</v>
      </c>
      <c r="AI746" s="85">
        <f>SUMIF($D$9:$D$736,$C746,AI$9:AI$736)</f>
        <v>0</v>
      </c>
      <c r="AJ746" s="85">
        <f>SUMIF($D$9:$D$736,$C746,AJ$9:AJ$736)</f>
        <v>0</v>
      </c>
      <c r="AK746" s="85">
        <f>SUMIF($D$9:$D$736,$C746,AK$9:AK$736)</f>
        <v>0</v>
      </c>
      <c r="AL746" s="85">
        <f>SUMIF($D$9:$D$736,$C746,AL$9:AL$736)</f>
        <v>0</v>
      </c>
      <c r="AM746" s="85">
        <f>SUMIF($D$9:$D$736,$C746,AM$9:AM$736)</f>
        <v>0</v>
      </c>
      <c r="AN746" s="85">
        <f>SUMIF($D$9:$D$736,$C746,AN$9:AN$736)</f>
        <v>0</v>
      </c>
      <c r="AO746" s="85">
        <f>SUMIF($D$9:$D$736,$C746,AO$9:AO$736)</f>
        <v>0</v>
      </c>
      <c r="AP746" s="85">
        <f>SUMIF($D$9:$D$736,$C746,AP$9:AP$736)</f>
        <v>0</v>
      </c>
      <c r="AQ746" s="85">
        <f>SUMIF($D$9:$D$736,$C746,AQ$9:AQ$736)</f>
        <v>0</v>
      </c>
      <c r="AR746" s="85">
        <f>SUMIF($D$9:$D$736,$C746,AR$9:AR$736)</f>
        <v>0</v>
      </c>
      <c r="AS746" s="85">
        <f>SUMIF($D$9:$D$736,$C746,AS$9:AS$736)</f>
        <v>0</v>
      </c>
      <c r="AT746" s="85">
        <f>SUMIF($D$9:$D$736,$C746,AT$9:AT$736)</f>
        <v>0</v>
      </c>
      <c r="AU746" s="86">
        <f t="shared" si="24"/>
        <v>0</v>
      </c>
      <c r="AV746" s="35"/>
      <c r="AW746" s="77"/>
      <c r="AX746" s="35"/>
      <c r="AY746" s="35"/>
      <c r="AZ746" s="76"/>
      <c r="BA746" s="35"/>
      <c r="BB746" s="35"/>
      <c r="BC746" s="35"/>
      <c r="BD746" s="35"/>
      <c r="BE746" s="35"/>
      <c r="BF746" s="76"/>
      <c r="BG746" s="76"/>
      <c r="BH746" s="76"/>
      <c r="BI746" s="76"/>
      <c r="BJ746" s="76"/>
      <c r="BK746" s="76"/>
      <c r="BL746" s="76"/>
      <c r="BM746" s="76"/>
      <c r="BN746" s="76"/>
      <c r="BO746" s="76"/>
      <c r="BP746" s="76"/>
      <c r="BQ746" s="76"/>
      <c r="BR746" s="76"/>
      <c r="BS746" s="76"/>
      <c r="BT746" s="76"/>
      <c r="BU746" s="76"/>
      <c r="BV746" s="76"/>
      <c r="BW746" s="76"/>
      <c r="BX746" s="76"/>
      <c r="BY746" s="76"/>
      <c r="BZ746" s="76"/>
      <c r="CA746" s="76"/>
      <c r="CB746" s="76"/>
      <c r="CC746" s="76"/>
      <c r="CD746" s="76"/>
      <c r="CE746" s="76"/>
      <c r="CF746" s="76"/>
      <c r="CG746" s="76"/>
      <c r="CH746" s="76"/>
      <c r="CI746" s="76"/>
      <c r="CJ746" s="76"/>
      <c r="CK746" s="76"/>
      <c r="CL746" s="76"/>
    </row>
    <row r="747" spans="1:95" ht="15.75" thickBot="1">
      <c r="AV747" s="76"/>
      <c r="AW747" s="76"/>
      <c r="AX747" s="76"/>
      <c r="AY747" s="76"/>
      <c r="AZ747" s="76"/>
      <c r="BA747" s="76"/>
      <c r="BB747" s="76"/>
      <c r="BC747" s="76"/>
      <c r="BD747" s="76"/>
      <c r="BE747" s="76"/>
      <c r="BF747" s="76"/>
      <c r="BG747" s="76"/>
      <c r="BH747" s="76"/>
      <c r="BI747" s="76"/>
      <c r="BJ747" s="76"/>
      <c r="BK747" s="76"/>
      <c r="BL747" s="76"/>
      <c r="BM747" s="76"/>
      <c r="BN747" s="76"/>
      <c r="BO747" s="76"/>
      <c r="BP747" s="76"/>
      <c r="BQ747" s="76"/>
      <c r="BR747" s="76"/>
      <c r="BS747" s="76"/>
      <c r="BT747" s="76"/>
      <c r="BU747" s="76"/>
      <c r="BV747" s="76"/>
      <c r="BW747" s="76"/>
      <c r="BX747" s="76"/>
      <c r="BY747" s="76"/>
      <c r="BZ747" s="76"/>
    </row>
    <row r="748" spans="1:95">
      <c r="A748" s="124" t="s">
        <v>225</v>
      </c>
      <c r="B748" s="125"/>
      <c r="C748" s="130" t="s">
        <v>58</v>
      </c>
      <c r="D748" s="130"/>
      <c r="E748" s="130"/>
      <c r="F748" s="87">
        <f>SUMIFS(F$9:F$736,$D$9:$D$736,$C748,$E$9:$E$736,1)</f>
        <v>0</v>
      </c>
      <c r="G748" s="87">
        <f>SUMIFS(G$9:G$736,$D$9:$D$736,$C748,$E$9:$E$736,1)</f>
        <v>0</v>
      </c>
      <c r="H748" s="87">
        <f>SUMIFS(H$9:H$736,$D$9:$D$736,$C748,$E$9:$E$736,1)</f>
        <v>0</v>
      </c>
      <c r="I748" s="87">
        <f>SUMIFS(I$9:I$736,$D$9:$D$736,$C748,$E$9:$E$736,1)</f>
        <v>0</v>
      </c>
      <c r="J748" s="87">
        <f>SUMIFS(J$9:J$736,$D$9:$D$736,$C748,$E$9:$E$736,1)</f>
        <v>0</v>
      </c>
      <c r="K748" s="87">
        <f>SUMIFS(K$9:K$736,$D$9:$D$736,$C748,$E$9:$E$736,1)</f>
        <v>0</v>
      </c>
      <c r="L748" s="87">
        <f>SUMIFS(L$9:L$736,$D$9:$D$736,$C748,$E$9:$E$736,1)</f>
        <v>0</v>
      </c>
      <c r="M748" s="87">
        <f>SUMIFS(M$9:M$736,$D$9:$D$736,$C748,$E$9:$E$736,1)</f>
        <v>0</v>
      </c>
      <c r="N748" s="87">
        <f>SUMIFS(N$9:N$736,$D$9:$D$736,$C748,$E$9:$E$736,1)</f>
        <v>0</v>
      </c>
      <c r="O748" s="87">
        <f>SUMIFS(O$9:O$736,$D$9:$D$736,$C748,$E$9:$E$736,1)</f>
        <v>0</v>
      </c>
      <c r="P748" s="87">
        <f>SUMIFS(P$9:P$736,$D$9:$D$736,$C748,$E$9:$E$736,1)</f>
        <v>0</v>
      </c>
      <c r="Q748" s="87">
        <f>SUMIFS(Q$9:Q$736,$D$9:$D$736,$C748,$E$9:$E$736,1)</f>
        <v>0</v>
      </c>
      <c r="R748" s="87">
        <f>SUMIFS(R$9:R$736,$D$9:$D$736,$C748,$E$9:$E$736,1)</f>
        <v>0</v>
      </c>
      <c r="S748" s="87">
        <f>SUMIFS(S$9:S$736,$D$9:$D$736,$C748,$E$9:$E$736,1)</f>
        <v>0</v>
      </c>
      <c r="T748" s="87">
        <f>SUMIFS(T$9:T$736,$D$9:$D$736,$C748,$E$9:$E$736,1)</f>
        <v>0</v>
      </c>
      <c r="U748" s="87">
        <f>SUMIFS(U$9:U$736,$D$9:$D$736,$C748,$E$9:$E$736,1)</f>
        <v>0</v>
      </c>
      <c r="V748" s="87">
        <f>SUMIFS(V$9:V$736,$D$9:$D$736,$C748,$E$9:$E$736,1)</f>
        <v>0</v>
      </c>
      <c r="W748" s="87">
        <f>SUMIFS(W$9:W$736,$D$9:$D$736,$C748,$E$9:$E$736,1)</f>
        <v>0</v>
      </c>
      <c r="X748" s="87">
        <f>SUMIFS(X$9:X$736,$D$9:$D$736,$C748,$E$9:$E$736,1)</f>
        <v>0</v>
      </c>
      <c r="Y748" s="87">
        <f>SUMIFS(Y$9:Y$736,$D$9:$D$736,$C748,$E$9:$E$736,1)</f>
        <v>0</v>
      </c>
      <c r="Z748" s="87">
        <f>SUMIFS(Z$9:Z$736,$D$9:$D$736,$C748,$E$9:$E$736,1)</f>
        <v>0</v>
      </c>
      <c r="AA748" s="87">
        <f>SUMIFS(AA$9:AA$736,$D$9:$D$736,$C748,$E$9:$E$736,1)</f>
        <v>0</v>
      </c>
      <c r="AB748" s="87">
        <f>SUMIFS(AB$9:AB$736,$D$9:$D$736,$C748,$E$9:$E$736,1)</f>
        <v>0</v>
      </c>
      <c r="AC748" s="87">
        <f>SUMIFS(AC$9:AC$736,$D$9:$D$736,$C748,$E$9:$E$736,1)</f>
        <v>0</v>
      </c>
      <c r="AD748" s="87">
        <f>SUMIFS(AD$9:AD$736,$D$9:$D$736,$C748,$E$9:$E$736,1)</f>
        <v>0</v>
      </c>
      <c r="AE748" s="87">
        <f>SUMIFS(AE$9:AE$736,$D$9:$D$736,$C748,$E$9:$E$736,1)</f>
        <v>0</v>
      </c>
      <c r="AF748" s="87">
        <f>SUMIFS(AF$9:AF$736,$D$9:$D$736,$C748,$E$9:$E$736,1)</f>
        <v>0</v>
      </c>
      <c r="AG748" s="87">
        <f>SUMIFS(AG$9:AG$736,$D$9:$D$736,$C748,$E$9:$E$736,1)</f>
        <v>0</v>
      </c>
      <c r="AH748" s="87">
        <f>SUMIFS(AH$9:AH$736,$D$9:$D$736,$C748,$E$9:$E$736,1)</f>
        <v>0</v>
      </c>
      <c r="AI748" s="87">
        <f>SUMIFS(AI$9:AI$736,$D$9:$D$736,$C748,$E$9:$E$736,1)</f>
        <v>0</v>
      </c>
      <c r="AJ748" s="87">
        <f>SUMIFS(AJ$9:AJ$736,$D$9:$D$736,$C748,$E$9:$E$736,1)</f>
        <v>0</v>
      </c>
      <c r="AK748" s="87">
        <f>SUMIFS(AK$9:AK$736,$D$9:$D$736,$C748,$E$9:$E$736,1)</f>
        <v>0</v>
      </c>
      <c r="AL748" s="87">
        <f>SUMIFS(AL$9:AL$736,$D$9:$D$736,$C748,$E$9:$E$736,1)</f>
        <v>0</v>
      </c>
      <c r="AM748" s="87">
        <f>SUMIFS(AM$9:AM$736,$D$9:$D$736,$C748,$E$9:$E$736,1)</f>
        <v>0</v>
      </c>
      <c r="AN748" s="87">
        <f>SUMIFS(AN$9:AN$736,$D$9:$D$736,$C748,$E$9:$E$736,1)</f>
        <v>0</v>
      </c>
      <c r="AO748" s="87">
        <f>SUMIFS(AO$9:AO$736,$D$9:$D$736,$C748,$E$9:$E$736,1)</f>
        <v>0</v>
      </c>
      <c r="AP748" s="87">
        <f>SUMIFS(AP$9:AP$736,$D$9:$D$736,$C748,$E$9:$E$736,1)</f>
        <v>0</v>
      </c>
      <c r="AQ748" s="87">
        <f>SUMIFS(AQ$9:AQ$736,$D$9:$D$736,$C748,$E$9:$E$736,1)</f>
        <v>0</v>
      </c>
      <c r="AR748" s="87">
        <f>SUMIFS(AR$9:AR$736,$D$9:$D$736,$C748,$E$9:$E$736,1)</f>
        <v>0</v>
      </c>
      <c r="AS748" s="87">
        <f>SUMIFS(AS$9:AS$736,$D$9:$D$736,$C748,$E$9:$E$736,1)</f>
        <v>0</v>
      </c>
      <c r="AT748" s="87">
        <f>SUMIFS(AT$9:AT$736,$D$9:$D$736,$C748,$E$9:$E$736,1)</f>
        <v>0</v>
      </c>
      <c r="AU748" s="88">
        <f>SUMIFS(AU$9:AU$736,$D$9:$D$736,$C748,$E$9:$E$736,1)</f>
        <v>0</v>
      </c>
      <c r="AV748" s="76"/>
      <c r="AW748" s="76"/>
      <c r="AX748" s="76"/>
      <c r="AY748" s="76"/>
      <c r="AZ748" s="76"/>
      <c r="BA748" s="76"/>
      <c r="BB748" s="76"/>
      <c r="BC748" s="76"/>
      <c r="BD748" s="76"/>
      <c r="BE748" s="76"/>
      <c r="BF748" s="76"/>
      <c r="BG748" s="76"/>
      <c r="BH748" s="76"/>
      <c r="BI748" s="76"/>
      <c r="BJ748" s="76"/>
      <c r="BK748" s="76"/>
      <c r="BL748" s="76"/>
      <c r="BM748" s="76"/>
      <c r="BN748" s="76"/>
      <c r="BO748" s="76"/>
      <c r="BP748" s="76"/>
      <c r="BQ748" s="76"/>
      <c r="BR748" s="76"/>
      <c r="BS748" s="76"/>
      <c r="BT748" s="76"/>
      <c r="BU748" s="76"/>
      <c r="BV748" s="76"/>
      <c r="BW748" s="76"/>
      <c r="BX748" s="76"/>
      <c r="BY748" s="76"/>
      <c r="BZ748" s="76"/>
      <c r="CA748" s="76"/>
      <c r="CB748" s="76"/>
      <c r="CC748" s="76"/>
      <c r="CD748" s="76"/>
      <c r="CE748" s="76"/>
      <c r="CF748" s="76"/>
      <c r="CG748" s="76"/>
      <c r="CH748" s="76"/>
      <c r="CI748" s="76"/>
      <c r="CJ748" s="76"/>
      <c r="CK748" s="76"/>
      <c r="CL748" s="76"/>
    </row>
    <row r="749" spans="1:95">
      <c r="A749" s="126"/>
      <c r="B749" s="127"/>
      <c r="C749" s="122" t="s">
        <v>80</v>
      </c>
      <c r="D749" s="122" t="s">
        <v>80</v>
      </c>
      <c r="E749" s="122" t="s">
        <v>80</v>
      </c>
      <c r="F749" s="83">
        <f>SUMIFS(F$9:F$736,$D$9:$D$736,$C749,$E$9:$E$736,1)</f>
        <v>0</v>
      </c>
      <c r="G749" s="83">
        <f>SUMIFS(G$9:G$736,$D$9:$D$736,$C749,$E$9:$E$736,1)</f>
        <v>0</v>
      </c>
      <c r="H749" s="83">
        <f>SUMIFS(H$9:H$736,$D$9:$D$736,$C749,$E$9:$E$736,1)</f>
        <v>0</v>
      </c>
      <c r="I749" s="83">
        <f>SUMIFS(I$9:I$736,$D$9:$D$736,$C749,$E$9:$E$736,1)</f>
        <v>0</v>
      </c>
      <c r="J749" s="83">
        <f>SUMIFS(J$9:J$736,$D$9:$D$736,$C749,$E$9:$E$736,1)</f>
        <v>0</v>
      </c>
      <c r="K749" s="83">
        <f>SUMIFS(K$9:K$736,$D$9:$D$736,$C749,$E$9:$E$736,1)</f>
        <v>0</v>
      </c>
      <c r="L749" s="83">
        <f>SUMIFS(L$9:L$736,$D$9:$D$736,$C749,$E$9:$E$736,1)</f>
        <v>0</v>
      </c>
      <c r="M749" s="83">
        <f>SUMIFS(M$9:M$736,$D$9:$D$736,$C749,$E$9:$E$736,1)</f>
        <v>0</v>
      </c>
      <c r="N749" s="83">
        <f>SUMIFS(N$9:N$736,$D$9:$D$736,$C749,$E$9:$E$736,1)</f>
        <v>0</v>
      </c>
      <c r="O749" s="83">
        <f>SUMIFS(O$9:O$736,$D$9:$D$736,$C749,$E$9:$E$736,1)</f>
        <v>0</v>
      </c>
      <c r="P749" s="83">
        <f>SUMIFS(P$9:P$736,$D$9:$D$736,$C749,$E$9:$E$736,1)</f>
        <v>0</v>
      </c>
      <c r="Q749" s="83">
        <f>SUMIFS(Q$9:Q$736,$D$9:$D$736,$C749,$E$9:$E$736,1)</f>
        <v>0</v>
      </c>
      <c r="R749" s="83">
        <f>SUMIFS(R$9:R$736,$D$9:$D$736,$C749,$E$9:$E$736,1)</f>
        <v>0</v>
      </c>
      <c r="S749" s="83">
        <f>SUMIFS(S$9:S$736,$D$9:$D$736,$C749,$E$9:$E$736,1)</f>
        <v>0</v>
      </c>
      <c r="T749" s="83">
        <f>SUMIFS(T$9:T$736,$D$9:$D$736,$C749,$E$9:$E$736,1)</f>
        <v>0</v>
      </c>
      <c r="U749" s="83">
        <f>SUMIFS(U$9:U$736,$D$9:$D$736,$C749,$E$9:$E$736,1)</f>
        <v>0</v>
      </c>
      <c r="V749" s="83">
        <f>SUMIFS(V$9:V$736,$D$9:$D$736,$C749,$E$9:$E$736,1)</f>
        <v>0</v>
      </c>
      <c r="W749" s="83">
        <f>SUMIFS(W$9:W$736,$D$9:$D$736,$C749,$E$9:$E$736,1)</f>
        <v>0</v>
      </c>
      <c r="X749" s="83">
        <f>SUMIFS(X$9:X$736,$D$9:$D$736,$C749,$E$9:$E$736,1)</f>
        <v>0</v>
      </c>
      <c r="Y749" s="83">
        <f>SUMIFS(Y$9:Y$736,$D$9:$D$736,$C749,$E$9:$E$736,1)</f>
        <v>0</v>
      </c>
      <c r="Z749" s="83">
        <f>SUMIFS(Z$9:Z$736,$D$9:$D$736,$C749,$E$9:$E$736,1)</f>
        <v>0</v>
      </c>
      <c r="AA749" s="83">
        <f>SUMIFS(AA$9:AA$736,$D$9:$D$736,$C749,$E$9:$E$736,1)</f>
        <v>0</v>
      </c>
      <c r="AB749" s="83">
        <f>SUMIFS(AB$9:AB$736,$D$9:$D$736,$C749,$E$9:$E$736,1)</f>
        <v>0</v>
      </c>
      <c r="AC749" s="83">
        <f>SUMIFS(AC$9:AC$736,$D$9:$D$736,$C749,$E$9:$E$736,1)</f>
        <v>0</v>
      </c>
      <c r="AD749" s="83">
        <f>SUMIFS(AD$9:AD$736,$D$9:$D$736,$C749,$E$9:$E$736,1)</f>
        <v>0</v>
      </c>
      <c r="AE749" s="83">
        <f>SUMIFS(AE$9:AE$736,$D$9:$D$736,$C749,$E$9:$E$736,1)</f>
        <v>0</v>
      </c>
      <c r="AF749" s="83">
        <f>SUMIFS(AF$9:AF$736,$D$9:$D$736,$C749,$E$9:$E$736,1)</f>
        <v>0</v>
      </c>
      <c r="AG749" s="83">
        <f>SUMIFS(AG$9:AG$736,$D$9:$D$736,$C749,$E$9:$E$736,1)</f>
        <v>0</v>
      </c>
      <c r="AH749" s="83">
        <f>SUMIFS(AH$9:AH$736,$D$9:$D$736,$C749,$E$9:$E$736,1)</f>
        <v>0</v>
      </c>
      <c r="AI749" s="83">
        <f>SUMIFS(AI$9:AI$736,$D$9:$D$736,$C749,$E$9:$E$736,1)</f>
        <v>0</v>
      </c>
      <c r="AJ749" s="83">
        <f>SUMIFS(AJ$9:AJ$736,$D$9:$D$736,$C749,$E$9:$E$736,1)</f>
        <v>0</v>
      </c>
      <c r="AK749" s="83">
        <f>SUMIFS(AK$9:AK$736,$D$9:$D$736,$C749,$E$9:$E$736,1)</f>
        <v>0</v>
      </c>
      <c r="AL749" s="83">
        <f>SUMIFS(AL$9:AL$736,$D$9:$D$736,$C749,$E$9:$E$736,1)</f>
        <v>0</v>
      </c>
      <c r="AM749" s="83">
        <f>SUMIFS(AM$9:AM$736,$D$9:$D$736,$C749,$E$9:$E$736,1)</f>
        <v>0</v>
      </c>
      <c r="AN749" s="83">
        <f>SUMIFS(AN$9:AN$736,$D$9:$D$736,$C749,$E$9:$E$736,1)</f>
        <v>0</v>
      </c>
      <c r="AO749" s="83">
        <f>SUMIFS(AO$9:AO$736,$D$9:$D$736,$C749,$E$9:$E$736,1)</f>
        <v>0</v>
      </c>
      <c r="AP749" s="83">
        <f>SUMIFS(AP$9:AP$736,$D$9:$D$736,$C749,$E$9:$E$736,1)</f>
        <v>0</v>
      </c>
      <c r="AQ749" s="83">
        <f>SUMIFS(AQ$9:AQ$736,$D$9:$D$736,$C749,$E$9:$E$736,1)</f>
        <v>0</v>
      </c>
      <c r="AR749" s="83">
        <f>SUMIFS(AR$9:AR$736,$D$9:$D$736,$C749,$E$9:$E$736,1)</f>
        <v>0</v>
      </c>
      <c r="AS749" s="83">
        <f>SUMIFS(AS$9:AS$736,$D$9:$D$736,$C749,$E$9:$E$736,1)</f>
        <v>0</v>
      </c>
      <c r="AT749" s="83">
        <f>SUMIFS(AT$9:AT$736,$D$9:$D$736,$C749,$E$9:$E$736,1)</f>
        <v>0</v>
      </c>
      <c r="AU749" s="84">
        <f>SUMIFS(AU$9:AU$736,$D$9:$D$736,$C749,$E$9:$E$736,1)</f>
        <v>0</v>
      </c>
      <c r="AV749" s="76"/>
      <c r="AW749" s="76"/>
      <c r="AX749" s="76"/>
      <c r="AY749" s="76"/>
      <c r="AZ749" s="76"/>
      <c r="BA749" s="76"/>
      <c r="BB749" s="76"/>
      <c r="BC749" s="76"/>
      <c r="BD749" s="76"/>
      <c r="BE749" s="76"/>
      <c r="BF749" s="76"/>
      <c r="BG749" s="76"/>
      <c r="BH749" s="76"/>
      <c r="BI749" s="76"/>
      <c r="BJ749" s="76"/>
      <c r="BK749" s="76"/>
      <c r="BL749" s="76"/>
      <c r="BM749" s="76"/>
      <c r="BN749" s="76"/>
      <c r="BO749" s="76"/>
      <c r="BP749" s="76"/>
      <c r="BQ749" s="76"/>
      <c r="BR749" s="76"/>
      <c r="BS749" s="76"/>
      <c r="BT749" s="76"/>
      <c r="BU749" s="76"/>
      <c r="BV749" s="76"/>
      <c r="BW749" s="76"/>
      <c r="BX749" s="76"/>
      <c r="BY749" s="76"/>
      <c r="BZ749" s="78"/>
      <c r="CA749" s="76"/>
      <c r="CB749" s="76"/>
      <c r="CC749" s="76"/>
      <c r="CD749" s="76"/>
      <c r="CE749" s="76"/>
      <c r="CF749" s="76"/>
      <c r="CG749" s="76"/>
      <c r="CH749" s="76"/>
      <c r="CI749" s="76"/>
      <c r="CJ749" s="76"/>
      <c r="CK749" s="76"/>
      <c r="CL749" s="76"/>
    </row>
    <row r="750" spans="1:95">
      <c r="A750" s="126"/>
      <c r="B750" s="127"/>
      <c r="C750" s="122" t="s">
        <v>81</v>
      </c>
      <c r="D750" s="122" t="s">
        <v>81</v>
      </c>
      <c r="E750" s="122" t="s">
        <v>81</v>
      </c>
      <c r="F750" s="83">
        <f>SUMIFS(F$9:F$736,$D$9:$D$736,$C750,$E$9:$E$736,1)</f>
        <v>0</v>
      </c>
      <c r="G750" s="83">
        <f>SUMIFS(G$9:G$736,$D$9:$D$736,$C750,$E$9:$E$736,1)</f>
        <v>0</v>
      </c>
      <c r="H750" s="83">
        <f>SUMIFS(H$9:H$736,$D$9:$D$736,$C750,$E$9:$E$736,1)</f>
        <v>0</v>
      </c>
      <c r="I750" s="83">
        <f>SUMIFS(I$9:I$736,$D$9:$D$736,$C750,$E$9:$E$736,1)</f>
        <v>0</v>
      </c>
      <c r="J750" s="83">
        <f>SUMIFS(J$9:J$736,$D$9:$D$736,$C750,$E$9:$E$736,1)</f>
        <v>0</v>
      </c>
      <c r="K750" s="83">
        <f>SUMIFS(K$9:K$736,$D$9:$D$736,$C750,$E$9:$E$736,1)</f>
        <v>0</v>
      </c>
      <c r="L750" s="83">
        <f>SUMIFS(L$9:L$736,$D$9:$D$736,$C750,$E$9:$E$736,1)</f>
        <v>0</v>
      </c>
      <c r="M750" s="83">
        <f>SUMIFS(M$9:M$736,$D$9:$D$736,$C750,$E$9:$E$736,1)</f>
        <v>0</v>
      </c>
      <c r="N750" s="83">
        <f>SUMIFS(N$9:N$736,$D$9:$D$736,$C750,$E$9:$E$736,1)</f>
        <v>0</v>
      </c>
      <c r="O750" s="83">
        <f>SUMIFS(O$9:O$736,$D$9:$D$736,$C750,$E$9:$E$736,1)</f>
        <v>0</v>
      </c>
      <c r="P750" s="83">
        <f>SUMIFS(P$9:P$736,$D$9:$D$736,$C750,$E$9:$E$736,1)</f>
        <v>0</v>
      </c>
      <c r="Q750" s="83">
        <f>SUMIFS(Q$9:Q$736,$D$9:$D$736,$C750,$E$9:$E$736,1)</f>
        <v>0</v>
      </c>
      <c r="R750" s="83">
        <f>SUMIFS(R$9:R$736,$D$9:$D$736,$C750,$E$9:$E$736,1)</f>
        <v>0</v>
      </c>
      <c r="S750" s="83">
        <f>SUMIFS(S$9:S$736,$D$9:$D$736,$C750,$E$9:$E$736,1)</f>
        <v>0</v>
      </c>
      <c r="T750" s="83">
        <f>SUMIFS(T$9:T$736,$D$9:$D$736,$C750,$E$9:$E$736,1)</f>
        <v>0</v>
      </c>
      <c r="U750" s="83">
        <f>SUMIFS(U$9:U$736,$D$9:$D$736,$C750,$E$9:$E$736,1)</f>
        <v>0</v>
      </c>
      <c r="V750" s="83">
        <f>SUMIFS(V$9:V$736,$D$9:$D$736,$C750,$E$9:$E$736,1)</f>
        <v>0</v>
      </c>
      <c r="W750" s="83">
        <f>SUMIFS(W$9:W$736,$D$9:$D$736,$C750,$E$9:$E$736,1)</f>
        <v>0</v>
      </c>
      <c r="X750" s="83">
        <f>SUMIFS(X$9:X$736,$D$9:$D$736,$C750,$E$9:$E$736,1)</f>
        <v>0</v>
      </c>
      <c r="Y750" s="83">
        <f>SUMIFS(Y$9:Y$736,$D$9:$D$736,$C750,$E$9:$E$736,1)</f>
        <v>0</v>
      </c>
      <c r="Z750" s="83">
        <f>SUMIFS(Z$9:Z$736,$D$9:$D$736,$C750,$E$9:$E$736,1)</f>
        <v>0</v>
      </c>
      <c r="AA750" s="83">
        <f>SUMIFS(AA$9:AA$736,$D$9:$D$736,$C750,$E$9:$E$736,1)</f>
        <v>0</v>
      </c>
      <c r="AB750" s="83">
        <f>SUMIFS(AB$9:AB$736,$D$9:$D$736,$C750,$E$9:$E$736,1)</f>
        <v>0</v>
      </c>
      <c r="AC750" s="83">
        <f>SUMIFS(AC$9:AC$736,$D$9:$D$736,$C750,$E$9:$E$736,1)</f>
        <v>0</v>
      </c>
      <c r="AD750" s="83">
        <f>SUMIFS(AD$9:AD$736,$D$9:$D$736,$C750,$E$9:$E$736,1)</f>
        <v>0</v>
      </c>
      <c r="AE750" s="83">
        <f>SUMIFS(AE$9:AE$736,$D$9:$D$736,$C750,$E$9:$E$736,1)</f>
        <v>0</v>
      </c>
      <c r="AF750" s="83">
        <f>SUMIFS(AF$9:AF$736,$D$9:$D$736,$C750,$E$9:$E$736,1)</f>
        <v>0</v>
      </c>
      <c r="AG750" s="83">
        <f>SUMIFS(AG$9:AG$736,$D$9:$D$736,$C750,$E$9:$E$736,1)</f>
        <v>0</v>
      </c>
      <c r="AH750" s="83">
        <f>SUMIFS(AH$9:AH$736,$D$9:$D$736,$C750,$E$9:$E$736,1)</f>
        <v>0</v>
      </c>
      <c r="AI750" s="83">
        <f>SUMIFS(AI$9:AI$736,$D$9:$D$736,$C750,$E$9:$E$736,1)</f>
        <v>0</v>
      </c>
      <c r="AJ750" s="83">
        <f>SUMIFS(AJ$9:AJ$736,$D$9:$D$736,$C750,$E$9:$E$736,1)</f>
        <v>0</v>
      </c>
      <c r="AK750" s="83">
        <f>SUMIFS(AK$9:AK$736,$D$9:$D$736,$C750,$E$9:$E$736,1)</f>
        <v>0</v>
      </c>
      <c r="AL750" s="83">
        <f>SUMIFS(AL$9:AL$736,$D$9:$D$736,$C750,$E$9:$E$736,1)</f>
        <v>0</v>
      </c>
      <c r="AM750" s="83">
        <f>SUMIFS(AM$9:AM$736,$D$9:$D$736,$C750,$E$9:$E$736,1)</f>
        <v>0</v>
      </c>
      <c r="AN750" s="83">
        <f>SUMIFS(AN$9:AN$736,$D$9:$D$736,$C750,$E$9:$E$736,1)</f>
        <v>0</v>
      </c>
      <c r="AO750" s="83">
        <f>SUMIFS(AO$9:AO$736,$D$9:$D$736,$C750,$E$9:$E$736,1)</f>
        <v>0</v>
      </c>
      <c r="AP750" s="83">
        <f>SUMIFS(AP$9:AP$736,$D$9:$D$736,$C750,$E$9:$E$736,1)</f>
        <v>0</v>
      </c>
      <c r="AQ750" s="83">
        <f>SUMIFS(AQ$9:AQ$736,$D$9:$D$736,$C750,$E$9:$E$736,1)</f>
        <v>0</v>
      </c>
      <c r="AR750" s="83">
        <f>SUMIFS(AR$9:AR$736,$D$9:$D$736,$C750,$E$9:$E$736,1)</f>
        <v>0</v>
      </c>
      <c r="AS750" s="83">
        <f>SUMIFS(AS$9:AS$736,$D$9:$D$736,$C750,$E$9:$E$736,1)</f>
        <v>0</v>
      </c>
      <c r="AT750" s="83">
        <f>SUMIFS(AT$9:AT$736,$D$9:$D$736,$C750,$E$9:$E$736,1)</f>
        <v>0</v>
      </c>
      <c r="AU750" s="84">
        <f>SUMIFS(AU$9:AU$736,$D$9:$D$736,$C750,$E$9:$E$736,1)</f>
        <v>0</v>
      </c>
      <c r="AV750" s="76"/>
      <c r="AW750" s="76"/>
      <c r="AX750" s="76"/>
      <c r="AY750" s="76"/>
      <c r="AZ750" s="76"/>
      <c r="BA750" s="76"/>
      <c r="BB750" s="76"/>
      <c r="BC750" s="76"/>
      <c r="BD750" s="76"/>
      <c r="BE750" s="76"/>
      <c r="BF750" s="76"/>
      <c r="BG750" s="76"/>
      <c r="BH750" s="76"/>
      <c r="BI750" s="76"/>
      <c r="BJ750" s="76"/>
      <c r="BK750" s="76"/>
      <c r="BL750" s="76"/>
      <c r="BM750" s="76"/>
      <c r="BN750" s="76"/>
      <c r="BO750" s="76"/>
      <c r="BP750" s="76"/>
      <c r="BQ750" s="76"/>
      <c r="BR750" s="76"/>
      <c r="BS750" s="76"/>
      <c r="BT750" s="76"/>
      <c r="BU750" s="76"/>
      <c r="BV750" s="76"/>
      <c r="BW750" s="76"/>
      <c r="BX750" s="76"/>
      <c r="BY750" s="76"/>
      <c r="BZ750" s="76"/>
      <c r="CA750" s="76"/>
      <c r="CB750" s="76"/>
      <c r="CC750" s="76"/>
      <c r="CD750" s="76"/>
      <c r="CE750" s="76"/>
      <c r="CF750" s="76"/>
      <c r="CG750" s="76"/>
      <c r="CH750" s="76"/>
      <c r="CI750" s="76"/>
      <c r="CJ750" s="76"/>
      <c r="CK750" s="76"/>
      <c r="CL750" s="76"/>
    </row>
    <row r="751" spans="1:95">
      <c r="A751" s="126"/>
      <c r="B751" s="127"/>
      <c r="C751" s="122" t="s">
        <v>59</v>
      </c>
      <c r="D751" s="122" t="s">
        <v>59</v>
      </c>
      <c r="E751" s="122" t="s">
        <v>59</v>
      </c>
      <c r="F751" s="83">
        <f>SUMIFS(F$9:F$736,$D$9:$D$736,$C751,$E$9:$E$736,1)</f>
        <v>0</v>
      </c>
      <c r="G751" s="83">
        <f>SUMIFS(G$9:G$736,$D$9:$D$736,$C751,$E$9:$E$736,1)</f>
        <v>0</v>
      </c>
      <c r="H751" s="83">
        <f>SUMIFS(H$9:H$736,$D$9:$D$736,$C751,$E$9:$E$736,1)</f>
        <v>0</v>
      </c>
      <c r="I751" s="83">
        <f>SUMIFS(I$9:I$736,$D$9:$D$736,$C751,$E$9:$E$736,1)</f>
        <v>0</v>
      </c>
      <c r="J751" s="83">
        <f>SUMIFS(J$9:J$736,$D$9:$D$736,$C751,$E$9:$E$736,1)</f>
        <v>0</v>
      </c>
      <c r="K751" s="83">
        <f>SUMIFS(K$9:K$736,$D$9:$D$736,$C751,$E$9:$E$736,1)</f>
        <v>0</v>
      </c>
      <c r="L751" s="83">
        <f>SUMIFS(L$9:L$736,$D$9:$D$736,$C751,$E$9:$E$736,1)</f>
        <v>0</v>
      </c>
      <c r="M751" s="83">
        <f>SUMIFS(M$9:M$736,$D$9:$D$736,$C751,$E$9:$E$736,1)</f>
        <v>0</v>
      </c>
      <c r="N751" s="83">
        <f>SUMIFS(N$9:N$736,$D$9:$D$736,$C751,$E$9:$E$736,1)</f>
        <v>0</v>
      </c>
      <c r="O751" s="83">
        <f>SUMIFS(O$9:O$736,$D$9:$D$736,$C751,$E$9:$E$736,1)</f>
        <v>0</v>
      </c>
      <c r="P751" s="83">
        <f>SUMIFS(P$9:P$736,$D$9:$D$736,$C751,$E$9:$E$736,1)</f>
        <v>0</v>
      </c>
      <c r="Q751" s="83">
        <f>SUMIFS(Q$9:Q$736,$D$9:$D$736,$C751,$E$9:$E$736,1)</f>
        <v>0</v>
      </c>
      <c r="R751" s="83">
        <f>SUMIFS(R$9:R$736,$D$9:$D$736,$C751,$E$9:$E$736,1)</f>
        <v>0</v>
      </c>
      <c r="S751" s="83">
        <f>SUMIFS(S$9:S$736,$D$9:$D$736,$C751,$E$9:$E$736,1)</f>
        <v>0</v>
      </c>
      <c r="T751" s="83">
        <f>SUMIFS(T$9:T$736,$D$9:$D$736,$C751,$E$9:$E$736,1)</f>
        <v>0</v>
      </c>
      <c r="U751" s="83">
        <f>SUMIFS(U$9:U$736,$D$9:$D$736,$C751,$E$9:$E$736,1)</f>
        <v>0</v>
      </c>
      <c r="V751" s="83">
        <f>SUMIFS(V$9:V$736,$D$9:$D$736,$C751,$E$9:$E$736,1)</f>
        <v>0</v>
      </c>
      <c r="W751" s="83">
        <f>SUMIFS(W$9:W$736,$D$9:$D$736,$C751,$E$9:$E$736,1)</f>
        <v>0</v>
      </c>
      <c r="X751" s="83">
        <f>SUMIFS(X$9:X$736,$D$9:$D$736,$C751,$E$9:$E$736,1)</f>
        <v>0</v>
      </c>
      <c r="Y751" s="83">
        <f>SUMIFS(Y$9:Y$736,$D$9:$D$736,$C751,$E$9:$E$736,1)</f>
        <v>0</v>
      </c>
      <c r="Z751" s="83">
        <f>SUMIFS(Z$9:Z$736,$D$9:$D$736,$C751,$E$9:$E$736,1)</f>
        <v>0</v>
      </c>
      <c r="AA751" s="83">
        <f>SUMIFS(AA$9:AA$736,$D$9:$D$736,$C751,$E$9:$E$736,1)</f>
        <v>0</v>
      </c>
      <c r="AB751" s="83">
        <f>SUMIFS(AB$9:AB$736,$D$9:$D$736,$C751,$E$9:$E$736,1)</f>
        <v>0</v>
      </c>
      <c r="AC751" s="83">
        <f>SUMIFS(AC$9:AC$736,$D$9:$D$736,$C751,$E$9:$E$736,1)</f>
        <v>0</v>
      </c>
      <c r="AD751" s="83">
        <f>SUMIFS(AD$9:AD$736,$D$9:$D$736,$C751,$E$9:$E$736,1)</f>
        <v>0</v>
      </c>
      <c r="AE751" s="83">
        <f>SUMIFS(AE$9:AE$736,$D$9:$D$736,$C751,$E$9:$E$736,1)</f>
        <v>0</v>
      </c>
      <c r="AF751" s="83">
        <f>SUMIFS(AF$9:AF$736,$D$9:$D$736,$C751,$E$9:$E$736,1)</f>
        <v>0</v>
      </c>
      <c r="AG751" s="83">
        <f>SUMIFS(AG$9:AG$736,$D$9:$D$736,$C751,$E$9:$E$736,1)</f>
        <v>0</v>
      </c>
      <c r="AH751" s="83">
        <f>SUMIFS(AH$9:AH$736,$D$9:$D$736,$C751,$E$9:$E$736,1)</f>
        <v>0</v>
      </c>
      <c r="AI751" s="83">
        <f>SUMIFS(AI$9:AI$736,$D$9:$D$736,$C751,$E$9:$E$736,1)</f>
        <v>0</v>
      </c>
      <c r="AJ751" s="83">
        <f>SUMIFS(AJ$9:AJ$736,$D$9:$D$736,$C751,$E$9:$E$736,1)</f>
        <v>0</v>
      </c>
      <c r="AK751" s="83">
        <f>SUMIFS(AK$9:AK$736,$D$9:$D$736,$C751,$E$9:$E$736,1)</f>
        <v>0</v>
      </c>
      <c r="AL751" s="83">
        <f>SUMIFS(AL$9:AL$736,$D$9:$D$736,$C751,$E$9:$E$736,1)</f>
        <v>0</v>
      </c>
      <c r="AM751" s="83">
        <f>SUMIFS(AM$9:AM$736,$D$9:$D$736,$C751,$E$9:$E$736,1)</f>
        <v>0</v>
      </c>
      <c r="AN751" s="83">
        <f>SUMIFS(AN$9:AN$736,$D$9:$D$736,$C751,$E$9:$E$736,1)</f>
        <v>0</v>
      </c>
      <c r="AO751" s="83">
        <f>SUMIFS(AO$9:AO$736,$D$9:$D$736,$C751,$E$9:$E$736,1)</f>
        <v>0</v>
      </c>
      <c r="AP751" s="83">
        <f>SUMIFS(AP$9:AP$736,$D$9:$D$736,$C751,$E$9:$E$736,1)</f>
        <v>0</v>
      </c>
      <c r="AQ751" s="83">
        <f>SUMIFS(AQ$9:AQ$736,$D$9:$D$736,$C751,$E$9:$E$736,1)</f>
        <v>0</v>
      </c>
      <c r="AR751" s="83">
        <f>SUMIFS(AR$9:AR$736,$D$9:$D$736,$C751,$E$9:$E$736,1)</f>
        <v>0</v>
      </c>
      <c r="AS751" s="83">
        <f>SUMIFS(AS$9:AS$736,$D$9:$D$736,$C751,$E$9:$E$736,1)</f>
        <v>0</v>
      </c>
      <c r="AT751" s="83">
        <f>SUMIFS(AT$9:AT$736,$D$9:$D$736,$C751,$E$9:$E$736,1)</f>
        <v>0</v>
      </c>
      <c r="AU751" s="84">
        <f>SUMIFS(AU$9:AU$736,$D$9:$D$736,$C751,$E$9:$E$736,1)</f>
        <v>0</v>
      </c>
      <c r="AV751" s="76"/>
      <c r="AW751" s="76"/>
      <c r="AX751" s="76"/>
      <c r="AY751" s="76"/>
      <c r="AZ751" s="76"/>
      <c r="BA751" s="76"/>
      <c r="BB751" s="76"/>
      <c r="BC751" s="76"/>
      <c r="BD751" s="76"/>
      <c r="BE751" s="76"/>
      <c r="BF751" s="76"/>
      <c r="BG751" s="76"/>
      <c r="BH751" s="76"/>
      <c r="BI751" s="76"/>
      <c r="BJ751" s="76"/>
      <c r="BK751" s="76"/>
      <c r="BL751" s="76"/>
      <c r="BM751" s="76"/>
      <c r="BN751" s="76"/>
      <c r="BO751" s="76"/>
      <c r="BP751" s="76"/>
      <c r="BQ751" s="76"/>
      <c r="BR751" s="76"/>
      <c r="BS751" s="76"/>
      <c r="BT751" s="76"/>
      <c r="BU751" s="76"/>
      <c r="BV751" s="76"/>
      <c r="BW751" s="76"/>
      <c r="BX751" s="76"/>
      <c r="BY751" s="76"/>
      <c r="BZ751" s="76"/>
      <c r="CA751" s="76"/>
      <c r="CB751" s="76"/>
      <c r="CC751" s="76"/>
      <c r="CD751" s="76"/>
      <c r="CE751" s="76"/>
      <c r="CF751" s="76"/>
      <c r="CG751" s="76"/>
      <c r="CH751" s="76"/>
      <c r="CI751" s="76"/>
      <c r="CJ751" s="76"/>
      <c r="CK751" s="76"/>
      <c r="CL751" s="76"/>
    </row>
    <row r="752" spans="1:95">
      <c r="A752" s="126"/>
      <c r="B752" s="127"/>
      <c r="C752" s="122" t="s">
        <v>84</v>
      </c>
      <c r="D752" s="122" t="s">
        <v>84</v>
      </c>
      <c r="E752" s="122" t="s">
        <v>84</v>
      </c>
      <c r="F752" s="83">
        <f>SUMIFS(F$9:F$736,$D$9:$D$736,$C752,$E$9:$E$736,1)</f>
        <v>0</v>
      </c>
      <c r="G752" s="83">
        <f>SUMIFS(G$9:G$736,$D$9:$D$736,$C752,$E$9:$E$736,1)</f>
        <v>0</v>
      </c>
      <c r="H752" s="83">
        <f>SUMIFS(H$9:H$736,$D$9:$D$736,$C752,$E$9:$E$736,1)</f>
        <v>0</v>
      </c>
      <c r="I752" s="83">
        <f>SUMIFS(I$9:I$736,$D$9:$D$736,$C752,$E$9:$E$736,1)</f>
        <v>0</v>
      </c>
      <c r="J752" s="83">
        <f>SUMIFS(J$9:J$736,$D$9:$D$736,$C752,$E$9:$E$736,1)</f>
        <v>0</v>
      </c>
      <c r="K752" s="83">
        <f>SUMIFS(K$9:K$736,$D$9:$D$736,$C752,$E$9:$E$736,1)</f>
        <v>0</v>
      </c>
      <c r="L752" s="83">
        <f>SUMIFS(L$9:L$736,$D$9:$D$736,$C752,$E$9:$E$736,1)</f>
        <v>0</v>
      </c>
      <c r="M752" s="83">
        <f>SUMIFS(M$9:M$736,$D$9:$D$736,$C752,$E$9:$E$736,1)</f>
        <v>0</v>
      </c>
      <c r="N752" s="83">
        <f>SUMIFS(N$9:N$736,$D$9:$D$736,$C752,$E$9:$E$736,1)</f>
        <v>0</v>
      </c>
      <c r="O752" s="83">
        <f>SUMIFS(O$9:O$736,$D$9:$D$736,$C752,$E$9:$E$736,1)</f>
        <v>0</v>
      </c>
      <c r="P752" s="83">
        <f>SUMIFS(P$9:P$736,$D$9:$D$736,$C752,$E$9:$E$736,1)</f>
        <v>0</v>
      </c>
      <c r="Q752" s="83">
        <f>SUMIFS(Q$9:Q$736,$D$9:$D$736,$C752,$E$9:$E$736,1)</f>
        <v>0</v>
      </c>
      <c r="R752" s="83">
        <f>SUMIFS(R$9:R$736,$D$9:$D$736,$C752,$E$9:$E$736,1)</f>
        <v>0</v>
      </c>
      <c r="S752" s="83">
        <f>SUMIFS(S$9:S$736,$D$9:$D$736,$C752,$E$9:$E$736,1)</f>
        <v>0</v>
      </c>
      <c r="T752" s="83">
        <f>SUMIFS(T$9:T$736,$D$9:$D$736,$C752,$E$9:$E$736,1)</f>
        <v>0</v>
      </c>
      <c r="U752" s="83">
        <f>SUMIFS(U$9:U$736,$D$9:$D$736,$C752,$E$9:$E$736,1)</f>
        <v>0</v>
      </c>
      <c r="V752" s="83">
        <f>SUMIFS(V$9:V$736,$D$9:$D$736,$C752,$E$9:$E$736,1)</f>
        <v>0</v>
      </c>
      <c r="W752" s="83">
        <f>SUMIFS(W$9:W$736,$D$9:$D$736,$C752,$E$9:$E$736,1)</f>
        <v>0</v>
      </c>
      <c r="X752" s="83">
        <f>SUMIFS(X$9:X$736,$D$9:$D$736,$C752,$E$9:$E$736,1)</f>
        <v>0</v>
      </c>
      <c r="Y752" s="83">
        <f>SUMIFS(Y$9:Y$736,$D$9:$D$736,$C752,$E$9:$E$736,1)</f>
        <v>0</v>
      </c>
      <c r="Z752" s="83">
        <f>SUMIFS(Z$9:Z$736,$D$9:$D$736,$C752,$E$9:$E$736,1)</f>
        <v>0</v>
      </c>
      <c r="AA752" s="83">
        <f>SUMIFS(AA$9:AA$736,$D$9:$D$736,$C752,$E$9:$E$736,1)</f>
        <v>0</v>
      </c>
      <c r="AB752" s="83">
        <f>SUMIFS(AB$9:AB$736,$D$9:$D$736,$C752,$E$9:$E$736,1)</f>
        <v>0</v>
      </c>
      <c r="AC752" s="83">
        <f>SUMIFS(AC$9:AC$736,$D$9:$D$736,$C752,$E$9:$E$736,1)</f>
        <v>0</v>
      </c>
      <c r="AD752" s="83">
        <f>SUMIFS(AD$9:AD$736,$D$9:$D$736,$C752,$E$9:$E$736,1)</f>
        <v>0</v>
      </c>
      <c r="AE752" s="83">
        <f>SUMIFS(AE$9:AE$736,$D$9:$D$736,$C752,$E$9:$E$736,1)</f>
        <v>0</v>
      </c>
      <c r="AF752" s="83">
        <f>SUMIFS(AF$9:AF$736,$D$9:$D$736,$C752,$E$9:$E$736,1)</f>
        <v>0</v>
      </c>
      <c r="AG752" s="83">
        <f>SUMIFS(AG$9:AG$736,$D$9:$D$736,$C752,$E$9:$E$736,1)</f>
        <v>0</v>
      </c>
      <c r="AH752" s="83">
        <f>SUMIFS(AH$9:AH$736,$D$9:$D$736,$C752,$E$9:$E$736,1)</f>
        <v>0</v>
      </c>
      <c r="AI752" s="83">
        <f>SUMIFS(AI$9:AI$736,$D$9:$D$736,$C752,$E$9:$E$736,1)</f>
        <v>0</v>
      </c>
      <c r="AJ752" s="83">
        <f>SUMIFS(AJ$9:AJ$736,$D$9:$D$736,$C752,$E$9:$E$736,1)</f>
        <v>0</v>
      </c>
      <c r="AK752" s="83">
        <f>SUMIFS(AK$9:AK$736,$D$9:$D$736,$C752,$E$9:$E$736,1)</f>
        <v>0</v>
      </c>
      <c r="AL752" s="83">
        <f>SUMIFS(AL$9:AL$736,$D$9:$D$736,$C752,$E$9:$E$736,1)</f>
        <v>0</v>
      </c>
      <c r="AM752" s="83">
        <f>SUMIFS(AM$9:AM$736,$D$9:$D$736,$C752,$E$9:$E$736,1)</f>
        <v>0</v>
      </c>
      <c r="AN752" s="83">
        <f>SUMIFS(AN$9:AN$736,$D$9:$D$736,$C752,$E$9:$E$736,1)</f>
        <v>0</v>
      </c>
      <c r="AO752" s="83">
        <f>SUMIFS(AO$9:AO$736,$D$9:$D$736,$C752,$E$9:$E$736,1)</f>
        <v>0</v>
      </c>
      <c r="AP752" s="83">
        <f>SUMIFS(AP$9:AP$736,$D$9:$D$736,$C752,$E$9:$E$736,1)</f>
        <v>0</v>
      </c>
      <c r="AQ752" s="83">
        <f>SUMIFS(AQ$9:AQ$736,$D$9:$D$736,$C752,$E$9:$E$736,1)</f>
        <v>0</v>
      </c>
      <c r="AR752" s="83">
        <f>SUMIFS(AR$9:AR$736,$D$9:$D$736,$C752,$E$9:$E$736,1)</f>
        <v>0</v>
      </c>
      <c r="AS752" s="83">
        <f>SUMIFS(AS$9:AS$736,$D$9:$D$736,$C752,$E$9:$E$736,1)</f>
        <v>0</v>
      </c>
      <c r="AT752" s="83">
        <f>SUMIFS(AT$9:AT$736,$D$9:$D$736,$C752,$E$9:$E$736,1)</f>
        <v>0</v>
      </c>
      <c r="AU752" s="84">
        <f>SUMIFS(AU$9:AU$736,$D$9:$D$736,$C752,$E$9:$E$736,1)</f>
        <v>0</v>
      </c>
      <c r="AV752" s="76"/>
      <c r="AW752" s="76"/>
      <c r="AX752" s="76"/>
      <c r="AY752" s="76"/>
      <c r="AZ752" s="76"/>
      <c r="BA752" s="76"/>
      <c r="BB752" s="76"/>
      <c r="BC752" s="76"/>
      <c r="BD752" s="76"/>
      <c r="BE752" s="76"/>
      <c r="BF752" s="76"/>
      <c r="BG752" s="76"/>
      <c r="BH752" s="76"/>
      <c r="BI752" s="76"/>
      <c r="BJ752" s="76"/>
      <c r="BK752" s="76"/>
      <c r="BL752" s="76"/>
      <c r="BM752" s="76"/>
      <c r="BN752" s="76"/>
      <c r="BO752" s="76"/>
      <c r="BP752" s="76"/>
      <c r="BQ752" s="76"/>
      <c r="BR752" s="76"/>
      <c r="BS752" s="76"/>
      <c r="BT752" s="76"/>
      <c r="BU752" s="76"/>
      <c r="BV752" s="76"/>
      <c r="BW752" s="76"/>
      <c r="BX752" s="76"/>
      <c r="BY752" s="76"/>
      <c r="BZ752" s="76"/>
      <c r="CA752" s="76"/>
      <c r="CB752" s="76"/>
      <c r="CC752" s="76"/>
      <c r="CD752" s="76"/>
      <c r="CE752" s="76"/>
      <c r="CF752" s="76"/>
      <c r="CG752" s="76"/>
      <c r="CH752" s="76"/>
      <c r="CI752" s="76"/>
      <c r="CJ752" s="76"/>
      <c r="CK752" s="76"/>
      <c r="CL752" s="76"/>
    </row>
    <row r="753" spans="1:90">
      <c r="A753" s="126"/>
      <c r="B753" s="127"/>
      <c r="C753" s="122" t="s">
        <v>83</v>
      </c>
      <c r="D753" s="122" t="s">
        <v>83</v>
      </c>
      <c r="E753" s="122" t="s">
        <v>83</v>
      </c>
      <c r="F753" s="83">
        <f>SUMIFS(F$9:F$736,$D$9:$D$736,$C753,$E$9:$E$736,1)</f>
        <v>0</v>
      </c>
      <c r="G753" s="83">
        <f>SUMIFS(G$9:G$736,$D$9:$D$736,$C753,$E$9:$E$736,1)</f>
        <v>0</v>
      </c>
      <c r="H753" s="83">
        <f>SUMIFS(H$9:H$736,$D$9:$D$736,$C753,$E$9:$E$736,1)</f>
        <v>0</v>
      </c>
      <c r="I753" s="83">
        <f>SUMIFS(I$9:I$736,$D$9:$D$736,$C753,$E$9:$E$736,1)</f>
        <v>0</v>
      </c>
      <c r="J753" s="83">
        <f>SUMIFS(J$9:J$736,$D$9:$D$736,$C753,$E$9:$E$736,1)</f>
        <v>0</v>
      </c>
      <c r="K753" s="83">
        <f>SUMIFS(K$9:K$736,$D$9:$D$736,$C753,$E$9:$E$736,1)</f>
        <v>0</v>
      </c>
      <c r="L753" s="83">
        <f>SUMIFS(L$9:L$736,$D$9:$D$736,$C753,$E$9:$E$736,1)</f>
        <v>0</v>
      </c>
      <c r="M753" s="83">
        <f>SUMIFS(M$9:M$736,$D$9:$D$736,$C753,$E$9:$E$736,1)</f>
        <v>0</v>
      </c>
      <c r="N753" s="83">
        <f>SUMIFS(N$9:N$736,$D$9:$D$736,$C753,$E$9:$E$736,1)</f>
        <v>0</v>
      </c>
      <c r="O753" s="83">
        <f>SUMIFS(O$9:O$736,$D$9:$D$736,$C753,$E$9:$E$736,1)</f>
        <v>0</v>
      </c>
      <c r="P753" s="83">
        <f>SUMIFS(P$9:P$736,$D$9:$D$736,$C753,$E$9:$E$736,1)</f>
        <v>0</v>
      </c>
      <c r="Q753" s="83">
        <f>SUMIFS(Q$9:Q$736,$D$9:$D$736,$C753,$E$9:$E$736,1)</f>
        <v>0</v>
      </c>
      <c r="R753" s="83">
        <f>SUMIFS(R$9:R$736,$D$9:$D$736,$C753,$E$9:$E$736,1)</f>
        <v>0</v>
      </c>
      <c r="S753" s="83">
        <f>SUMIFS(S$9:S$736,$D$9:$D$736,$C753,$E$9:$E$736,1)</f>
        <v>0</v>
      </c>
      <c r="T753" s="83">
        <f>SUMIFS(T$9:T$736,$D$9:$D$736,$C753,$E$9:$E$736,1)</f>
        <v>0</v>
      </c>
      <c r="U753" s="83">
        <f>SUMIFS(U$9:U$736,$D$9:$D$736,$C753,$E$9:$E$736,1)</f>
        <v>0</v>
      </c>
      <c r="V753" s="83">
        <f>SUMIFS(V$9:V$736,$D$9:$D$736,$C753,$E$9:$E$736,1)</f>
        <v>0</v>
      </c>
      <c r="W753" s="83">
        <f>SUMIFS(W$9:W$736,$D$9:$D$736,$C753,$E$9:$E$736,1)</f>
        <v>0</v>
      </c>
      <c r="X753" s="83">
        <f>SUMIFS(X$9:X$736,$D$9:$D$736,$C753,$E$9:$E$736,1)</f>
        <v>0</v>
      </c>
      <c r="Y753" s="83">
        <f>SUMIFS(Y$9:Y$736,$D$9:$D$736,$C753,$E$9:$E$736,1)</f>
        <v>0</v>
      </c>
      <c r="Z753" s="83">
        <f>SUMIFS(Z$9:Z$736,$D$9:$D$736,$C753,$E$9:$E$736,1)</f>
        <v>0</v>
      </c>
      <c r="AA753" s="83">
        <f>SUMIFS(AA$9:AA$736,$D$9:$D$736,$C753,$E$9:$E$736,1)</f>
        <v>0</v>
      </c>
      <c r="AB753" s="83">
        <f>SUMIFS(AB$9:AB$736,$D$9:$D$736,$C753,$E$9:$E$736,1)</f>
        <v>0</v>
      </c>
      <c r="AC753" s="83">
        <f>SUMIFS(AC$9:AC$736,$D$9:$D$736,$C753,$E$9:$E$736,1)</f>
        <v>0</v>
      </c>
      <c r="AD753" s="83">
        <f>SUMIFS(AD$9:AD$736,$D$9:$D$736,$C753,$E$9:$E$736,1)</f>
        <v>0</v>
      </c>
      <c r="AE753" s="83">
        <f>SUMIFS(AE$9:AE$736,$D$9:$D$736,$C753,$E$9:$E$736,1)</f>
        <v>0</v>
      </c>
      <c r="AF753" s="83">
        <f>SUMIFS(AF$9:AF$736,$D$9:$D$736,$C753,$E$9:$E$736,1)</f>
        <v>0</v>
      </c>
      <c r="AG753" s="83">
        <f>SUMIFS(AG$9:AG$736,$D$9:$D$736,$C753,$E$9:$E$736,1)</f>
        <v>0</v>
      </c>
      <c r="AH753" s="83">
        <f>SUMIFS(AH$9:AH$736,$D$9:$D$736,$C753,$E$9:$E$736,1)</f>
        <v>0</v>
      </c>
      <c r="AI753" s="83">
        <f>SUMIFS(AI$9:AI$736,$D$9:$D$736,$C753,$E$9:$E$736,1)</f>
        <v>0</v>
      </c>
      <c r="AJ753" s="83">
        <f>SUMIFS(AJ$9:AJ$736,$D$9:$D$736,$C753,$E$9:$E$736,1)</f>
        <v>0</v>
      </c>
      <c r="AK753" s="83">
        <f>SUMIFS(AK$9:AK$736,$D$9:$D$736,$C753,$E$9:$E$736,1)</f>
        <v>0</v>
      </c>
      <c r="AL753" s="83">
        <f>SUMIFS(AL$9:AL$736,$D$9:$D$736,$C753,$E$9:$E$736,1)</f>
        <v>0</v>
      </c>
      <c r="AM753" s="83">
        <f>SUMIFS(AM$9:AM$736,$D$9:$D$736,$C753,$E$9:$E$736,1)</f>
        <v>0</v>
      </c>
      <c r="AN753" s="83">
        <f>SUMIFS(AN$9:AN$736,$D$9:$D$736,$C753,$E$9:$E$736,1)</f>
        <v>0</v>
      </c>
      <c r="AO753" s="83">
        <f>SUMIFS(AO$9:AO$736,$D$9:$D$736,$C753,$E$9:$E$736,1)</f>
        <v>0</v>
      </c>
      <c r="AP753" s="83">
        <f>SUMIFS(AP$9:AP$736,$D$9:$D$736,$C753,$E$9:$E$736,1)</f>
        <v>0</v>
      </c>
      <c r="AQ753" s="83">
        <f>SUMIFS(AQ$9:AQ$736,$D$9:$D$736,$C753,$E$9:$E$736,1)</f>
        <v>0</v>
      </c>
      <c r="AR753" s="83">
        <f>SUMIFS(AR$9:AR$736,$D$9:$D$736,$C753,$E$9:$E$736,1)</f>
        <v>0</v>
      </c>
      <c r="AS753" s="83">
        <f>SUMIFS(AS$9:AS$736,$D$9:$D$736,$C753,$E$9:$E$736,1)</f>
        <v>0</v>
      </c>
      <c r="AT753" s="83">
        <f>SUMIFS(AT$9:AT$736,$D$9:$D$736,$C753,$E$9:$E$736,1)</f>
        <v>0</v>
      </c>
      <c r="AU753" s="84">
        <f>SUMIFS(AU$9:AU$736,$D$9:$D$736,$C753,$E$9:$E$736,1)</f>
        <v>0</v>
      </c>
      <c r="AV753" s="76"/>
      <c r="AW753" s="76"/>
      <c r="AX753" s="76"/>
      <c r="AY753" s="76"/>
      <c r="AZ753" s="76"/>
      <c r="BA753" s="76"/>
      <c r="BB753" s="76"/>
      <c r="BC753" s="76"/>
      <c r="BD753" s="76"/>
      <c r="BE753" s="76"/>
      <c r="BF753" s="76"/>
      <c r="BG753" s="76"/>
      <c r="BH753" s="76"/>
      <c r="BI753" s="76"/>
      <c r="BJ753" s="76"/>
      <c r="BK753" s="76"/>
      <c r="BL753" s="76"/>
      <c r="BM753" s="76"/>
      <c r="BN753" s="76"/>
      <c r="BO753" s="76"/>
      <c r="BP753" s="76"/>
      <c r="BQ753" s="76"/>
      <c r="BR753" s="76"/>
      <c r="BS753" s="76"/>
      <c r="BT753" s="76"/>
      <c r="BU753" s="76"/>
      <c r="BV753" s="76"/>
      <c r="BW753" s="76"/>
      <c r="BX753" s="76"/>
      <c r="BY753" s="76"/>
      <c r="BZ753" s="76"/>
      <c r="CA753" s="76"/>
      <c r="CB753" s="76"/>
      <c r="CC753" s="76"/>
      <c r="CD753" s="76"/>
      <c r="CE753" s="76"/>
      <c r="CF753" s="76"/>
      <c r="CG753" s="76"/>
      <c r="CH753" s="76"/>
      <c r="CI753" s="76"/>
      <c r="CJ753" s="76"/>
      <c r="CK753" s="76"/>
      <c r="CL753" s="76"/>
    </row>
    <row r="754" spans="1:90">
      <c r="A754" s="126"/>
      <c r="B754" s="127"/>
      <c r="C754" s="122" t="s">
        <v>82</v>
      </c>
      <c r="D754" s="122" t="s">
        <v>82</v>
      </c>
      <c r="E754" s="122" t="s">
        <v>82</v>
      </c>
      <c r="F754" s="83">
        <f>SUMIFS(F$9:F$736,$D$9:$D$736,$C754,$E$9:$E$736,1)</f>
        <v>0</v>
      </c>
      <c r="G754" s="83">
        <f>SUMIFS(G$9:G$736,$D$9:$D$736,$C754,$E$9:$E$736,1)</f>
        <v>0</v>
      </c>
      <c r="H754" s="83">
        <f>SUMIFS(H$9:H$736,$D$9:$D$736,$C754,$E$9:$E$736,1)</f>
        <v>0</v>
      </c>
      <c r="I754" s="83">
        <f>SUMIFS(I$9:I$736,$D$9:$D$736,$C754,$E$9:$E$736,1)</f>
        <v>0</v>
      </c>
      <c r="J754" s="83">
        <f>SUMIFS(J$9:J$736,$D$9:$D$736,$C754,$E$9:$E$736,1)</f>
        <v>0</v>
      </c>
      <c r="K754" s="83">
        <f>SUMIFS(K$9:K$736,$D$9:$D$736,$C754,$E$9:$E$736,1)</f>
        <v>0</v>
      </c>
      <c r="L754" s="83">
        <f>SUMIFS(L$9:L$736,$D$9:$D$736,$C754,$E$9:$E$736,1)</f>
        <v>0</v>
      </c>
      <c r="M754" s="83">
        <f>SUMIFS(M$9:M$736,$D$9:$D$736,$C754,$E$9:$E$736,1)</f>
        <v>0</v>
      </c>
      <c r="N754" s="83">
        <f>SUMIFS(N$9:N$736,$D$9:$D$736,$C754,$E$9:$E$736,1)</f>
        <v>0</v>
      </c>
      <c r="O754" s="83">
        <f>SUMIFS(O$9:O$736,$D$9:$D$736,$C754,$E$9:$E$736,1)</f>
        <v>0</v>
      </c>
      <c r="P754" s="83">
        <f>SUMIFS(P$9:P$736,$D$9:$D$736,$C754,$E$9:$E$736,1)</f>
        <v>0</v>
      </c>
      <c r="Q754" s="83">
        <f>SUMIFS(Q$9:Q$736,$D$9:$D$736,$C754,$E$9:$E$736,1)</f>
        <v>0</v>
      </c>
      <c r="R754" s="83">
        <f>SUMIFS(R$9:R$736,$D$9:$D$736,$C754,$E$9:$E$736,1)</f>
        <v>0</v>
      </c>
      <c r="S754" s="83">
        <f>SUMIFS(S$9:S$736,$D$9:$D$736,$C754,$E$9:$E$736,1)</f>
        <v>0</v>
      </c>
      <c r="T754" s="83">
        <f>SUMIFS(T$9:T$736,$D$9:$D$736,$C754,$E$9:$E$736,1)</f>
        <v>0</v>
      </c>
      <c r="U754" s="83">
        <f>SUMIFS(U$9:U$736,$D$9:$D$736,$C754,$E$9:$E$736,1)</f>
        <v>0</v>
      </c>
      <c r="V754" s="83">
        <f>SUMIFS(V$9:V$736,$D$9:$D$736,$C754,$E$9:$E$736,1)</f>
        <v>0</v>
      </c>
      <c r="W754" s="83">
        <f>SUMIFS(W$9:W$736,$D$9:$D$736,$C754,$E$9:$E$736,1)</f>
        <v>0</v>
      </c>
      <c r="X754" s="83">
        <f>SUMIFS(X$9:X$736,$D$9:$D$736,$C754,$E$9:$E$736,1)</f>
        <v>0</v>
      </c>
      <c r="Y754" s="83">
        <f>SUMIFS(Y$9:Y$736,$D$9:$D$736,$C754,$E$9:$E$736,1)</f>
        <v>0</v>
      </c>
      <c r="Z754" s="83">
        <f>SUMIFS(Z$9:Z$736,$D$9:$D$736,$C754,$E$9:$E$736,1)</f>
        <v>0</v>
      </c>
      <c r="AA754" s="83">
        <f>SUMIFS(AA$9:AA$736,$D$9:$D$736,$C754,$E$9:$E$736,1)</f>
        <v>0</v>
      </c>
      <c r="AB754" s="83">
        <f>SUMIFS(AB$9:AB$736,$D$9:$D$736,$C754,$E$9:$E$736,1)</f>
        <v>0</v>
      </c>
      <c r="AC754" s="83">
        <f>SUMIFS(AC$9:AC$736,$D$9:$D$736,$C754,$E$9:$E$736,1)</f>
        <v>0</v>
      </c>
      <c r="AD754" s="83">
        <f>SUMIFS(AD$9:AD$736,$D$9:$D$736,$C754,$E$9:$E$736,1)</f>
        <v>0</v>
      </c>
      <c r="AE754" s="83">
        <f>SUMIFS(AE$9:AE$736,$D$9:$D$736,$C754,$E$9:$E$736,1)</f>
        <v>0</v>
      </c>
      <c r="AF754" s="83">
        <f>SUMIFS(AF$9:AF$736,$D$9:$D$736,$C754,$E$9:$E$736,1)</f>
        <v>0</v>
      </c>
      <c r="AG754" s="83">
        <f>SUMIFS(AG$9:AG$736,$D$9:$D$736,$C754,$E$9:$E$736,1)</f>
        <v>0</v>
      </c>
      <c r="AH754" s="83">
        <f>SUMIFS(AH$9:AH$736,$D$9:$D$736,$C754,$E$9:$E$736,1)</f>
        <v>0</v>
      </c>
      <c r="AI754" s="83">
        <f>SUMIFS(AI$9:AI$736,$D$9:$D$736,$C754,$E$9:$E$736,1)</f>
        <v>0</v>
      </c>
      <c r="AJ754" s="83">
        <f>SUMIFS(AJ$9:AJ$736,$D$9:$D$736,$C754,$E$9:$E$736,1)</f>
        <v>0</v>
      </c>
      <c r="AK754" s="83">
        <f>SUMIFS(AK$9:AK$736,$D$9:$D$736,$C754,$E$9:$E$736,1)</f>
        <v>0</v>
      </c>
      <c r="AL754" s="83">
        <f>SUMIFS(AL$9:AL$736,$D$9:$D$736,$C754,$E$9:$E$736,1)</f>
        <v>0</v>
      </c>
      <c r="AM754" s="83">
        <f>SUMIFS(AM$9:AM$736,$D$9:$D$736,$C754,$E$9:$E$736,1)</f>
        <v>0</v>
      </c>
      <c r="AN754" s="83">
        <f>SUMIFS(AN$9:AN$736,$D$9:$D$736,$C754,$E$9:$E$736,1)</f>
        <v>0</v>
      </c>
      <c r="AO754" s="83">
        <f>SUMIFS(AO$9:AO$736,$D$9:$D$736,$C754,$E$9:$E$736,1)</f>
        <v>0</v>
      </c>
      <c r="AP754" s="83">
        <f>SUMIFS(AP$9:AP$736,$D$9:$D$736,$C754,$E$9:$E$736,1)</f>
        <v>0</v>
      </c>
      <c r="AQ754" s="83">
        <f>SUMIFS(AQ$9:AQ$736,$D$9:$D$736,$C754,$E$9:$E$736,1)</f>
        <v>0</v>
      </c>
      <c r="AR754" s="83">
        <f>SUMIFS(AR$9:AR$736,$D$9:$D$736,$C754,$E$9:$E$736,1)</f>
        <v>0</v>
      </c>
      <c r="AS754" s="83">
        <f>SUMIFS(AS$9:AS$736,$D$9:$D$736,$C754,$E$9:$E$736,1)</f>
        <v>0</v>
      </c>
      <c r="AT754" s="83">
        <f>SUMIFS(AT$9:AT$736,$D$9:$D$736,$C754,$E$9:$E$736,1)</f>
        <v>0</v>
      </c>
      <c r="AU754" s="84">
        <f>SUMIFS(AU$9:AU$736,$D$9:$D$736,$C754,$E$9:$E$736,1)</f>
        <v>0</v>
      </c>
      <c r="AV754" s="76"/>
      <c r="AW754" s="76"/>
      <c r="AX754" s="76"/>
      <c r="AY754" s="76"/>
      <c r="AZ754" s="76"/>
      <c r="BA754" s="76"/>
      <c r="BB754" s="76"/>
      <c r="BC754" s="76"/>
      <c r="BD754" s="76"/>
      <c r="BE754" s="76"/>
      <c r="BF754" s="76"/>
      <c r="BG754" s="76"/>
      <c r="BH754" s="76"/>
      <c r="BI754" s="76"/>
      <c r="BJ754" s="76"/>
      <c r="BK754" s="76"/>
      <c r="BL754" s="76"/>
      <c r="BM754" s="76"/>
      <c r="BN754" s="76"/>
      <c r="BO754" s="76"/>
      <c r="BP754" s="76"/>
      <c r="BQ754" s="76"/>
      <c r="BR754" s="76"/>
      <c r="BS754" s="76"/>
      <c r="BT754" s="76"/>
      <c r="BU754" s="76"/>
      <c r="BV754" s="76"/>
      <c r="BW754" s="76"/>
      <c r="BX754" s="76"/>
      <c r="BY754" s="76"/>
      <c r="BZ754" s="76"/>
      <c r="CA754" s="76"/>
      <c r="CB754" s="76"/>
      <c r="CC754" s="76"/>
      <c r="CD754" s="76"/>
      <c r="CE754" s="76"/>
      <c r="CF754" s="76"/>
      <c r="CG754" s="76"/>
      <c r="CH754" s="76"/>
      <c r="CI754" s="76"/>
      <c r="CJ754" s="76"/>
      <c r="CK754" s="76"/>
      <c r="CL754" s="76"/>
    </row>
    <row r="755" spans="1:90">
      <c r="A755" s="126"/>
      <c r="B755" s="127"/>
      <c r="C755" s="122" t="s">
        <v>95</v>
      </c>
      <c r="D755" s="122" t="s">
        <v>95</v>
      </c>
      <c r="E755" s="122" t="s">
        <v>95</v>
      </c>
      <c r="F755" s="83">
        <f>SUMIFS(F$9:F$736,$D$9:$D$736,$C755,$E$9:$E$736,1)</f>
        <v>0</v>
      </c>
      <c r="G755" s="83">
        <f>SUMIFS(G$9:G$736,$D$9:$D$736,$C755,$E$9:$E$736,1)</f>
        <v>0</v>
      </c>
      <c r="H755" s="83">
        <f>SUMIFS(H$9:H$736,$D$9:$D$736,$C755,$E$9:$E$736,1)</f>
        <v>0</v>
      </c>
      <c r="I755" s="83">
        <f>SUMIFS(I$9:I$736,$D$9:$D$736,$C755,$E$9:$E$736,1)</f>
        <v>0</v>
      </c>
      <c r="J755" s="83">
        <f>SUMIFS(J$9:J$736,$D$9:$D$736,$C755,$E$9:$E$736,1)</f>
        <v>0</v>
      </c>
      <c r="K755" s="83">
        <f>SUMIFS(K$9:K$736,$D$9:$D$736,$C755,$E$9:$E$736,1)</f>
        <v>0</v>
      </c>
      <c r="L755" s="83">
        <f>SUMIFS(L$9:L$736,$D$9:$D$736,$C755,$E$9:$E$736,1)</f>
        <v>0</v>
      </c>
      <c r="M755" s="83">
        <f>SUMIFS(M$9:M$736,$D$9:$D$736,$C755,$E$9:$E$736,1)</f>
        <v>0</v>
      </c>
      <c r="N755" s="83">
        <f>SUMIFS(N$9:N$736,$D$9:$D$736,$C755,$E$9:$E$736,1)</f>
        <v>0</v>
      </c>
      <c r="O755" s="83">
        <f>SUMIFS(O$9:O$736,$D$9:$D$736,$C755,$E$9:$E$736,1)</f>
        <v>0</v>
      </c>
      <c r="P755" s="83">
        <f>SUMIFS(P$9:P$736,$D$9:$D$736,$C755,$E$9:$E$736,1)</f>
        <v>0</v>
      </c>
      <c r="Q755" s="83">
        <f>SUMIFS(Q$9:Q$736,$D$9:$D$736,$C755,$E$9:$E$736,1)</f>
        <v>0</v>
      </c>
      <c r="R755" s="83">
        <f>SUMIFS(R$9:R$736,$D$9:$D$736,$C755,$E$9:$E$736,1)</f>
        <v>0</v>
      </c>
      <c r="S755" s="83">
        <f>SUMIFS(S$9:S$736,$D$9:$D$736,$C755,$E$9:$E$736,1)</f>
        <v>0</v>
      </c>
      <c r="T755" s="83">
        <f>SUMIFS(T$9:T$736,$D$9:$D$736,$C755,$E$9:$E$736,1)</f>
        <v>0</v>
      </c>
      <c r="U755" s="83">
        <f>SUMIFS(U$9:U$736,$D$9:$D$736,$C755,$E$9:$E$736,1)</f>
        <v>0</v>
      </c>
      <c r="V755" s="83">
        <f>SUMIFS(V$9:V$736,$D$9:$D$736,$C755,$E$9:$E$736,1)</f>
        <v>0</v>
      </c>
      <c r="W755" s="83">
        <f>SUMIFS(W$9:W$736,$D$9:$D$736,$C755,$E$9:$E$736,1)</f>
        <v>0</v>
      </c>
      <c r="X755" s="83">
        <f>SUMIFS(X$9:X$736,$D$9:$D$736,$C755,$E$9:$E$736,1)</f>
        <v>0</v>
      </c>
      <c r="Y755" s="83">
        <f>SUMIFS(Y$9:Y$736,$D$9:$D$736,$C755,$E$9:$E$736,1)</f>
        <v>0</v>
      </c>
      <c r="Z755" s="83">
        <f>SUMIFS(Z$9:Z$736,$D$9:$D$736,$C755,$E$9:$E$736,1)</f>
        <v>0</v>
      </c>
      <c r="AA755" s="83">
        <f>SUMIFS(AA$9:AA$736,$D$9:$D$736,$C755,$E$9:$E$736,1)</f>
        <v>0</v>
      </c>
      <c r="AB755" s="83">
        <f>SUMIFS(AB$9:AB$736,$D$9:$D$736,$C755,$E$9:$E$736,1)</f>
        <v>0</v>
      </c>
      <c r="AC755" s="83">
        <f>SUMIFS(AC$9:AC$736,$D$9:$D$736,$C755,$E$9:$E$736,1)</f>
        <v>0</v>
      </c>
      <c r="AD755" s="83">
        <f>SUMIFS(AD$9:AD$736,$D$9:$D$736,$C755,$E$9:$E$736,1)</f>
        <v>0</v>
      </c>
      <c r="AE755" s="83">
        <f>SUMIFS(AE$9:AE$736,$D$9:$D$736,$C755,$E$9:$E$736,1)</f>
        <v>0</v>
      </c>
      <c r="AF755" s="83">
        <f>SUMIFS(AF$9:AF$736,$D$9:$D$736,$C755,$E$9:$E$736,1)</f>
        <v>0</v>
      </c>
      <c r="AG755" s="83">
        <f>SUMIFS(AG$9:AG$736,$D$9:$D$736,$C755,$E$9:$E$736,1)</f>
        <v>0</v>
      </c>
      <c r="AH755" s="83">
        <f>SUMIFS(AH$9:AH$736,$D$9:$D$736,$C755,$E$9:$E$736,1)</f>
        <v>0</v>
      </c>
      <c r="AI755" s="83">
        <f>SUMIFS(AI$9:AI$736,$D$9:$D$736,$C755,$E$9:$E$736,1)</f>
        <v>0</v>
      </c>
      <c r="AJ755" s="83">
        <f>SUMIFS(AJ$9:AJ$736,$D$9:$D$736,$C755,$E$9:$E$736,1)</f>
        <v>0</v>
      </c>
      <c r="AK755" s="83">
        <f>SUMIFS(AK$9:AK$736,$D$9:$D$736,$C755,$E$9:$E$736,1)</f>
        <v>0</v>
      </c>
      <c r="AL755" s="83">
        <f>SUMIFS(AL$9:AL$736,$D$9:$D$736,$C755,$E$9:$E$736,1)</f>
        <v>0</v>
      </c>
      <c r="AM755" s="83">
        <f>SUMIFS(AM$9:AM$736,$D$9:$D$736,$C755,$E$9:$E$736,1)</f>
        <v>0</v>
      </c>
      <c r="AN755" s="83">
        <f>SUMIFS(AN$9:AN$736,$D$9:$D$736,$C755,$E$9:$E$736,1)</f>
        <v>0</v>
      </c>
      <c r="AO755" s="83">
        <f>SUMIFS(AO$9:AO$736,$D$9:$D$736,$C755,$E$9:$E$736,1)</f>
        <v>0</v>
      </c>
      <c r="AP755" s="83">
        <f>SUMIFS(AP$9:AP$736,$D$9:$D$736,$C755,$E$9:$E$736,1)</f>
        <v>0</v>
      </c>
      <c r="AQ755" s="83">
        <f>SUMIFS(AQ$9:AQ$736,$D$9:$D$736,$C755,$E$9:$E$736,1)</f>
        <v>0</v>
      </c>
      <c r="AR755" s="83">
        <f>SUMIFS(AR$9:AR$736,$D$9:$D$736,$C755,$E$9:$E$736,1)</f>
        <v>0</v>
      </c>
      <c r="AS755" s="83">
        <f>SUMIFS(AS$9:AS$736,$D$9:$D$736,$C755,$E$9:$E$736,1)</f>
        <v>0</v>
      </c>
      <c r="AT755" s="83">
        <f>SUMIFS(AT$9:AT$736,$D$9:$D$736,$C755,$E$9:$E$736,1)</f>
        <v>0</v>
      </c>
      <c r="AU755" s="84">
        <f>SUMIFS(AU$9:AU$736,$D$9:$D$736,$C755,$E$9:$E$736,1)</f>
        <v>0</v>
      </c>
      <c r="AV755" s="76"/>
      <c r="AW755" s="76"/>
      <c r="AX755" s="76"/>
      <c r="AY755" s="76"/>
      <c r="AZ755" s="76"/>
      <c r="BA755" s="76"/>
      <c r="BB755" s="76"/>
      <c r="BC755" s="76"/>
      <c r="BD755" s="76"/>
      <c r="BE755" s="76"/>
      <c r="BF755" s="76"/>
      <c r="BG755" s="76"/>
      <c r="BH755" s="76"/>
      <c r="BI755" s="76"/>
      <c r="BJ755" s="76"/>
      <c r="BK755" s="76"/>
      <c r="BL755" s="76"/>
      <c r="BM755" s="76"/>
      <c r="BN755" s="76"/>
      <c r="BO755" s="76"/>
      <c r="BP755" s="76"/>
      <c r="BQ755" s="76"/>
      <c r="BR755" s="76"/>
      <c r="BS755" s="76"/>
      <c r="BT755" s="76"/>
      <c r="BU755" s="76"/>
      <c r="BV755" s="76"/>
      <c r="BW755" s="76"/>
      <c r="BX755" s="76"/>
      <c r="BY755" s="76"/>
      <c r="BZ755" s="76"/>
      <c r="CA755" s="76"/>
      <c r="CB755" s="76"/>
      <c r="CC755" s="76"/>
      <c r="CD755" s="76"/>
      <c r="CE755" s="76"/>
      <c r="CF755" s="76"/>
      <c r="CG755" s="76"/>
      <c r="CH755" s="76"/>
      <c r="CI755" s="76"/>
      <c r="CJ755" s="76"/>
      <c r="CK755" s="76"/>
      <c r="CL755" s="76"/>
    </row>
    <row r="756" spans="1:90" ht="15.75" thickBot="1">
      <c r="A756" s="128"/>
      <c r="B756" s="129"/>
      <c r="C756" s="123" t="s">
        <v>85</v>
      </c>
      <c r="D756" s="123" t="s">
        <v>85</v>
      </c>
      <c r="E756" s="123" t="s">
        <v>85</v>
      </c>
      <c r="F756" s="85">
        <f>SUMIFS(F$9:F$736,$D$9:$D$736,$C756,$E$9:$E$736,1)</f>
        <v>0</v>
      </c>
      <c r="G756" s="85">
        <f>SUMIFS(G$9:G$736,$D$9:$D$736,$C756,$E$9:$E$736,1)</f>
        <v>0</v>
      </c>
      <c r="H756" s="85">
        <f>SUMIFS(H$9:H$736,$D$9:$D$736,$C756,$E$9:$E$736,1)</f>
        <v>0</v>
      </c>
      <c r="I756" s="85">
        <f>SUMIFS(I$9:I$736,$D$9:$D$736,$C756,$E$9:$E$736,1)</f>
        <v>0</v>
      </c>
      <c r="J756" s="85">
        <f>SUMIFS(J$9:J$736,$D$9:$D$736,$C756,$E$9:$E$736,1)</f>
        <v>0</v>
      </c>
      <c r="K756" s="85">
        <f>SUMIFS(K$9:K$736,$D$9:$D$736,$C756,$E$9:$E$736,1)</f>
        <v>0</v>
      </c>
      <c r="L756" s="85">
        <f>SUMIFS(L$9:L$736,$D$9:$D$736,$C756,$E$9:$E$736,1)</f>
        <v>0</v>
      </c>
      <c r="M756" s="85">
        <f>SUMIFS(M$9:M$736,$D$9:$D$736,$C756,$E$9:$E$736,1)</f>
        <v>0</v>
      </c>
      <c r="N756" s="85">
        <f>SUMIFS(N$9:N$736,$D$9:$D$736,$C756,$E$9:$E$736,1)</f>
        <v>0</v>
      </c>
      <c r="O756" s="85">
        <f>SUMIFS(O$9:O$736,$D$9:$D$736,$C756,$E$9:$E$736,1)</f>
        <v>0</v>
      </c>
      <c r="P756" s="85">
        <f>SUMIFS(P$9:P$736,$D$9:$D$736,$C756,$E$9:$E$736,1)</f>
        <v>0</v>
      </c>
      <c r="Q756" s="85">
        <f>SUMIFS(Q$9:Q$736,$D$9:$D$736,$C756,$E$9:$E$736,1)</f>
        <v>0</v>
      </c>
      <c r="R756" s="85">
        <f>SUMIFS(R$9:R$736,$D$9:$D$736,$C756,$E$9:$E$736,1)</f>
        <v>0</v>
      </c>
      <c r="S756" s="85">
        <f>SUMIFS(S$9:S$736,$D$9:$D$736,$C756,$E$9:$E$736,1)</f>
        <v>0</v>
      </c>
      <c r="T756" s="85">
        <f>SUMIFS(T$9:T$736,$D$9:$D$736,$C756,$E$9:$E$736,1)</f>
        <v>0</v>
      </c>
      <c r="U756" s="85">
        <f>SUMIFS(U$9:U$736,$D$9:$D$736,$C756,$E$9:$E$736,1)</f>
        <v>0</v>
      </c>
      <c r="V756" s="85">
        <f>SUMIFS(V$9:V$736,$D$9:$D$736,$C756,$E$9:$E$736,1)</f>
        <v>0</v>
      </c>
      <c r="W756" s="85">
        <f>SUMIFS(W$9:W$736,$D$9:$D$736,$C756,$E$9:$E$736,1)</f>
        <v>0</v>
      </c>
      <c r="X756" s="85">
        <f>SUMIFS(X$9:X$736,$D$9:$D$736,$C756,$E$9:$E$736,1)</f>
        <v>0</v>
      </c>
      <c r="Y756" s="85">
        <f>SUMIFS(Y$9:Y$736,$D$9:$D$736,$C756,$E$9:$E$736,1)</f>
        <v>0</v>
      </c>
      <c r="Z756" s="85">
        <f>SUMIFS(Z$9:Z$736,$D$9:$D$736,$C756,$E$9:$E$736,1)</f>
        <v>0</v>
      </c>
      <c r="AA756" s="85">
        <f>SUMIFS(AA$9:AA$736,$D$9:$D$736,$C756,$E$9:$E$736,1)</f>
        <v>0</v>
      </c>
      <c r="AB756" s="85">
        <f>SUMIFS(AB$9:AB$736,$D$9:$D$736,$C756,$E$9:$E$736,1)</f>
        <v>0</v>
      </c>
      <c r="AC756" s="85">
        <f>SUMIFS(AC$9:AC$736,$D$9:$D$736,$C756,$E$9:$E$736,1)</f>
        <v>0</v>
      </c>
      <c r="AD756" s="85">
        <f>SUMIFS(AD$9:AD$736,$D$9:$D$736,$C756,$E$9:$E$736,1)</f>
        <v>0</v>
      </c>
      <c r="AE756" s="85">
        <f>SUMIFS(AE$9:AE$736,$D$9:$D$736,$C756,$E$9:$E$736,1)</f>
        <v>0</v>
      </c>
      <c r="AF756" s="85">
        <f>SUMIFS(AF$9:AF$736,$D$9:$D$736,$C756,$E$9:$E$736,1)</f>
        <v>0</v>
      </c>
      <c r="AG756" s="85">
        <f>SUMIFS(AG$9:AG$736,$D$9:$D$736,$C756,$E$9:$E$736,1)</f>
        <v>0</v>
      </c>
      <c r="AH756" s="85">
        <f>SUMIFS(AH$9:AH$736,$D$9:$D$736,$C756,$E$9:$E$736,1)</f>
        <v>0</v>
      </c>
      <c r="AI756" s="85">
        <f>SUMIFS(AI$9:AI$736,$D$9:$D$736,$C756,$E$9:$E$736,1)</f>
        <v>0</v>
      </c>
      <c r="AJ756" s="85">
        <f>SUMIFS(AJ$9:AJ$736,$D$9:$D$736,$C756,$E$9:$E$736,1)</f>
        <v>0</v>
      </c>
      <c r="AK756" s="85">
        <f>SUMIFS(AK$9:AK$736,$D$9:$D$736,$C756,$E$9:$E$736,1)</f>
        <v>0</v>
      </c>
      <c r="AL756" s="85">
        <f>SUMIFS(AL$9:AL$736,$D$9:$D$736,$C756,$E$9:$E$736,1)</f>
        <v>0</v>
      </c>
      <c r="AM756" s="85">
        <f>SUMIFS(AM$9:AM$736,$D$9:$D$736,$C756,$E$9:$E$736,1)</f>
        <v>0</v>
      </c>
      <c r="AN756" s="85">
        <f>SUMIFS(AN$9:AN$736,$D$9:$D$736,$C756,$E$9:$E$736,1)</f>
        <v>0</v>
      </c>
      <c r="AO756" s="85">
        <f>SUMIFS(AO$9:AO$736,$D$9:$D$736,$C756,$E$9:$E$736,1)</f>
        <v>0</v>
      </c>
      <c r="AP756" s="85">
        <f>SUMIFS(AP$9:AP$736,$D$9:$D$736,$C756,$E$9:$E$736,1)</f>
        <v>0</v>
      </c>
      <c r="AQ756" s="85">
        <f>SUMIFS(AQ$9:AQ$736,$D$9:$D$736,$C756,$E$9:$E$736,1)</f>
        <v>0</v>
      </c>
      <c r="AR756" s="85">
        <f>SUMIFS(AR$9:AR$736,$D$9:$D$736,$C756,$E$9:$E$736,1)</f>
        <v>0</v>
      </c>
      <c r="AS756" s="85">
        <f>SUMIFS(AS$9:AS$736,$D$9:$D$736,$C756,$E$9:$E$736,1)</f>
        <v>0</v>
      </c>
      <c r="AT756" s="85">
        <f>SUMIFS(AT$9:AT$736,$D$9:$D$736,$C756,$E$9:$E$736,1)</f>
        <v>0</v>
      </c>
      <c r="AU756" s="86">
        <f>SUMIFS(AU$9:AU$736,$D$9:$D$736,$C756,$E$9:$E$736,1)</f>
        <v>0</v>
      </c>
      <c r="AV756" s="76"/>
      <c r="AW756" s="76"/>
      <c r="AX756" s="76"/>
      <c r="AY756" s="76"/>
      <c r="AZ756" s="76"/>
      <c r="BA756" s="76"/>
      <c r="BB756" s="76"/>
      <c r="BC756" s="76"/>
      <c r="BD756" s="76"/>
      <c r="BE756" s="76"/>
      <c r="BF756" s="76"/>
      <c r="BG756" s="76"/>
      <c r="BH756" s="76"/>
      <c r="BI756" s="76"/>
      <c r="BJ756" s="76"/>
      <c r="BK756" s="76"/>
      <c r="BL756" s="76"/>
      <c r="BM756" s="76"/>
      <c r="BN756" s="76"/>
      <c r="BO756" s="76"/>
      <c r="BP756" s="76"/>
      <c r="BQ756" s="76"/>
      <c r="BR756" s="76"/>
      <c r="BS756" s="76"/>
      <c r="BT756" s="76"/>
      <c r="BU756" s="76"/>
      <c r="BV756" s="76"/>
      <c r="BW756" s="76"/>
      <c r="BX756" s="76"/>
      <c r="BY756" s="76"/>
      <c r="BZ756" s="76"/>
      <c r="CA756" s="76"/>
      <c r="CB756" s="76"/>
      <c r="CC756" s="76"/>
      <c r="CD756" s="76"/>
      <c r="CE756" s="76"/>
      <c r="CF756" s="76"/>
      <c r="CG756" s="76"/>
      <c r="CH756" s="76"/>
      <c r="CI756" s="76"/>
      <c r="CJ756" s="76"/>
      <c r="CK756" s="76"/>
      <c r="CL756" s="76"/>
    </row>
    <row r="757" spans="1:90">
      <c r="A757" s="124" t="s">
        <v>224</v>
      </c>
      <c r="B757" s="125"/>
      <c r="C757" s="130" t="s">
        <v>58</v>
      </c>
      <c r="D757" s="130"/>
      <c r="E757" s="130"/>
      <c r="F757" s="87">
        <f>SUMIFS(F$9:F$736,$D$9:$D$736,$C757,$E$9:$E$736,2)</f>
        <v>0</v>
      </c>
      <c r="G757" s="87">
        <f>SUMIFS(G$9:G$736,$D$9:$D$736,$C757,$E$9:$E$736,2)</f>
        <v>0</v>
      </c>
      <c r="H757" s="87">
        <f>SUMIFS(H$9:H$736,$D$9:$D$736,$C757,$E$9:$E$736,2)</f>
        <v>0</v>
      </c>
      <c r="I757" s="87">
        <f>SUMIFS(I$9:I$736,$D$9:$D$736,$C757,$E$9:$E$736,2)</f>
        <v>0</v>
      </c>
      <c r="J757" s="87">
        <f>SUMIFS(J$9:J$736,$D$9:$D$736,$C757,$E$9:$E$736,2)</f>
        <v>0</v>
      </c>
      <c r="K757" s="87">
        <f>SUMIFS(K$9:K$736,$D$9:$D$736,$C757,$E$9:$E$736,2)</f>
        <v>0</v>
      </c>
      <c r="L757" s="87">
        <f>SUMIFS(L$9:L$736,$D$9:$D$736,$C757,$E$9:$E$736,2)</f>
        <v>0</v>
      </c>
      <c r="M757" s="87">
        <f>SUMIFS(M$9:M$736,$D$9:$D$736,$C757,$E$9:$E$736,2)</f>
        <v>0</v>
      </c>
      <c r="N757" s="87">
        <f>SUMIFS(N$9:N$736,$D$9:$D$736,$C757,$E$9:$E$736,2)</f>
        <v>0</v>
      </c>
      <c r="O757" s="87">
        <f>SUMIFS(O$9:O$736,$D$9:$D$736,$C757,$E$9:$E$736,2)</f>
        <v>0</v>
      </c>
      <c r="P757" s="87">
        <f>SUMIFS(P$9:P$736,$D$9:$D$736,$C757,$E$9:$E$736,2)</f>
        <v>0</v>
      </c>
      <c r="Q757" s="87">
        <f>SUMIFS(Q$9:Q$736,$D$9:$D$736,$C757,$E$9:$E$736,2)</f>
        <v>0</v>
      </c>
      <c r="R757" s="87">
        <f>SUMIFS(R$9:R$736,$D$9:$D$736,$C757,$E$9:$E$736,2)</f>
        <v>0</v>
      </c>
      <c r="S757" s="87">
        <f>SUMIFS(S$9:S$736,$D$9:$D$736,$C757,$E$9:$E$736,2)</f>
        <v>0</v>
      </c>
      <c r="T757" s="87">
        <f>SUMIFS(T$9:T$736,$D$9:$D$736,$C757,$E$9:$E$736,2)</f>
        <v>0</v>
      </c>
      <c r="U757" s="87">
        <f>SUMIFS(U$9:U$736,$D$9:$D$736,$C757,$E$9:$E$736,2)</f>
        <v>0</v>
      </c>
      <c r="V757" s="87">
        <f>SUMIFS(V$9:V$736,$D$9:$D$736,$C757,$E$9:$E$736,2)</f>
        <v>0</v>
      </c>
      <c r="W757" s="87">
        <f>SUMIFS(W$9:W$736,$D$9:$D$736,$C757,$E$9:$E$736,2)</f>
        <v>0</v>
      </c>
      <c r="X757" s="87">
        <f>SUMIFS(X$9:X$736,$D$9:$D$736,$C757,$E$9:$E$736,2)</f>
        <v>0</v>
      </c>
      <c r="Y757" s="87">
        <f>SUMIFS(Y$9:Y$736,$D$9:$D$736,$C757,$E$9:$E$736,2)</f>
        <v>0</v>
      </c>
      <c r="Z757" s="87">
        <f>SUMIFS(Z$9:Z$736,$D$9:$D$736,$C757,$E$9:$E$736,2)</f>
        <v>0</v>
      </c>
      <c r="AA757" s="87">
        <f>SUMIFS(AA$9:AA$736,$D$9:$D$736,$C757,$E$9:$E$736,2)</f>
        <v>0</v>
      </c>
      <c r="AB757" s="87">
        <f>SUMIFS(AB$9:AB$736,$D$9:$D$736,$C757,$E$9:$E$736,2)</f>
        <v>0</v>
      </c>
      <c r="AC757" s="87">
        <f>SUMIFS(AC$9:AC$736,$D$9:$D$736,$C757,$E$9:$E$736,2)</f>
        <v>0</v>
      </c>
      <c r="AD757" s="87">
        <f>SUMIFS(AD$9:AD$736,$D$9:$D$736,$C757,$E$9:$E$736,2)</f>
        <v>0</v>
      </c>
      <c r="AE757" s="87">
        <f>SUMIFS(AE$9:AE$736,$D$9:$D$736,$C757,$E$9:$E$736,2)</f>
        <v>0</v>
      </c>
      <c r="AF757" s="87">
        <f>SUMIFS(AF$9:AF$736,$D$9:$D$736,$C757,$E$9:$E$736,2)</f>
        <v>0</v>
      </c>
      <c r="AG757" s="87">
        <f>SUMIFS(AG$9:AG$736,$D$9:$D$736,$C757,$E$9:$E$736,2)</f>
        <v>0</v>
      </c>
      <c r="AH757" s="87">
        <f>SUMIFS(AH$9:AH$736,$D$9:$D$736,$C757,$E$9:$E$736,2)</f>
        <v>0</v>
      </c>
      <c r="AI757" s="87">
        <f>SUMIFS(AI$9:AI$736,$D$9:$D$736,$C757,$E$9:$E$736,2)</f>
        <v>0</v>
      </c>
      <c r="AJ757" s="87">
        <f>SUMIFS(AJ$9:AJ$736,$D$9:$D$736,$C757,$E$9:$E$736,2)</f>
        <v>0</v>
      </c>
      <c r="AK757" s="87">
        <f>SUMIFS(AK$9:AK$736,$D$9:$D$736,$C757,$E$9:$E$736,2)</f>
        <v>0</v>
      </c>
      <c r="AL757" s="87">
        <f>SUMIFS(AL$9:AL$736,$D$9:$D$736,$C757,$E$9:$E$736,2)</f>
        <v>0</v>
      </c>
      <c r="AM757" s="87">
        <f>SUMIFS(AM$9:AM$736,$D$9:$D$736,$C757,$E$9:$E$736,2)</f>
        <v>0</v>
      </c>
      <c r="AN757" s="87">
        <f>SUMIFS(AN$9:AN$736,$D$9:$D$736,$C757,$E$9:$E$736,2)</f>
        <v>0</v>
      </c>
      <c r="AO757" s="87">
        <f>SUMIFS(AO$9:AO$736,$D$9:$D$736,$C757,$E$9:$E$736,2)</f>
        <v>0</v>
      </c>
      <c r="AP757" s="87">
        <f>SUMIFS(AP$9:AP$736,$D$9:$D$736,$C757,$E$9:$E$736,2)</f>
        <v>0</v>
      </c>
      <c r="AQ757" s="87">
        <f>SUMIFS(AQ$9:AQ$736,$D$9:$D$736,$C757,$E$9:$E$736,2)</f>
        <v>0</v>
      </c>
      <c r="AR757" s="87">
        <f>SUMIFS(AR$9:AR$736,$D$9:$D$736,$C757,$E$9:$E$736,2)</f>
        <v>0</v>
      </c>
      <c r="AS757" s="87">
        <f>SUMIFS(AS$9:AS$736,$D$9:$D$736,$C757,$E$9:$E$736,2)</f>
        <v>0</v>
      </c>
      <c r="AT757" s="87">
        <f>SUMIFS(AT$9:AT$736,$D$9:$D$736,$C757,$E$9:$E$736,2)</f>
        <v>0</v>
      </c>
      <c r="AU757" s="88">
        <f>SUMIFS(AU$9:AU$736,$D$9:$D$736,$C757,$E$9:$E$736,2)</f>
        <v>0</v>
      </c>
      <c r="AV757" s="76"/>
      <c r="AW757" s="76"/>
      <c r="AX757" s="76"/>
      <c r="AY757" s="76"/>
      <c r="AZ757" s="76"/>
      <c r="BA757" s="76"/>
      <c r="BB757" s="76"/>
      <c r="BC757" s="76"/>
      <c r="BD757" s="76"/>
      <c r="BE757" s="76"/>
      <c r="BF757" s="76"/>
      <c r="BG757" s="76"/>
      <c r="BH757" s="76"/>
      <c r="BI757" s="76"/>
      <c r="BJ757" s="76"/>
      <c r="BK757" s="76"/>
      <c r="BL757" s="76"/>
      <c r="BM757" s="76"/>
      <c r="BN757" s="76"/>
      <c r="BO757" s="76"/>
      <c r="BP757" s="76"/>
      <c r="BQ757" s="76"/>
      <c r="BR757" s="76"/>
      <c r="BS757" s="76"/>
      <c r="BT757" s="76"/>
      <c r="BU757" s="76"/>
      <c r="BV757" s="76"/>
      <c r="BW757" s="76"/>
      <c r="BX757" s="76"/>
      <c r="BY757" s="76"/>
      <c r="BZ757" s="76"/>
      <c r="CA757" s="76"/>
      <c r="CB757" s="76"/>
      <c r="CC757" s="76"/>
      <c r="CD757" s="76"/>
      <c r="CE757" s="76"/>
      <c r="CF757" s="76"/>
      <c r="CG757" s="76"/>
      <c r="CH757" s="76"/>
      <c r="CI757" s="76"/>
      <c r="CJ757" s="76"/>
      <c r="CK757" s="76"/>
      <c r="CL757" s="76"/>
    </row>
    <row r="758" spans="1:90">
      <c r="A758" s="126"/>
      <c r="B758" s="127"/>
      <c r="C758" s="122" t="s">
        <v>80</v>
      </c>
      <c r="D758" s="122" t="s">
        <v>80</v>
      </c>
      <c r="E758" s="122" t="s">
        <v>80</v>
      </c>
      <c r="F758" s="83">
        <f>SUMIFS(F$9:F$736,$D$9:$D$736,$C758,$E$9:$E$736,2)</f>
        <v>0</v>
      </c>
      <c r="G758" s="83">
        <f>SUMIFS(G$9:G$736,$D$9:$D$736,$C758,$E$9:$E$736,2)</f>
        <v>0</v>
      </c>
      <c r="H758" s="83">
        <f>SUMIFS(H$9:H$736,$D$9:$D$736,$C758,$E$9:$E$736,2)</f>
        <v>0</v>
      </c>
      <c r="I758" s="83">
        <f>SUMIFS(I$9:I$736,$D$9:$D$736,$C758,$E$9:$E$736,2)</f>
        <v>0</v>
      </c>
      <c r="J758" s="83">
        <f>SUMIFS(J$9:J$736,$D$9:$D$736,$C758,$E$9:$E$736,2)</f>
        <v>0</v>
      </c>
      <c r="K758" s="83">
        <f>SUMIFS(K$9:K$736,$D$9:$D$736,$C758,$E$9:$E$736,2)</f>
        <v>0</v>
      </c>
      <c r="L758" s="83">
        <f>SUMIFS(L$9:L$736,$D$9:$D$736,$C758,$E$9:$E$736,2)</f>
        <v>0</v>
      </c>
      <c r="M758" s="83">
        <f>SUMIFS(M$9:M$736,$D$9:$D$736,$C758,$E$9:$E$736,2)</f>
        <v>0</v>
      </c>
      <c r="N758" s="83">
        <f>SUMIFS(N$9:N$736,$D$9:$D$736,$C758,$E$9:$E$736,2)</f>
        <v>0</v>
      </c>
      <c r="O758" s="83">
        <f>SUMIFS(O$9:O$736,$D$9:$D$736,$C758,$E$9:$E$736,2)</f>
        <v>0</v>
      </c>
      <c r="P758" s="83">
        <f>SUMIFS(P$9:P$736,$D$9:$D$736,$C758,$E$9:$E$736,2)</f>
        <v>0</v>
      </c>
      <c r="Q758" s="83">
        <f>SUMIFS(Q$9:Q$736,$D$9:$D$736,$C758,$E$9:$E$736,2)</f>
        <v>0</v>
      </c>
      <c r="R758" s="83">
        <f>SUMIFS(R$9:R$736,$D$9:$D$736,$C758,$E$9:$E$736,2)</f>
        <v>0</v>
      </c>
      <c r="S758" s="83">
        <f>SUMIFS(S$9:S$736,$D$9:$D$736,$C758,$E$9:$E$736,2)</f>
        <v>0</v>
      </c>
      <c r="T758" s="83">
        <f>SUMIFS(T$9:T$736,$D$9:$D$736,$C758,$E$9:$E$736,2)</f>
        <v>0</v>
      </c>
      <c r="U758" s="83">
        <f>SUMIFS(U$9:U$736,$D$9:$D$736,$C758,$E$9:$E$736,2)</f>
        <v>0</v>
      </c>
      <c r="V758" s="83">
        <f>SUMIFS(V$9:V$736,$D$9:$D$736,$C758,$E$9:$E$736,2)</f>
        <v>0</v>
      </c>
      <c r="W758" s="83">
        <f>SUMIFS(W$9:W$736,$D$9:$D$736,$C758,$E$9:$E$736,2)</f>
        <v>0</v>
      </c>
      <c r="X758" s="83">
        <f>SUMIFS(X$9:X$736,$D$9:$D$736,$C758,$E$9:$E$736,2)</f>
        <v>0</v>
      </c>
      <c r="Y758" s="83">
        <f>SUMIFS(Y$9:Y$736,$D$9:$D$736,$C758,$E$9:$E$736,2)</f>
        <v>0</v>
      </c>
      <c r="Z758" s="83">
        <f>SUMIFS(Z$9:Z$736,$D$9:$D$736,$C758,$E$9:$E$736,2)</f>
        <v>0</v>
      </c>
      <c r="AA758" s="83">
        <f>SUMIFS(AA$9:AA$736,$D$9:$D$736,$C758,$E$9:$E$736,2)</f>
        <v>0</v>
      </c>
      <c r="AB758" s="83">
        <f>SUMIFS(AB$9:AB$736,$D$9:$D$736,$C758,$E$9:$E$736,2)</f>
        <v>0</v>
      </c>
      <c r="AC758" s="83">
        <f>SUMIFS(AC$9:AC$736,$D$9:$D$736,$C758,$E$9:$E$736,2)</f>
        <v>0</v>
      </c>
      <c r="AD758" s="83">
        <f>SUMIFS(AD$9:AD$736,$D$9:$D$736,$C758,$E$9:$E$736,2)</f>
        <v>0</v>
      </c>
      <c r="AE758" s="83">
        <f>SUMIFS(AE$9:AE$736,$D$9:$D$736,$C758,$E$9:$E$736,2)</f>
        <v>0</v>
      </c>
      <c r="AF758" s="83">
        <f>SUMIFS(AF$9:AF$736,$D$9:$D$736,$C758,$E$9:$E$736,2)</f>
        <v>0</v>
      </c>
      <c r="AG758" s="83">
        <f>SUMIFS(AG$9:AG$736,$D$9:$D$736,$C758,$E$9:$E$736,2)</f>
        <v>0</v>
      </c>
      <c r="AH758" s="83">
        <f>SUMIFS(AH$9:AH$736,$D$9:$D$736,$C758,$E$9:$E$736,2)</f>
        <v>0</v>
      </c>
      <c r="AI758" s="83">
        <f>SUMIFS(AI$9:AI$736,$D$9:$D$736,$C758,$E$9:$E$736,2)</f>
        <v>0</v>
      </c>
      <c r="AJ758" s="83">
        <f>SUMIFS(AJ$9:AJ$736,$D$9:$D$736,$C758,$E$9:$E$736,2)</f>
        <v>0</v>
      </c>
      <c r="AK758" s="83">
        <f>SUMIFS(AK$9:AK$736,$D$9:$D$736,$C758,$E$9:$E$736,2)</f>
        <v>0</v>
      </c>
      <c r="AL758" s="83">
        <f>SUMIFS(AL$9:AL$736,$D$9:$D$736,$C758,$E$9:$E$736,2)</f>
        <v>0</v>
      </c>
      <c r="AM758" s="83">
        <f>SUMIFS(AM$9:AM$736,$D$9:$D$736,$C758,$E$9:$E$736,2)</f>
        <v>0</v>
      </c>
      <c r="AN758" s="83">
        <f>SUMIFS(AN$9:AN$736,$D$9:$D$736,$C758,$E$9:$E$736,2)</f>
        <v>0</v>
      </c>
      <c r="AO758" s="83">
        <f>SUMIFS(AO$9:AO$736,$D$9:$D$736,$C758,$E$9:$E$736,2)</f>
        <v>0</v>
      </c>
      <c r="AP758" s="83">
        <f>SUMIFS(AP$9:AP$736,$D$9:$D$736,$C758,$E$9:$E$736,2)</f>
        <v>0</v>
      </c>
      <c r="AQ758" s="83">
        <f>SUMIFS(AQ$9:AQ$736,$D$9:$D$736,$C758,$E$9:$E$736,2)</f>
        <v>0</v>
      </c>
      <c r="AR758" s="83">
        <f>SUMIFS(AR$9:AR$736,$D$9:$D$736,$C758,$E$9:$E$736,2)</f>
        <v>0</v>
      </c>
      <c r="AS758" s="83">
        <f>SUMIFS(AS$9:AS$736,$D$9:$D$736,$C758,$E$9:$E$736,2)</f>
        <v>0</v>
      </c>
      <c r="AT758" s="83">
        <f>SUMIFS(AT$9:AT$736,$D$9:$D$736,$C758,$E$9:$E$736,2)</f>
        <v>0</v>
      </c>
      <c r="AU758" s="84">
        <f>SUMIFS(AU$9:AU$736,$D$9:$D$736,$C758,$E$9:$E$736,2)</f>
        <v>0</v>
      </c>
      <c r="AV758" s="76"/>
      <c r="AW758" s="76"/>
      <c r="AX758" s="76"/>
      <c r="AY758" s="76"/>
      <c r="AZ758" s="76"/>
      <c r="BA758" s="76"/>
      <c r="BB758" s="76"/>
      <c r="BC758" s="76"/>
      <c r="BD758" s="76"/>
      <c r="BE758" s="76"/>
      <c r="BF758" s="76"/>
      <c r="BG758" s="76"/>
      <c r="BH758" s="76"/>
      <c r="BI758" s="76"/>
      <c r="BJ758" s="76"/>
      <c r="BK758" s="76"/>
      <c r="BL758" s="76"/>
      <c r="BM758" s="76"/>
      <c r="BN758" s="76"/>
      <c r="BO758" s="76"/>
      <c r="BP758" s="76"/>
      <c r="BQ758" s="76"/>
      <c r="BR758" s="76"/>
      <c r="BS758" s="76"/>
      <c r="BT758" s="76"/>
      <c r="BU758" s="76"/>
      <c r="BV758" s="76"/>
      <c r="BW758" s="76"/>
      <c r="BX758" s="76"/>
      <c r="BY758" s="76"/>
      <c r="BZ758" s="78"/>
      <c r="CA758" s="76"/>
      <c r="CB758" s="76"/>
      <c r="CC758" s="76"/>
      <c r="CD758" s="76"/>
      <c r="CE758" s="76"/>
      <c r="CF758" s="76"/>
      <c r="CG758" s="76"/>
      <c r="CH758" s="76"/>
      <c r="CI758" s="76"/>
      <c r="CJ758" s="76"/>
      <c r="CK758" s="76"/>
      <c r="CL758" s="76"/>
    </row>
    <row r="759" spans="1:90">
      <c r="A759" s="126"/>
      <c r="B759" s="127"/>
      <c r="C759" s="122" t="s">
        <v>81</v>
      </c>
      <c r="D759" s="122" t="s">
        <v>81</v>
      </c>
      <c r="E759" s="122" t="s">
        <v>81</v>
      </c>
      <c r="F759" s="83">
        <f>SUMIFS(F$9:F$736,$D$9:$D$736,$C759,$E$9:$E$736,2)</f>
        <v>0</v>
      </c>
      <c r="G759" s="83">
        <f>SUMIFS(G$9:G$736,$D$9:$D$736,$C759,$E$9:$E$736,2)</f>
        <v>0</v>
      </c>
      <c r="H759" s="83">
        <f>SUMIFS(H$9:H$736,$D$9:$D$736,$C759,$E$9:$E$736,2)</f>
        <v>0</v>
      </c>
      <c r="I759" s="83">
        <f>SUMIFS(I$9:I$736,$D$9:$D$736,$C759,$E$9:$E$736,2)</f>
        <v>0</v>
      </c>
      <c r="J759" s="83">
        <f>SUMIFS(J$9:J$736,$D$9:$D$736,$C759,$E$9:$E$736,2)</f>
        <v>0</v>
      </c>
      <c r="K759" s="83">
        <f>SUMIFS(K$9:K$736,$D$9:$D$736,$C759,$E$9:$E$736,2)</f>
        <v>0</v>
      </c>
      <c r="L759" s="83">
        <f>SUMIFS(L$9:L$736,$D$9:$D$736,$C759,$E$9:$E$736,2)</f>
        <v>0</v>
      </c>
      <c r="M759" s="83">
        <f>SUMIFS(M$9:M$736,$D$9:$D$736,$C759,$E$9:$E$736,2)</f>
        <v>0</v>
      </c>
      <c r="N759" s="83">
        <f>SUMIFS(N$9:N$736,$D$9:$D$736,$C759,$E$9:$E$736,2)</f>
        <v>0</v>
      </c>
      <c r="O759" s="83">
        <f>SUMIFS(O$9:O$736,$D$9:$D$736,$C759,$E$9:$E$736,2)</f>
        <v>0</v>
      </c>
      <c r="P759" s="83">
        <f>SUMIFS(P$9:P$736,$D$9:$D$736,$C759,$E$9:$E$736,2)</f>
        <v>0</v>
      </c>
      <c r="Q759" s="83">
        <f>SUMIFS(Q$9:Q$736,$D$9:$D$736,$C759,$E$9:$E$736,2)</f>
        <v>0</v>
      </c>
      <c r="R759" s="83">
        <f>SUMIFS(R$9:R$736,$D$9:$D$736,$C759,$E$9:$E$736,2)</f>
        <v>0</v>
      </c>
      <c r="S759" s="83">
        <f>SUMIFS(S$9:S$736,$D$9:$D$736,$C759,$E$9:$E$736,2)</f>
        <v>0</v>
      </c>
      <c r="T759" s="83">
        <f>SUMIFS(T$9:T$736,$D$9:$D$736,$C759,$E$9:$E$736,2)</f>
        <v>0</v>
      </c>
      <c r="U759" s="83">
        <f>SUMIFS(U$9:U$736,$D$9:$D$736,$C759,$E$9:$E$736,2)</f>
        <v>0</v>
      </c>
      <c r="V759" s="83">
        <f>SUMIFS(V$9:V$736,$D$9:$D$736,$C759,$E$9:$E$736,2)</f>
        <v>0</v>
      </c>
      <c r="W759" s="83">
        <f>SUMIFS(W$9:W$736,$D$9:$D$736,$C759,$E$9:$E$736,2)</f>
        <v>0</v>
      </c>
      <c r="X759" s="83">
        <f>SUMIFS(X$9:X$736,$D$9:$D$736,$C759,$E$9:$E$736,2)</f>
        <v>0</v>
      </c>
      <c r="Y759" s="83">
        <f>SUMIFS(Y$9:Y$736,$D$9:$D$736,$C759,$E$9:$E$736,2)</f>
        <v>0</v>
      </c>
      <c r="Z759" s="83">
        <f>SUMIFS(Z$9:Z$736,$D$9:$D$736,$C759,$E$9:$E$736,2)</f>
        <v>0</v>
      </c>
      <c r="AA759" s="83">
        <f>SUMIFS(AA$9:AA$736,$D$9:$D$736,$C759,$E$9:$E$736,2)</f>
        <v>0</v>
      </c>
      <c r="AB759" s="83">
        <f>SUMIFS(AB$9:AB$736,$D$9:$D$736,$C759,$E$9:$E$736,2)</f>
        <v>0</v>
      </c>
      <c r="AC759" s="83">
        <f>SUMIFS(AC$9:AC$736,$D$9:$D$736,$C759,$E$9:$E$736,2)</f>
        <v>0</v>
      </c>
      <c r="AD759" s="83">
        <f>SUMIFS(AD$9:AD$736,$D$9:$D$736,$C759,$E$9:$E$736,2)</f>
        <v>0</v>
      </c>
      <c r="AE759" s="83">
        <f>SUMIFS(AE$9:AE$736,$D$9:$D$736,$C759,$E$9:$E$736,2)</f>
        <v>0</v>
      </c>
      <c r="AF759" s="83">
        <f>SUMIFS(AF$9:AF$736,$D$9:$D$736,$C759,$E$9:$E$736,2)</f>
        <v>0</v>
      </c>
      <c r="AG759" s="83">
        <f>SUMIFS(AG$9:AG$736,$D$9:$D$736,$C759,$E$9:$E$736,2)</f>
        <v>0</v>
      </c>
      <c r="AH759" s="83">
        <f>SUMIFS(AH$9:AH$736,$D$9:$D$736,$C759,$E$9:$E$736,2)</f>
        <v>0</v>
      </c>
      <c r="AI759" s="83">
        <f>SUMIFS(AI$9:AI$736,$D$9:$D$736,$C759,$E$9:$E$736,2)</f>
        <v>0</v>
      </c>
      <c r="AJ759" s="83">
        <f>SUMIFS(AJ$9:AJ$736,$D$9:$D$736,$C759,$E$9:$E$736,2)</f>
        <v>0</v>
      </c>
      <c r="AK759" s="83">
        <f>SUMIFS(AK$9:AK$736,$D$9:$D$736,$C759,$E$9:$E$736,2)</f>
        <v>0</v>
      </c>
      <c r="AL759" s="83">
        <f>SUMIFS(AL$9:AL$736,$D$9:$D$736,$C759,$E$9:$E$736,2)</f>
        <v>0</v>
      </c>
      <c r="AM759" s="83">
        <f>SUMIFS(AM$9:AM$736,$D$9:$D$736,$C759,$E$9:$E$736,2)</f>
        <v>0</v>
      </c>
      <c r="AN759" s="83">
        <f>SUMIFS(AN$9:AN$736,$D$9:$D$736,$C759,$E$9:$E$736,2)</f>
        <v>0</v>
      </c>
      <c r="AO759" s="83">
        <f>SUMIFS(AO$9:AO$736,$D$9:$D$736,$C759,$E$9:$E$736,2)</f>
        <v>0</v>
      </c>
      <c r="AP759" s="83">
        <f>SUMIFS(AP$9:AP$736,$D$9:$D$736,$C759,$E$9:$E$736,2)</f>
        <v>0</v>
      </c>
      <c r="AQ759" s="83">
        <f>SUMIFS(AQ$9:AQ$736,$D$9:$D$736,$C759,$E$9:$E$736,2)</f>
        <v>0</v>
      </c>
      <c r="AR759" s="83">
        <f>SUMIFS(AR$9:AR$736,$D$9:$D$736,$C759,$E$9:$E$736,2)</f>
        <v>0</v>
      </c>
      <c r="AS759" s="83">
        <f>SUMIFS(AS$9:AS$736,$D$9:$D$736,$C759,$E$9:$E$736,2)</f>
        <v>0</v>
      </c>
      <c r="AT759" s="83">
        <f>SUMIFS(AT$9:AT$736,$D$9:$D$736,$C759,$E$9:$E$736,2)</f>
        <v>0</v>
      </c>
      <c r="AU759" s="84">
        <f>SUMIFS(AU$9:AU$736,$D$9:$D$736,$C759,$E$9:$E$736,2)</f>
        <v>0</v>
      </c>
      <c r="AV759" s="76"/>
      <c r="AW759" s="76"/>
      <c r="AX759" s="76"/>
      <c r="AY759" s="76"/>
      <c r="AZ759" s="76"/>
      <c r="BA759" s="76"/>
      <c r="BB759" s="76"/>
      <c r="BC759" s="76"/>
      <c r="BD759" s="76"/>
      <c r="BE759" s="76"/>
      <c r="BF759" s="76"/>
      <c r="BG759" s="76"/>
      <c r="BH759" s="76"/>
      <c r="BI759" s="76"/>
      <c r="BJ759" s="76"/>
      <c r="BK759" s="76"/>
      <c r="BL759" s="76"/>
      <c r="BM759" s="76"/>
      <c r="BN759" s="76"/>
      <c r="BO759" s="76"/>
      <c r="BP759" s="76"/>
      <c r="BQ759" s="76"/>
      <c r="BR759" s="76"/>
      <c r="BS759" s="76"/>
      <c r="BT759" s="76"/>
      <c r="BU759" s="76"/>
      <c r="BV759" s="76"/>
      <c r="BW759" s="76"/>
      <c r="BX759" s="76"/>
      <c r="BY759" s="76"/>
      <c r="BZ759" s="76"/>
      <c r="CA759" s="76"/>
      <c r="CB759" s="76"/>
      <c r="CC759" s="76"/>
      <c r="CD759" s="76"/>
      <c r="CE759" s="76"/>
      <c r="CF759" s="76"/>
      <c r="CG759" s="76"/>
      <c r="CH759" s="76"/>
      <c r="CI759" s="76"/>
      <c r="CJ759" s="76"/>
      <c r="CK759" s="76"/>
      <c r="CL759" s="76"/>
    </row>
    <row r="760" spans="1:90">
      <c r="A760" s="126"/>
      <c r="B760" s="127"/>
      <c r="C760" s="122" t="s">
        <v>59</v>
      </c>
      <c r="D760" s="122" t="s">
        <v>59</v>
      </c>
      <c r="E760" s="122" t="s">
        <v>59</v>
      </c>
      <c r="F760" s="83">
        <f>SUMIFS(F$9:F$736,$D$9:$D$736,$C760,$E$9:$E$736,2)</f>
        <v>0</v>
      </c>
      <c r="G760" s="83">
        <f>SUMIFS(G$9:G$736,$D$9:$D$736,$C760,$E$9:$E$736,2)</f>
        <v>0</v>
      </c>
      <c r="H760" s="83">
        <f>SUMIFS(H$9:H$736,$D$9:$D$736,$C760,$E$9:$E$736,2)</f>
        <v>0</v>
      </c>
      <c r="I760" s="83">
        <f>SUMIFS(I$9:I$736,$D$9:$D$736,$C760,$E$9:$E$736,2)</f>
        <v>0</v>
      </c>
      <c r="J760" s="83">
        <f>SUMIFS(J$9:J$736,$D$9:$D$736,$C760,$E$9:$E$736,2)</f>
        <v>0</v>
      </c>
      <c r="K760" s="83">
        <f>SUMIFS(K$9:K$736,$D$9:$D$736,$C760,$E$9:$E$736,2)</f>
        <v>0</v>
      </c>
      <c r="L760" s="83">
        <f>SUMIFS(L$9:L$736,$D$9:$D$736,$C760,$E$9:$E$736,2)</f>
        <v>0</v>
      </c>
      <c r="M760" s="83">
        <f>SUMIFS(M$9:M$736,$D$9:$D$736,$C760,$E$9:$E$736,2)</f>
        <v>0</v>
      </c>
      <c r="N760" s="83">
        <f>SUMIFS(N$9:N$736,$D$9:$D$736,$C760,$E$9:$E$736,2)</f>
        <v>0</v>
      </c>
      <c r="O760" s="83">
        <f>SUMIFS(O$9:O$736,$D$9:$D$736,$C760,$E$9:$E$736,2)</f>
        <v>0</v>
      </c>
      <c r="P760" s="83">
        <f>SUMIFS(P$9:P$736,$D$9:$D$736,$C760,$E$9:$E$736,2)</f>
        <v>0</v>
      </c>
      <c r="Q760" s="83">
        <f>SUMIFS(Q$9:Q$736,$D$9:$D$736,$C760,$E$9:$E$736,2)</f>
        <v>0</v>
      </c>
      <c r="R760" s="83">
        <f>SUMIFS(R$9:R$736,$D$9:$D$736,$C760,$E$9:$E$736,2)</f>
        <v>0</v>
      </c>
      <c r="S760" s="83">
        <f>SUMIFS(S$9:S$736,$D$9:$D$736,$C760,$E$9:$E$736,2)</f>
        <v>0</v>
      </c>
      <c r="T760" s="83">
        <f>SUMIFS(T$9:T$736,$D$9:$D$736,$C760,$E$9:$E$736,2)</f>
        <v>0</v>
      </c>
      <c r="U760" s="83">
        <f>SUMIFS(U$9:U$736,$D$9:$D$736,$C760,$E$9:$E$736,2)</f>
        <v>0</v>
      </c>
      <c r="V760" s="83">
        <f>SUMIFS(V$9:V$736,$D$9:$D$736,$C760,$E$9:$E$736,2)</f>
        <v>0</v>
      </c>
      <c r="W760" s="83">
        <f>SUMIFS(W$9:W$736,$D$9:$D$736,$C760,$E$9:$E$736,2)</f>
        <v>0</v>
      </c>
      <c r="X760" s="83">
        <f>SUMIFS(X$9:X$736,$D$9:$D$736,$C760,$E$9:$E$736,2)</f>
        <v>0</v>
      </c>
      <c r="Y760" s="83">
        <f>SUMIFS(Y$9:Y$736,$D$9:$D$736,$C760,$E$9:$E$736,2)</f>
        <v>0</v>
      </c>
      <c r="Z760" s="83">
        <f>SUMIFS(Z$9:Z$736,$D$9:$D$736,$C760,$E$9:$E$736,2)</f>
        <v>0</v>
      </c>
      <c r="AA760" s="83">
        <f>SUMIFS(AA$9:AA$736,$D$9:$D$736,$C760,$E$9:$E$736,2)</f>
        <v>0</v>
      </c>
      <c r="AB760" s="83">
        <f>SUMIFS(AB$9:AB$736,$D$9:$D$736,$C760,$E$9:$E$736,2)</f>
        <v>0</v>
      </c>
      <c r="AC760" s="83">
        <f>SUMIFS(AC$9:AC$736,$D$9:$D$736,$C760,$E$9:$E$736,2)</f>
        <v>0</v>
      </c>
      <c r="AD760" s="83">
        <f>SUMIFS(AD$9:AD$736,$D$9:$D$736,$C760,$E$9:$E$736,2)</f>
        <v>0</v>
      </c>
      <c r="AE760" s="83">
        <f>SUMIFS(AE$9:AE$736,$D$9:$D$736,$C760,$E$9:$E$736,2)</f>
        <v>0</v>
      </c>
      <c r="AF760" s="83">
        <f>SUMIFS(AF$9:AF$736,$D$9:$D$736,$C760,$E$9:$E$736,2)</f>
        <v>0</v>
      </c>
      <c r="AG760" s="83">
        <f>SUMIFS(AG$9:AG$736,$D$9:$D$736,$C760,$E$9:$E$736,2)</f>
        <v>0</v>
      </c>
      <c r="AH760" s="83">
        <f>SUMIFS(AH$9:AH$736,$D$9:$D$736,$C760,$E$9:$E$736,2)</f>
        <v>0</v>
      </c>
      <c r="AI760" s="83">
        <f>SUMIFS(AI$9:AI$736,$D$9:$D$736,$C760,$E$9:$E$736,2)</f>
        <v>0</v>
      </c>
      <c r="AJ760" s="83">
        <f>SUMIFS(AJ$9:AJ$736,$D$9:$D$736,$C760,$E$9:$E$736,2)</f>
        <v>0</v>
      </c>
      <c r="AK760" s="83">
        <f>SUMIFS(AK$9:AK$736,$D$9:$D$736,$C760,$E$9:$E$736,2)</f>
        <v>0</v>
      </c>
      <c r="AL760" s="83">
        <f>SUMIFS(AL$9:AL$736,$D$9:$D$736,$C760,$E$9:$E$736,2)</f>
        <v>0</v>
      </c>
      <c r="AM760" s="83">
        <f>SUMIFS(AM$9:AM$736,$D$9:$D$736,$C760,$E$9:$E$736,2)</f>
        <v>0</v>
      </c>
      <c r="AN760" s="83">
        <f>SUMIFS(AN$9:AN$736,$D$9:$D$736,$C760,$E$9:$E$736,2)</f>
        <v>0</v>
      </c>
      <c r="AO760" s="83">
        <f>SUMIFS(AO$9:AO$736,$D$9:$D$736,$C760,$E$9:$E$736,2)</f>
        <v>0</v>
      </c>
      <c r="AP760" s="83">
        <f>SUMIFS(AP$9:AP$736,$D$9:$D$736,$C760,$E$9:$E$736,2)</f>
        <v>0</v>
      </c>
      <c r="AQ760" s="83">
        <f>SUMIFS(AQ$9:AQ$736,$D$9:$D$736,$C760,$E$9:$E$736,2)</f>
        <v>0</v>
      </c>
      <c r="AR760" s="83">
        <f>SUMIFS(AR$9:AR$736,$D$9:$D$736,$C760,$E$9:$E$736,2)</f>
        <v>0</v>
      </c>
      <c r="AS760" s="83">
        <f>SUMIFS(AS$9:AS$736,$D$9:$D$736,$C760,$E$9:$E$736,2)</f>
        <v>0</v>
      </c>
      <c r="AT760" s="83">
        <f>SUMIFS(AT$9:AT$736,$D$9:$D$736,$C760,$E$9:$E$736,2)</f>
        <v>0</v>
      </c>
      <c r="AU760" s="84">
        <f>SUMIFS(AU$9:AU$736,$D$9:$D$736,$C760,$E$9:$E$736,2)</f>
        <v>0</v>
      </c>
      <c r="AV760" s="76"/>
      <c r="AW760" s="76"/>
      <c r="AX760" s="76"/>
      <c r="AY760" s="76"/>
      <c r="AZ760" s="76"/>
      <c r="BA760" s="76"/>
      <c r="BB760" s="76"/>
      <c r="BC760" s="76"/>
      <c r="BD760" s="76"/>
      <c r="BE760" s="76"/>
      <c r="BF760" s="76"/>
      <c r="BG760" s="76"/>
      <c r="BH760" s="76"/>
      <c r="BI760" s="76"/>
      <c r="BJ760" s="76"/>
      <c r="BK760" s="76"/>
      <c r="BL760" s="76"/>
      <c r="BM760" s="76"/>
      <c r="BN760" s="76"/>
      <c r="BO760" s="76"/>
      <c r="BP760" s="76"/>
      <c r="BQ760" s="76"/>
      <c r="BR760" s="76"/>
      <c r="BS760" s="76"/>
      <c r="BT760" s="76"/>
      <c r="BU760" s="76"/>
      <c r="BV760" s="76"/>
      <c r="BW760" s="76"/>
      <c r="BX760" s="76"/>
      <c r="BY760" s="76"/>
      <c r="BZ760" s="76"/>
      <c r="CA760" s="76"/>
      <c r="CB760" s="76"/>
      <c r="CC760" s="76"/>
      <c r="CD760" s="76"/>
      <c r="CE760" s="76"/>
      <c r="CF760" s="76"/>
      <c r="CG760" s="76"/>
      <c r="CH760" s="76"/>
      <c r="CI760" s="76"/>
      <c r="CJ760" s="76"/>
      <c r="CK760" s="76"/>
      <c r="CL760" s="76"/>
    </row>
    <row r="761" spans="1:90">
      <c r="A761" s="126"/>
      <c r="B761" s="127"/>
      <c r="C761" s="122" t="s">
        <v>84</v>
      </c>
      <c r="D761" s="122" t="s">
        <v>84</v>
      </c>
      <c r="E761" s="122" t="s">
        <v>84</v>
      </c>
      <c r="F761" s="83">
        <f>SUMIFS(F$9:F$736,$D$9:$D$736,$C761,$E$9:$E$736,2)</f>
        <v>0</v>
      </c>
      <c r="G761" s="83">
        <f>SUMIFS(G$9:G$736,$D$9:$D$736,$C761,$E$9:$E$736,2)</f>
        <v>0</v>
      </c>
      <c r="H761" s="83">
        <f>SUMIFS(H$9:H$736,$D$9:$D$736,$C761,$E$9:$E$736,2)</f>
        <v>0</v>
      </c>
      <c r="I761" s="83">
        <f>SUMIFS(I$9:I$736,$D$9:$D$736,$C761,$E$9:$E$736,2)</f>
        <v>0</v>
      </c>
      <c r="J761" s="83">
        <f>SUMIFS(J$9:J$736,$D$9:$D$736,$C761,$E$9:$E$736,2)</f>
        <v>0</v>
      </c>
      <c r="K761" s="83">
        <f>SUMIFS(K$9:K$736,$D$9:$D$736,$C761,$E$9:$E$736,2)</f>
        <v>0</v>
      </c>
      <c r="L761" s="83">
        <f>SUMIFS(L$9:L$736,$D$9:$D$736,$C761,$E$9:$E$736,2)</f>
        <v>0</v>
      </c>
      <c r="M761" s="83">
        <f>SUMIFS(M$9:M$736,$D$9:$D$736,$C761,$E$9:$E$736,2)</f>
        <v>0</v>
      </c>
      <c r="N761" s="83">
        <f>SUMIFS(N$9:N$736,$D$9:$D$736,$C761,$E$9:$E$736,2)</f>
        <v>0</v>
      </c>
      <c r="O761" s="83">
        <f>SUMIFS(O$9:O$736,$D$9:$D$736,$C761,$E$9:$E$736,2)</f>
        <v>0</v>
      </c>
      <c r="P761" s="83">
        <f>SUMIFS(P$9:P$736,$D$9:$D$736,$C761,$E$9:$E$736,2)</f>
        <v>0</v>
      </c>
      <c r="Q761" s="83">
        <f>SUMIFS(Q$9:Q$736,$D$9:$D$736,$C761,$E$9:$E$736,2)</f>
        <v>0</v>
      </c>
      <c r="R761" s="83">
        <f>SUMIFS(R$9:R$736,$D$9:$D$736,$C761,$E$9:$E$736,2)</f>
        <v>0</v>
      </c>
      <c r="S761" s="83">
        <f>SUMIFS(S$9:S$736,$D$9:$D$736,$C761,$E$9:$E$736,2)</f>
        <v>0</v>
      </c>
      <c r="T761" s="83">
        <f>SUMIFS(T$9:T$736,$D$9:$D$736,$C761,$E$9:$E$736,2)</f>
        <v>0</v>
      </c>
      <c r="U761" s="83">
        <f>SUMIFS(U$9:U$736,$D$9:$D$736,$C761,$E$9:$E$736,2)</f>
        <v>0</v>
      </c>
      <c r="V761" s="83">
        <f>SUMIFS(V$9:V$736,$D$9:$D$736,$C761,$E$9:$E$736,2)</f>
        <v>0</v>
      </c>
      <c r="W761" s="83">
        <f>SUMIFS(W$9:W$736,$D$9:$D$736,$C761,$E$9:$E$736,2)</f>
        <v>0</v>
      </c>
      <c r="X761" s="83">
        <f>SUMIFS(X$9:X$736,$D$9:$D$736,$C761,$E$9:$E$736,2)</f>
        <v>0</v>
      </c>
      <c r="Y761" s="83">
        <f>SUMIFS(Y$9:Y$736,$D$9:$D$736,$C761,$E$9:$E$736,2)</f>
        <v>0</v>
      </c>
      <c r="Z761" s="83">
        <f>SUMIFS(Z$9:Z$736,$D$9:$D$736,$C761,$E$9:$E$736,2)</f>
        <v>0</v>
      </c>
      <c r="AA761" s="83">
        <f>SUMIFS(AA$9:AA$736,$D$9:$D$736,$C761,$E$9:$E$736,2)</f>
        <v>0</v>
      </c>
      <c r="AB761" s="83">
        <f>SUMIFS(AB$9:AB$736,$D$9:$D$736,$C761,$E$9:$E$736,2)</f>
        <v>0</v>
      </c>
      <c r="AC761" s="83">
        <f>SUMIFS(AC$9:AC$736,$D$9:$D$736,$C761,$E$9:$E$736,2)</f>
        <v>0</v>
      </c>
      <c r="AD761" s="83">
        <f>SUMIFS(AD$9:AD$736,$D$9:$D$736,$C761,$E$9:$E$736,2)</f>
        <v>0</v>
      </c>
      <c r="AE761" s="83">
        <f>SUMIFS(AE$9:AE$736,$D$9:$D$736,$C761,$E$9:$E$736,2)</f>
        <v>0</v>
      </c>
      <c r="AF761" s="83">
        <f>SUMIFS(AF$9:AF$736,$D$9:$D$736,$C761,$E$9:$E$736,2)</f>
        <v>0</v>
      </c>
      <c r="AG761" s="83">
        <f>SUMIFS(AG$9:AG$736,$D$9:$D$736,$C761,$E$9:$E$736,2)</f>
        <v>0</v>
      </c>
      <c r="AH761" s="83">
        <f>SUMIFS(AH$9:AH$736,$D$9:$D$736,$C761,$E$9:$E$736,2)</f>
        <v>0</v>
      </c>
      <c r="AI761" s="83">
        <f>SUMIFS(AI$9:AI$736,$D$9:$D$736,$C761,$E$9:$E$736,2)</f>
        <v>0</v>
      </c>
      <c r="AJ761" s="83">
        <f>SUMIFS(AJ$9:AJ$736,$D$9:$D$736,$C761,$E$9:$E$736,2)</f>
        <v>0</v>
      </c>
      <c r="AK761" s="83">
        <f>SUMIFS(AK$9:AK$736,$D$9:$D$736,$C761,$E$9:$E$736,2)</f>
        <v>0</v>
      </c>
      <c r="AL761" s="83">
        <f>SUMIFS(AL$9:AL$736,$D$9:$D$736,$C761,$E$9:$E$736,2)</f>
        <v>0</v>
      </c>
      <c r="AM761" s="83">
        <f>SUMIFS(AM$9:AM$736,$D$9:$D$736,$C761,$E$9:$E$736,2)</f>
        <v>0</v>
      </c>
      <c r="AN761" s="83">
        <f>SUMIFS(AN$9:AN$736,$D$9:$D$736,$C761,$E$9:$E$736,2)</f>
        <v>0</v>
      </c>
      <c r="AO761" s="83">
        <f>SUMIFS(AO$9:AO$736,$D$9:$D$736,$C761,$E$9:$E$736,2)</f>
        <v>0</v>
      </c>
      <c r="AP761" s="83">
        <f>SUMIFS(AP$9:AP$736,$D$9:$D$736,$C761,$E$9:$E$736,2)</f>
        <v>0</v>
      </c>
      <c r="AQ761" s="83">
        <f>SUMIFS(AQ$9:AQ$736,$D$9:$D$736,$C761,$E$9:$E$736,2)</f>
        <v>0</v>
      </c>
      <c r="AR761" s="83">
        <f>SUMIFS(AR$9:AR$736,$D$9:$D$736,$C761,$E$9:$E$736,2)</f>
        <v>0</v>
      </c>
      <c r="AS761" s="83">
        <f>SUMIFS(AS$9:AS$736,$D$9:$D$736,$C761,$E$9:$E$736,2)</f>
        <v>0</v>
      </c>
      <c r="AT761" s="83">
        <f>SUMIFS(AT$9:AT$736,$D$9:$D$736,$C761,$E$9:$E$736,2)</f>
        <v>0</v>
      </c>
      <c r="AU761" s="84">
        <f>SUMIFS(AU$9:AU$736,$D$9:$D$736,$C761,$E$9:$E$736,2)</f>
        <v>0</v>
      </c>
      <c r="AV761" s="76"/>
      <c r="AW761" s="76"/>
      <c r="AX761" s="76"/>
      <c r="AY761" s="76"/>
      <c r="AZ761" s="76"/>
      <c r="BA761" s="76"/>
      <c r="BB761" s="76"/>
      <c r="BC761" s="76"/>
      <c r="BD761" s="76"/>
      <c r="BE761" s="76"/>
      <c r="BF761" s="76"/>
      <c r="BG761" s="76"/>
      <c r="BH761" s="76"/>
      <c r="BI761" s="76"/>
      <c r="BJ761" s="76"/>
      <c r="BK761" s="76"/>
      <c r="BL761" s="76"/>
      <c r="BM761" s="76"/>
      <c r="BN761" s="76"/>
      <c r="BO761" s="76"/>
      <c r="BP761" s="76"/>
      <c r="BQ761" s="76"/>
      <c r="BR761" s="76"/>
      <c r="BS761" s="76"/>
      <c r="BT761" s="76"/>
      <c r="BU761" s="76"/>
      <c r="BV761" s="76"/>
      <c r="BW761" s="76"/>
      <c r="BX761" s="76"/>
      <c r="BY761" s="76"/>
      <c r="BZ761" s="76"/>
      <c r="CA761" s="76"/>
      <c r="CB761" s="76"/>
      <c r="CC761" s="76"/>
      <c r="CD761" s="76"/>
      <c r="CE761" s="76"/>
      <c r="CF761" s="76"/>
      <c r="CG761" s="76"/>
      <c r="CH761" s="76"/>
      <c r="CI761" s="76"/>
      <c r="CJ761" s="76"/>
      <c r="CK761" s="76"/>
      <c r="CL761" s="76"/>
    </row>
    <row r="762" spans="1:90">
      <c r="A762" s="126"/>
      <c r="B762" s="127"/>
      <c r="C762" s="122" t="s">
        <v>83</v>
      </c>
      <c r="D762" s="122" t="s">
        <v>83</v>
      </c>
      <c r="E762" s="122" t="s">
        <v>83</v>
      </c>
      <c r="F762" s="83">
        <f>SUMIFS(F$9:F$736,$D$9:$D$736,$C762,$E$9:$E$736,2)</f>
        <v>0</v>
      </c>
      <c r="G762" s="83">
        <f>SUMIFS(G$9:G$736,$D$9:$D$736,$C762,$E$9:$E$736,2)</f>
        <v>0</v>
      </c>
      <c r="H762" s="83">
        <f>SUMIFS(H$9:H$736,$D$9:$D$736,$C762,$E$9:$E$736,2)</f>
        <v>0</v>
      </c>
      <c r="I762" s="83">
        <f>SUMIFS(I$9:I$736,$D$9:$D$736,$C762,$E$9:$E$736,2)</f>
        <v>0</v>
      </c>
      <c r="J762" s="83">
        <f>SUMIFS(J$9:J$736,$D$9:$D$736,$C762,$E$9:$E$736,2)</f>
        <v>0</v>
      </c>
      <c r="K762" s="83">
        <f>SUMIFS(K$9:K$736,$D$9:$D$736,$C762,$E$9:$E$736,2)</f>
        <v>0</v>
      </c>
      <c r="L762" s="83">
        <f>SUMIFS(L$9:L$736,$D$9:$D$736,$C762,$E$9:$E$736,2)</f>
        <v>0</v>
      </c>
      <c r="M762" s="83">
        <f>SUMIFS(M$9:M$736,$D$9:$D$736,$C762,$E$9:$E$736,2)</f>
        <v>0</v>
      </c>
      <c r="N762" s="83">
        <f>SUMIFS(N$9:N$736,$D$9:$D$736,$C762,$E$9:$E$736,2)</f>
        <v>0</v>
      </c>
      <c r="O762" s="83">
        <f>SUMIFS(O$9:O$736,$D$9:$D$736,$C762,$E$9:$E$736,2)</f>
        <v>0</v>
      </c>
      <c r="P762" s="83">
        <f>SUMIFS(P$9:P$736,$D$9:$D$736,$C762,$E$9:$E$736,2)</f>
        <v>0</v>
      </c>
      <c r="Q762" s="83">
        <f>SUMIFS(Q$9:Q$736,$D$9:$D$736,$C762,$E$9:$E$736,2)</f>
        <v>0</v>
      </c>
      <c r="R762" s="83">
        <f>SUMIFS(R$9:R$736,$D$9:$D$736,$C762,$E$9:$E$736,2)</f>
        <v>0</v>
      </c>
      <c r="S762" s="83">
        <f>SUMIFS(S$9:S$736,$D$9:$D$736,$C762,$E$9:$E$736,2)</f>
        <v>0</v>
      </c>
      <c r="T762" s="83">
        <f>SUMIFS(T$9:T$736,$D$9:$D$736,$C762,$E$9:$E$736,2)</f>
        <v>0</v>
      </c>
      <c r="U762" s="83">
        <f>SUMIFS(U$9:U$736,$D$9:$D$736,$C762,$E$9:$E$736,2)</f>
        <v>0</v>
      </c>
      <c r="V762" s="83">
        <f>SUMIFS(V$9:V$736,$D$9:$D$736,$C762,$E$9:$E$736,2)</f>
        <v>0</v>
      </c>
      <c r="W762" s="83">
        <f>SUMIFS(W$9:W$736,$D$9:$D$736,$C762,$E$9:$E$736,2)</f>
        <v>0</v>
      </c>
      <c r="X762" s="83">
        <f>SUMIFS(X$9:X$736,$D$9:$D$736,$C762,$E$9:$E$736,2)</f>
        <v>0</v>
      </c>
      <c r="Y762" s="83">
        <f>SUMIFS(Y$9:Y$736,$D$9:$D$736,$C762,$E$9:$E$736,2)</f>
        <v>0</v>
      </c>
      <c r="Z762" s="83">
        <f>SUMIFS(Z$9:Z$736,$D$9:$D$736,$C762,$E$9:$E$736,2)</f>
        <v>0</v>
      </c>
      <c r="AA762" s="83">
        <f>SUMIFS(AA$9:AA$736,$D$9:$D$736,$C762,$E$9:$E$736,2)</f>
        <v>0</v>
      </c>
      <c r="AB762" s="83">
        <f>SUMIFS(AB$9:AB$736,$D$9:$D$736,$C762,$E$9:$E$736,2)</f>
        <v>0</v>
      </c>
      <c r="AC762" s="83">
        <f>SUMIFS(AC$9:AC$736,$D$9:$D$736,$C762,$E$9:$E$736,2)</f>
        <v>0</v>
      </c>
      <c r="AD762" s="83">
        <f>SUMIFS(AD$9:AD$736,$D$9:$D$736,$C762,$E$9:$E$736,2)</f>
        <v>0</v>
      </c>
      <c r="AE762" s="83">
        <f>SUMIFS(AE$9:AE$736,$D$9:$D$736,$C762,$E$9:$E$736,2)</f>
        <v>0</v>
      </c>
      <c r="AF762" s="83">
        <f>SUMIFS(AF$9:AF$736,$D$9:$D$736,$C762,$E$9:$E$736,2)</f>
        <v>0</v>
      </c>
      <c r="AG762" s="83">
        <f>SUMIFS(AG$9:AG$736,$D$9:$D$736,$C762,$E$9:$E$736,2)</f>
        <v>0</v>
      </c>
      <c r="AH762" s="83">
        <f>SUMIFS(AH$9:AH$736,$D$9:$D$736,$C762,$E$9:$E$736,2)</f>
        <v>0</v>
      </c>
      <c r="AI762" s="83">
        <f>SUMIFS(AI$9:AI$736,$D$9:$D$736,$C762,$E$9:$E$736,2)</f>
        <v>0</v>
      </c>
      <c r="AJ762" s="83">
        <f>SUMIFS(AJ$9:AJ$736,$D$9:$D$736,$C762,$E$9:$E$736,2)</f>
        <v>0</v>
      </c>
      <c r="AK762" s="83">
        <f>SUMIFS(AK$9:AK$736,$D$9:$D$736,$C762,$E$9:$E$736,2)</f>
        <v>0</v>
      </c>
      <c r="AL762" s="83">
        <f>SUMIFS(AL$9:AL$736,$D$9:$D$736,$C762,$E$9:$E$736,2)</f>
        <v>0</v>
      </c>
      <c r="AM762" s="83">
        <f>SUMIFS(AM$9:AM$736,$D$9:$D$736,$C762,$E$9:$E$736,2)</f>
        <v>0</v>
      </c>
      <c r="AN762" s="83">
        <f>SUMIFS(AN$9:AN$736,$D$9:$D$736,$C762,$E$9:$E$736,2)</f>
        <v>0</v>
      </c>
      <c r="AO762" s="83">
        <f>SUMIFS(AO$9:AO$736,$D$9:$D$736,$C762,$E$9:$E$736,2)</f>
        <v>0</v>
      </c>
      <c r="AP762" s="83">
        <f>SUMIFS(AP$9:AP$736,$D$9:$D$736,$C762,$E$9:$E$736,2)</f>
        <v>0</v>
      </c>
      <c r="AQ762" s="83">
        <f>SUMIFS(AQ$9:AQ$736,$D$9:$D$736,$C762,$E$9:$E$736,2)</f>
        <v>0</v>
      </c>
      <c r="AR762" s="83">
        <f>SUMIFS(AR$9:AR$736,$D$9:$D$736,$C762,$E$9:$E$736,2)</f>
        <v>0</v>
      </c>
      <c r="AS762" s="83">
        <f>SUMIFS(AS$9:AS$736,$D$9:$D$736,$C762,$E$9:$E$736,2)</f>
        <v>0</v>
      </c>
      <c r="AT762" s="83">
        <f>SUMIFS(AT$9:AT$736,$D$9:$D$736,$C762,$E$9:$E$736,2)</f>
        <v>0</v>
      </c>
      <c r="AU762" s="84">
        <f>SUMIFS(AU$9:AU$736,$D$9:$D$736,$C762,$E$9:$E$736,2)</f>
        <v>0</v>
      </c>
      <c r="AV762" s="76"/>
      <c r="AW762" s="76"/>
      <c r="AX762" s="76"/>
      <c r="AY762" s="76"/>
      <c r="AZ762" s="76"/>
      <c r="BA762" s="76"/>
      <c r="BB762" s="76"/>
      <c r="BC762" s="76"/>
      <c r="BD762" s="76"/>
      <c r="BE762" s="76"/>
      <c r="BF762" s="76"/>
      <c r="BG762" s="76"/>
      <c r="BH762" s="76"/>
      <c r="BI762" s="76"/>
      <c r="BJ762" s="76"/>
      <c r="BK762" s="76"/>
      <c r="BL762" s="76"/>
      <c r="BM762" s="76"/>
      <c r="BN762" s="76"/>
      <c r="BO762" s="76"/>
      <c r="BP762" s="76"/>
      <c r="BQ762" s="76"/>
      <c r="BR762" s="76"/>
      <c r="BS762" s="76"/>
      <c r="BT762" s="76"/>
      <c r="BU762" s="76"/>
      <c r="BV762" s="76"/>
      <c r="BW762" s="76"/>
      <c r="BX762" s="76"/>
      <c r="BY762" s="76"/>
      <c r="BZ762" s="76"/>
      <c r="CA762" s="76"/>
      <c r="CB762" s="76"/>
      <c r="CC762" s="76"/>
      <c r="CD762" s="76"/>
      <c r="CE762" s="76"/>
      <c r="CF762" s="76"/>
      <c r="CG762" s="76"/>
      <c r="CH762" s="76"/>
      <c r="CI762" s="76"/>
      <c r="CJ762" s="76"/>
      <c r="CK762" s="76"/>
      <c r="CL762" s="76"/>
    </row>
    <row r="763" spans="1:90">
      <c r="A763" s="126"/>
      <c r="B763" s="127"/>
      <c r="C763" s="122" t="s">
        <v>82</v>
      </c>
      <c r="D763" s="122" t="s">
        <v>82</v>
      </c>
      <c r="E763" s="122" t="s">
        <v>82</v>
      </c>
      <c r="F763" s="83">
        <f>SUMIFS(F$9:F$736,$D$9:$D$736,$C763,$E$9:$E$736,2)</f>
        <v>0</v>
      </c>
      <c r="G763" s="83">
        <f>SUMIFS(G$9:G$736,$D$9:$D$736,$C763,$E$9:$E$736,2)</f>
        <v>0</v>
      </c>
      <c r="H763" s="83">
        <f>SUMIFS(H$9:H$736,$D$9:$D$736,$C763,$E$9:$E$736,2)</f>
        <v>0</v>
      </c>
      <c r="I763" s="83">
        <f>SUMIFS(I$9:I$736,$D$9:$D$736,$C763,$E$9:$E$736,2)</f>
        <v>0</v>
      </c>
      <c r="J763" s="83">
        <f>SUMIFS(J$9:J$736,$D$9:$D$736,$C763,$E$9:$E$736,2)</f>
        <v>0</v>
      </c>
      <c r="K763" s="83">
        <f>SUMIFS(K$9:K$736,$D$9:$D$736,$C763,$E$9:$E$736,2)</f>
        <v>0</v>
      </c>
      <c r="L763" s="83">
        <f>SUMIFS(L$9:L$736,$D$9:$D$736,$C763,$E$9:$E$736,2)</f>
        <v>0</v>
      </c>
      <c r="M763" s="83">
        <f>SUMIFS(M$9:M$736,$D$9:$D$736,$C763,$E$9:$E$736,2)</f>
        <v>0</v>
      </c>
      <c r="N763" s="83">
        <f>SUMIFS(N$9:N$736,$D$9:$D$736,$C763,$E$9:$E$736,2)</f>
        <v>0</v>
      </c>
      <c r="O763" s="83">
        <f>SUMIFS(O$9:O$736,$D$9:$D$736,$C763,$E$9:$E$736,2)</f>
        <v>0</v>
      </c>
      <c r="P763" s="83">
        <f>SUMIFS(P$9:P$736,$D$9:$D$736,$C763,$E$9:$E$736,2)</f>
        <v>0</v>
      </c>
      <c r="Q763" s="83">
        <f>SUMIFS(Q$9:Q$736,$D$9:$D$736,$C763,$E$9:$E$736,2)</f>
        <v>0</v>
      </c>
      <c r="R763" s="83">
        <f>SUMIFS(R$9:R$736,$D$9:$D$736,$C763,$E$9:$E$736,2)</f>
        <v>0</v>
      </c>
      <c r="S763" s="83">
        <f>SUMIFS(S$9:S$736,$D$9:$D$736,$C763,$E$9:$E$736,2)</f>
        <v>0</v>
      </c>
      <c r="T763" s="83">
        <f>SUMIFS(T$9:T$736,$D$9:$D$736,$C763,$E$9:$E$736,2)</f>
        <v>0</v>
      </c>
      <c r="U763" s="83">
        <f>SUMIFS(U$9:U$736,$D$9:$D$736,$C763,$E$9:$E$736,2)</f>
        <v>0</v>
      </c>
      <c r="V763" s="83">
        <f>SUMIFS(V$9:V$736,$D$9:$D$736,$C763,$E$9:$E$736,2)</f>
        <v>0</v>
      </c>
      <c r="W763" s="83">
        <f>SUMIFS(W$9:W$736,$D$9:$D$736,$C763,$E$9:$E$736,2)</f>
        <v>0</v>
      </c>
      <c r="X763" s="83">
        <f>SUMIFS(X$9:X$736,$D$9:$D$736,$C763,$E$9:$E$736,2)</f>
        <v>0</v>
      </c>
      <c r="Y763" s="83">
        <f>SUMIFS(Y$9:Y$736,$D$9:$D$736,$C763,$E$9:$E$736,2)</f>
        <v>0</v>
      </c>
      <c r="Z763" s="83">
        <f>SUMIFS(Z$9:Z$736,$D$9:$D$736,$C763,$E$9:$E$736,2)</f>
        <v>0</v>
      </c>
      <c r="AA763" s="83">
        <f>SUMIFS(AA$9:AA$736,$D$9:$D$736,$C763,$E$9:$E$736,2)</f>
        <v>0</v>
      </c>
      <c r="AB763" s="83">
        <f>SUMIFS(AB$9:AB$736,$D$9:$D$736,$C763,$E$9:$E$736,2)</f>
        <v>0</v>
      </c>
      <c r="AC763" s="83">
        <f>SUMIFS(AC$9:AC$736,$D$9:$D$736,$C763,$E$9:$E$736,2)</f>
        <v>0</v>
      </c>
      <c r="AD763" s="83">
        <f>SUMIFS(AD$9:AD$736,$D$9:$D$736,$C763,$E$9:$E$736,2)</f>
        <v>0</v>
      </c>
      <c r="AE763" s="83">
        <f>SUMIFS(AE$9:AE$736,$D$9:$D$736,$C763,$E$9:$E$736,2)</f>
        <v>0</v>
      </c>
      <c r="AF763" s="83">
        <f>SUMIFS(AF$9:AF$736,$D$9:$D$736,$C763,$E$9:$E$736,2)</f>
        <v>0</v>
      </c>
      <c r="AG763" s="83">
        <f>SUMIFS(AG$9:AG$736,$D$9:$D$736,$C763,$E$9:$E$736,2)</f>
        <v>0</v>
      </c>
      <c r="AH763" s="83">
        <f>SUMIFS(AH$9:AH$736,$D$9:$D$736,$C763,$E$9:$E$736,2)</f>
        <v>0</v>
      </c>
      <c r="AI763" s="83">
        <f>SUMIFS(AI$9:AI$736,$D$9:$D$736,$C763,$E$9:$E$736,2)</f>
        <v>0</v>
      </c>
      <c r="AJ763" s="83">
        <f>SUMIFS(AJ$9:AJ$736,$D$9:$D$736,$C763,$E$9:$E$736,2)</f>
        <v>0</v>
      </c>
      <c r="AK763" s="83">
        <f>SUMIFS(AK$9:AK$736,$D$9:$D$736,$C763,$E$9:$E$736,2)</f>
        <v>0</v>
      </c>
      <c r="AL763" s="83">
        <f>SUMIFS(AL$9:AL$736,$D$9:$D$736,$C763,$E$9:$E$736,2)</f>
        <v>0</v>
      </c>
      <c r="AM763" s="83">
        <f>SUMIFS(AM$9:AM$736,$D$9:$D$736,$C763,$E$9:$E$736,2)</f>
        <v>0</v>
      </c>
      <c r="AN763" s="83">
        <f>SUMIFS(AN$9:AN$736,$D$9:$D$736,$C763,$E$9:$E$736,2)</f>
        <v>0</v>
      </c>
      <c r="AO763" s="83">
        <f>SUMIFS(AO$9:AO$736,$D$9:$D$736,$C763,$E$9:$E$736,2)</f>
        <v>0</v>
      </c>
      <c r="AP763" s="83">
        <f>SUMIFS(AP$9:AP$736,$D$9:$D$736,$C763,$E$9:$E$736,2)</f>
        <v>0</v>
      </c>
      <c r="AQ763" s="83">
        <f>SUMIFS(AQ$9:AQ$736,$D$9:$D$736,$C763,$E$9:$E$736,2)</f>
        <v>0</v>
      </c>
      <c r="AR763" s="83">
        <f>SUMIFS(AR$9:AR$736,$D$9:$D$736,$C763,$E$9:$E$736,2)</f>
        <v>0</v>
      </c>
      <c r="AS763" s="83">
        <f>SUMIFS(AS$9:AS$736,$D$9:$D$736,$C763,$E$9:$E$736,2)</f>
        <v>0</v>
      </c>
      <c r="AT763" s="83">
        <f>SUMIFS(AT$9:AT$736,$D$9:$D$736,$C763,$E$9:$E$736,2)</f>
        <v>0</v>
      </c>
      <c r="AU763" s="84">
        <f>SUMIFS(AU$9:AU$736,$D$9:$D$736,$C763,$E$9:$E$736,2)</f>
        <v>0</v>
      </c>
      <c r="AV763" s="76"/>
      <c r="AW763" s="76"/>
      <c r="AX763" s="76"/>
      <c r="AY763" s="76"/>
      <c r="AZ763" s="76"/>
      <c r="BA763" s="76"/>
      <c r="BB763" s="76"/>
      <c r="BC763" s="76"/>
      <c r="BD763" s="76"/>
      <c r="BE763" s="76"/>
      <c r="BF763" s="76"/>
      <c r="BG763" s="76"/>
      <c r="BH763" s="76"/>
      <c r="BI763" s="76"/>
      <c r="BJ763" s="76"/>
      <c r="BK763" s="76"/>
      <c r="BL763" s="76"/>
      <c r="BM763" s="76"/>
      <c r="BN763" s="76"/>
      <c r="BO763" s="76"/>
      <c r="BP763" s="76"/>
      <c r="BQ763" s="76"/>
      <c r="BR763" s="76"/>
      <c r="BS763" s="76"/>
      <c r="BT763" s="76"/>
      <c r="BU763" s="76"/>
      <c r="BV763" s="76"/>
      <c r="BW763" s="76"/>
      <c r="BX763" s="76"/>
      <c r="BY763" s="76"/>
      <c r="BZ763" s="76"/>
      <c r="CA763" s="76"/>
      <c r="CB763" s="76"/>
      <c r="CC763" s="76"/>
      <c r="CD763" s="76"/>
      <c r="CE763" s="76"/>
      <c r="CF763" s="76"/>
      <c r="CG763" s="76"/>
      <c r="CH763" s="76"/>
      <c r="CI763" s="76"/>
      <c r="CJ763" s="76"/>
      <c r="CK763" s="76"/>
      <c r="CL763" s="76"/>
    </row>
    <row r="764" spans="1:90">
      <c r="A764" s="126"/>
      <c r="B764" s="127"/>
      <c r="C764" s="122" t="s">
        <v>95</v>
      </c>
      <c r="D764" s="122" t="s">
        <v>95</v>
      </c>
      <c r="E764" s="122" t="s">
        <v>95</v>
      </c>
      <c r="F764" s="83">
        <f>SUMIFS(F$9:F$736,$D$9:$D$736,$C764,$E$9:$E$736,2)</f>
        <v>0</v>
      </c>
      <c r="G764" s="83">
        <f>SUMIFS(G$9:G$736,$D$9:$D$736,$C764,$E$9:$E$736,2)</f>
        <v>0</v>
      </c>
      <c r="H764" s="83">
        <f>SUMIFS(H$9:H$736,$D$9:$D$736,$C764,$E$9:$E$736,2)</f>
        <v>0</v>
      </c>
      <c r="I764" s="83">
        <f>SUMIFS(I$9:I$736,$D$9:$D$736,$C764,$E$9:$E$736,2)</f>
        <v>0</v>
      </c>
      <c r="J764" s="83">
        <f>SUMIFS(J$9:J$736,$D$9:$D$736,$C764,$E$9:$E$736,2)</f>
        <v>0</v>
      </c>
      <c r="K764" s="83">
        <f>SUMIFS(K$9:K$736,$D$9:$D$736,$C764,$E$9:$E$736,2)</f>
        <v>0</v>
      </c>
      <c r="L764" s="83">
        <f>SUMIFS(L$9:L$736,$D$9:$D$736,$C764,$E$9:$E$736,2)</f>
        <v>0</v>
      </c>
      <c r="M764" s="83">
        <f>SUMIFS(M$9:M$736,$D$9:$D$736,$C764,$E$9:$E$736,2)</f>
        <v>0</v>
      </c>
      <c r="N764" s="83">
        <f>SUMIFS(N$9:N$736,$D$9:$D$736,$C764,$E$9:$E$736,2)</f>
        <v>0</v>
      </c>
      <c r="O764" s="83">
        <f>SUMIFS(O$9:O$736,$D$9:$D$736,$C764,$E$9:$E$736,2)</f>
        <v>0</v>
      </c>
      <c r="P764" s="83">
        <f>SUMIFS(P$9:P$736,$D$9:$D$736,$C764,$E$9:$E$736,2)</f>
        <v>0</v>
      </c>
      <c r="Q764" s="83">
        <f>SUMIFS(Q$9:Q$736,$D$9:$D$736,$C764,$E$9:$E$736,2)</f>
        <v>0</v>
      </c>
      <c r="R764" s="83">
        <f>SUMIFS(R$9:R$736,$D$9:$D$736,$C764,$E$9:$E$736,2)</f>
        <v>0</v>
      </c>
      <c r="S764" s="83">
        <f>SUMIFS(S$9:S$736,$D$9:$D$736,$C764,$E$9:$E$736,2)</f>
        <v>0</v>
      </c>
      <c r="T764" s="83">
        <f>SUMIFS(T$9:T$736,$D$9:$D$736,$C764,$E$9:$E$736,2)</f>
        <v>0</v>
      </c>
      <c r="U764" s="83">
        <f>SUMIFS(U$9:U$736,$D$9:$D$736,$C764,$E$9:$E$736,2)</f>
        <v>0</v>
      </c>
      <c r="V764" s="83">
        <f>SUMIFS(V$9:V$736,$D$9:$D$736,$C764,$E$9:$E$736,2)</f>
        <v>0</v>
      </c>
      <c r="W764" s="83">
        <f>SUMIFS(W$9:W$736,$D$9:$D$736,$C764,$E$9:$E$736,2)</f>
        <v>0</v>
      </c>
      <c r="X764" s="83">
        <f>SUMIFS(X$9:X$736,$D$9:$D$736,$C764,$E$9:$E$736,2)</f>
        <v>0</v>
      </c>
      <c r="Y764" s="83">
        <f>SUMIFS(Y$9:Y$736,$D$9:$D$736,$C764,$E$9:$E$736,2)</f>
        <v>0</v>
      </c>
      <c r="Z764" s="83">
        <f>SUMIFS(Z$9:Z$736,$D$9:$D$736,$C764,$E$9:$E$736,2)</f>
        <v>0</v>
      </c>
      <c r="AA764" s="83">
        <f>SUMIFS(AA$9:AA$736,$D$9:$D$736,$C764,$E$9:$E$736,2)</f>
        <v>0</v>
      </c>
      <c r="AB764" s="83">
        <f>SUMIFS(AB$9:AB$736,$D$9:$D$736,$C764,$E$9:$E$736,2)</f>
        <v>0</v>
      </c>
      <c r="AC764" s="83">
        <f>SUMIFS(AC$9:AC$736,$D$9:$D$736,$C764,$E$9:$E$736,2)</f>
        <v>0</v>
      </c>
      <c r="AD764" s="83">
        <f>SUMIFS(AD$9:AD$736,$D$9:$D$736,$C764,$E$9:$E$736,2)</f>
        <v>0</v>
      </c>
      <c r="AE764" s="83">
        <f>SUMIFS(AE$9:AE$736,$D$9:$D$736,$C764,$E$9:$E$736,2)</f>
        <v>0</v>
      </c>
      <c r="AF764" s="83">
        <f>SUMIFS(AF$9:AF$736,$D$9:$D$736,$C764,$E$9:$E$736,2)</f>
        <v>0</v>
      </c>
      <c r="AG764" s="83">
        <f>SUMIFS(AG$9:AG$736,$D$9:$D$736,$C764,$E$9:$E$736,2)</f>
        <v>0</v>
      </c>
      <c r="AH764" s="83">
        <f>SUMIFS(AH$9:AH$736,$D$9:$D$736,$C764,$E$9:$E$736,2)</f>
        <v>0</v>
      </c>
      <c r="AI764" s="83">
        <f>SUMIFS(AI$9:AI$736,$D$9:$D$736,$C764,$E$9:$E$736,2)</f>
        <v>0</v>
      </c>
      <c r="AJ764" s="83">
        <f>SUMIFS(AJ$9:AJ$736,$D$9:$D$736,$C764,$E$9:$E$736,2)</f>
        <v>0</v>
      </c>
      <c r="AK764" s="83">
        <f>SUMIFS(AK$9:AK$736,$D$9:$D$736,$C764,$E$9:$E$736,2)</f>
        <v>0</v>
      </c>
      <c r="AL764" s="83">
        <f>SUMIFS(AL$9:AL$736,$D$9:$D$736,$C764,$E$9:$E$736,2)</f>
        <v>0</v>
      </c>
      <c r="AM764" s="83">
        <f>SUMIFS(AM$9:AM$736,$D$9:$D$736,$C764,$E$9:$E$736,2)</f>
        <v>0</v>
      </c>
      <c r="AN764" s="83">
        <f>SUMIFS(AN$9:AN$736,$D$9:$D$736,$C764,$E$9:$E$736,2)</f>
        <v>0</v>
      </c>
      <c r="AO764" s="83">
        <f>SUMIFS(AO$9:AO$736,$D$9:$D$736,$C764,$E$9:$E$736,2)</f>
        <v>0</v>
      </c>
      <c r="AP764" s="83">
        <f>SUMIFS(AP$9:AP$736,$D$9:$D$736,$C764,$E$9:$E$736,2)</f>
        <v>0</v>
      </c>
      <c r="AQ764" s="83">
        <f>SUMIFS(AQ$9:AQ$736,$D$9:$D$736,$C764,$E$9:$E$736,2)</f>
        <v>0</v>
      </c>
      <c r="AR764" s="83">
        <f>SUMIFS(AR$9:AR$736,$D$9:$D$736,$C764,$E$9:$E$736,2)</f>
        <v>0</v>
      </c>
      <c r="AS764" s="83">
        <f>SUMIFS(AS$9:AS$736,$D$9:$D$736,$C764,$E$9:$E$736,2)</f>
        <v>0</v>
      </c>
      <c r="AT764" s="83">
        <f>SUMIFS(AT$9:AT$736,$D$9:$D$736,$C764,$E$9:$E$736,2)</f>
        <v>0</v>
      </c>
      <c r="AU764" s="84">
        <f>SUMIFS(AU$9:AU$736,$D$9:$D$736,$C764,$E$9:$E$736,2)</f>
        <v>0</v>
      </c>
      <c r="AV764" s="76"/>
      <c r="AW764" s="76"/>
      <c r="AX764" s="76"/>
      <c r="AY764" s="76"/>
      <c r="AZ764" s="76"/>
      <c r="BA764" s="76"/>
      <c r="BB764" s="76"/>
      <c r="BC764" s="76"/>
      <c r="BD764" s="76"/>
      <c r="BE764" s="76"/>
      <c r="BF764" s="76"/>
      <c r="BG764" s="76"/>
      <c r="BH764" s="76"/>
      <c r="BI764" s="76"/>
      <c r="BJ764" s="76"/>
      <c r="BK764" s="76"/>
      <c r="BL764" s="76"/>
      <c r="BM764" s="76"/>
      <c r="BN764" s="76"/>
      <c r="BO764" s="76"/>
      <c r="BP764" s="76"/>
      <c r="BQ764" s="76"/>
      <c r="BR764" s="76"/>
      <c r="BS764" s="76"/>
      <c r="BT764" s="76"/>
      <c r="BU764" s="76"/>
      <c r="BV764" s="76"/>
      <c r="BW764" s="76"/>
      <c r="BX764" s="76"/>
      <c r="BY764" s="76"/>
      <c r="BZ764" s="76"/>
      <c r="CA764" s="76"/>
      <c r="CB764" s="76"/>
      <c r="CC764" s="76"/>
      <c r="CD764" s="76"/>
      <c r="CE764" s="76"/>
      <c r="CF764" s="76"/>
      <c r="CG764" s="76"/>
      <c r="CH764" s="76"/>
      <c r="CI764" s="76"/>
      <c r="CJ764" s="76"/>
      <c r="CK764" s="76"/>
      <c r="CL764" s="76"/>
    </row>
    <row r="765" spans="1:90" ht="15.75" thickBot="1">
      <c r="A765" s="128"/>
      <c r="B765" s="129"/>
      <c r="C765" s="123" t="s">
        <v>85</v>
      </c>
      <c r="D765" s="123" t="s">
        <v>85</v>
      </c>
      <c r="E765" s="123" t="s">
        <v>85</v>
      </c>
      <c r="F765" s="85">
        <f>SUMIFS(F$9:F$736,$D$9:$D$736,$C765,$E$9:$E$736,2)</f>
        <v>0</v>
      </c>
      <c r="G765" s="85">
        <f>SUMIFS(G$9:G$736,$D$9:$D$736,$C765,$E$9:$E$736,2)</f>
        <v>0</v>
      </c>
      <c r="H765" s="85">
        <f>SUMIFS(H$9:H$736,$D$9:$D$736,$C765,$E$9:$E$736,2)</f>
        <v>0</v>
      </c>
      <c r="I765" s="85">
        <f>SUMIFS(I$9:I$736,$D$9:$D$736,$C765,$E$9:$E$736,2)</f>
        <v>0</v>
      </c>
      <c r="J765" s="85">
        <f>SUMIFS(J$9:J$736,$D$9:$D$736,$C765,$E$9:$E$736,2)</f>
        <v>0</v>
      </c>
      <c r="K765" s="85">
        <f>SUMIFS(K$9:K$736,$D$9:$D$736,$C765,$E$9:$E$736,2)</f>
        <v>0</v>
      </c>
      <c r="L765" s="85">
        <f>SUMIFS(L$9:L$736,$D$9:$D$736,$C765,$E$9:$E$736,2)</f>
        <v>0</v>
      </c>
      <c r="M765" s="85">
        <f>SUMIFS(M$9:M$736,$D$9:$D$736,$C765,$E$9:$E$736,2)</f>
        <v>0</v>
      </c>
      <c r="N765" s="85">
        <f>SUMIFS(N$9:N$736,$D$9:$D$736,$C765,$E$9:$E$736,2)</f>
        <v>0</v>
      </c>
      <c r="O765" s="85">
        <f>SUMIFS(O$9:O$736,$D$9:$D$736,$C765,$E$9:$E$736,2)</f>
        <v>0</v>
      </c>
      <c r="P765" s="85">
        <f>SUMIFS(P$9:P$736,$D$9:$D$736,$C765,$E$9:$E$736,2)</f>
        <v>0</v>
      </c>
      <c r="Q765" s="85">
        <f>SUMIFS(Q$9:Q$736,$D$9:$D$736,$C765,$E$9:$E$736,2)</f>
        <v>0</v>
      </c>
      <c r="R765" s="85">
        <f>SUMIFS(R$9:R$736,$D$9:$D$736,$C765,$E$9:$E$736,2)</f>
        <v>0</v>
      </c>
      <c r="S765" s="85">
        <f>SUMIFS(S$9:S$736,$D$9:$D$736,$C765,$E$9:$E$736,2)</f>
        <v>0</v>
      </c>
      <c r="T765" s="85">
        <f>SUMIFS(T$9:T$736,$D$9:$D$736,$C765,$E$9:$E$736,2)</f>
        <v>0</v>
      </c>
      <c r="U765" s="85">
        <f>SUMIFS(U$9:U$736,$D$9:$D$736,$C765,$E$9:$E$736,2)</f>
        <v>0</v>
      </c>
      <c r="V765" s="85">
        <f>SUMIFS(V$9:V$736,$D$9:$D$736,$C765,$E$9:$E$736,2)</f>
        <v>0</v>
      </c>
      <c r="W765" s="85">
        <f>SUMIFS(W$9:W$736,$D$9:$D$736,$C765,$E$9:$E$736,2)</f>
        <v>0</v>
      </c>
      <c r="X765" s="85">
        <f>SUMIFS(X$9:X$736,$D$9:$D$736,$C765,$E$9:$E$736,2)</f>
        <v>0</v>
      </c>
      <c r="Y765" s="85">
        <f>SUMIFS(Y$9:Y$736,$D$9:$D$736,$C765,$E$9:$E$736,2)</f>
        <v>0</v>
      </c>
      <c r="Z765" s="85">
        <f>SUMIFS(Z$9:Z$736,$D$9:$D$736,$C765,$E$9:$E$736,2)</f>
        <v>0</v>
      </c>
      <c r="AA765" s="85">
        <f>SUMIFS(AA$9:AA$736,$D$9:$D$736,$C765,$E$9:$E$736,2)</f>
        <v>0</v>
      </c>
      <c r="AB765" s="85">
        <f>SUMIFS(AB$9:AB$736,$D$9:$D$736,$C765,$E$9:$E$736,2)</f>
        <v>0</v>
      </c>
      <c r="AC765" s="85">
        <f>SUMIFS(AC$9:AC$736,$D$9:$D$736,$C765,$E$9:$E$736,2)</f>
        <v>0</v>
      </c>
      <c r="AD765" s="85">
        <f>SUMIFS(AD$9:AD$736,$D$9:$D$736,$C765,$E$9:$E$736,2)</f>
        <v>0</v>
      </c>
      <c r="AE765" s="85">
        <f>SUMIFS(AE$9:AE$736,$D$9:$D$736,$C765,$E$9:$E$736,2)</f>
        <v>0</v>
      </c>
      <c r="AF765" s="85">
        <f>SUMIFS(AF$9:AF$736,$D$9:$D$736,$C765,$E$9:$E$736,2)</f>
        <v>0</v>
      </c>
      <c r="AG765" s="85">
        <f>SUMIFS(AG$9:AG$736,$D$9:$D$736,$C765,$E$9:$E$736,2)</f>
        <v>0</v>
      </c>
      <c r="AH765" s="85">
        <f>SUMIFS(AH$9:AH$736,$D$9:$D$736,$C765,$E$9:$E$736,2)</f>
        <v>0</v>
      </c>
      <c r="AI765" s="85">
        <f>SUMIFS(AI$9:AI$736,$D$9:$D$736,$C765,$E$9:$E$736,2)</f>
        <v>0</v>
      </c>
      <c r="AJ765" s="85">
        <f>SUMIFS(AJ$9:AJ$736,$D$9:$D$736,$C765,$E$9:$E$736,2)</f>
        <v>0</v>
      </c>
      <c r="AK765" s="85">
        <f>SUMIFS(AK$9:AK$736,$D$9:$D$736,$C765,$E$9:$E$736,2)</f>
        <v>0</v>
      </c>
      <c r="AL765" s="85">
        <f>SUMIFS(AL$9:AL$736,$D$9:$D$736,$C765,$E$9:$E$736,2)</f>
        <v>0</v>
      </c>
      <c r="AM765" s="85">
        <f>SUMIFS(AM$9:AM$736,$D$9:$D$736,$C765,$E$9:$E$736,2)</f>
        <v>0</v>
      </c>
      <c r="AN765" s="85">
        <f>SUMIFS(AN$9:AN$736,$D$9:$D$736,$C765,$E$9:$E$736,2)</f>
        <v>0</v>
      </c>
      <c r="AO765" s="85">
        <f>SUMIFS(AO$9:AO$736,$D$9:$D$736,$C765,$E$9:$E$736,2)</f>
        <v>0</v>
      </c>
      <c r="AP765" s="85">
        <f>SUMIFS(AP$9:AP$736,$D$9:$D$736,$C765,$E$9:$E$736,2)</f>
        <v>0</v>
      </c>
      <c r="AQ765" s="85">
        <f>SUMIFS(AQ$9:AQ$736,$D$9:$D$736,$C765,$E$9:$E$736,2)</f>
        <v>0</v>
      </c>
      <c r="AR765" s="85">
        <f>SUMIFS(AR$9:AR$736,$D$9:$D$736,$C765,$E$9:$E$736,2)</f>
        <v>0</v>
      </c>
      <c r="AS765" s="85">
        <f>SUMIFS(AS$9:AS$736,$D$9:$D$736,$C765,$E$9:$E$736,2)</f>
        <v>0</v>
      </c>
      <c r="AT765" s="85">
        <f>SUMIFS(AT$9:AT$736,$D$9:$D$736,$C765,$E$9:$E$736,2)</f>
        <v>0</v>
      </c>
      <c r="AU765" s="86">
        <f>SUMIFS(AU$9:AU$736,$D$9:$D$736,$C765,$E$9:$E$736,2)</f>
        <v>0</v>
      </c>
      <c r="AV765" s="76"/>
      <c r="AW765" s="76"/>
      <c r="AX765" s="76"/>
      <c r="AY765" s="76"/>
      <c r="AZ765" s="76"/>
      <c r="BA765" s="76"/>
      <c r="BB765" s="76"/>
      <c r="BC765" s="76"/>
      <c r="BD765" s="76"/>
      <c r="BE765" s="76"/>
      <c r="BF765" s="76"/>
      <c r="BG765" s="76"/>
      <c r="BH765" s="76"/>
      <c r="BI765" s="76"/>
      <c r="BJ765" s="76"/>
      <c r="BK765" s="76"/>
      <c r="BL765" s="76"/>
      <c r="BM765" s="76"/>
      <c r="BN765" s="76"/>
      <c r="BO765" s="76"/>
      <c r="BP765" s="76"/>
      <c r="BQ765" s="76"/>
      <c r="BR765" s="76"/>
      <c r="BS765" s="76"/>
      <c r="BT765" s="76"/>
      <c r="BU765" s="76"/>
      <c r="BV765" s="76"/>
      <c r="BW765" s="76"/>
      <c r="BX765" s="76"/>
      <c r="BY765" s="76"/>
      <c r="BZ765" s="76"/>
      <c r="CA765" s="76"/>
      <c r="CB765" s="76"/>
      <c r="CC765" s="76"/>
      <c r="CD765" s="76"/>
      <c r="CE765" s="76"/>
      <c r="CF765" s="76"/>
      <c r="CG765" s="76"/>
      <c r="CH765" s="76"/>
      <c r="CI765" s="76"/>
      <c r="CJ765" s="76"/>
      <c r="CK765" s="76"/>
      <c r="CL765" s="76"/>
    </row>
    <row r="766" spans="1:90">
      <c r="A766" s="124" t="s">
        <v>223</v>
      </c>
      <c r="B766" s="125"/>
      <c r="C766" s="130" t="s">
        <v>58</v>
      </c>
      <c r="D766" s="130"/>
      <c r="E766" s="130"/>
      <c r="F766" s="87">
        <f>SUMIFS(F$9:F$736,$D$9:$D$736,$C766,$E$9:$E$736,3)</f>
        <v>0</v>
      </c>
      <c r="G766" s="87">
        <f>SUMIFS(G$9:G$736,$D$9:$D$736,$C766,$E$9:$E$736,3)</f>
        <v>0</v>
      </c>
      <c r="H766" s="87">
        <f>SUMIFS(H$9:H$736,$D$9:$D$736,$C766,$E$9:$E$736,3)</f>
        <v>0</v>
      </c>
      <c r="I766" s="87">
        <f>SUMIFS(I$9:I$736,$D$9:$D$736,$C766,$E$9:$E$736,3)</f>
        <v>0</v>
      </c>
      <c r="J766" s="87">
        <f>SUMIFS(J$9:J$736,$D$9:$D$736,$C766,$E$9:$E$736,3)</f>
        <v>0</v>
      </c>
      <c r="K766" s="87">
        <f>SUMIFS(K$9:K$736,$D$9:$D$736,$C766,$E$9:$E$736,3)</f>
        <v>0</v>
      </c>
      <c r="L766" s="87">
        <f>SUMIFS(L$9:L$736,$D$9:$D$736,$C766,$E$9:$E$736,3)</f>
        <v>0</v>
      </c>
      <c r="M766" s="87">
        <f>SUMIFS(M$9:M$736,$D$9:$D$736,$C766,$E$9:$E$736,3)</f>
        <v>0</v>
      </c>
      <c r="N766" s="87">
        <f>SUMIFS(N$9:N$736,$D$9:$D$736,$C766,$E$9:$E$736,3)</f>
        <v>0</v>
      </c>
      <c r="O766" s="87">
        <f>SUMIFS(O$9:O$736,$D$9:$D$736,$C766,$E$9:$E$736,3)</f>
        <v>0</v>
      </c>
      <c r="P766" s="87">
        <f>SUMIFS(P$9:P$736,$D$9:$D$736,$C766,$E$9:$E$736,3)</f>
        <v>0</v>
      </c>
      <c r="Q766" s="87">
        <f>SUMIFS(Q$9:Q$736,$D$9:$D$736,$C766,$E$9:$E$736,3)</f>
        <v>0</v>
      </c>
      <c r="R766" s="87">
        <f>SUMIFS(R$9:R$736,$D$9:$D$736,$C766,$E$9:$E$736,3)</f>
        <v>0</v>
      </c>
      <c r="S766" s="87">
        <f>SUMIFS(S$9:S$736,$D$9:$D$736,$C766,$E$9:$E$736,3)</f>
        <v>0</v>
      </c>
      <c r="T766" s="87">
        <f>SUMIFS(T$9:T$736,$D$9:$D$736,$C766,$E$9:$E$736,3)</f>
        <v>0</v>
      </c>
      <c r="U766" s="87">
        <f>SUMIFS(U$9:U$736,$D$9:$D$736,$C766,$E$9:$E$736,3)</f>
        <v>0</v>
      </c>
      <c r="V766" s="87">
        <f>SUMIFS(V$9:V$736,$D$9:$D$736,$C766,$E$9:$E$736,3)</f>
        <v>0</v>
      </c>
      <c r="W766" s="87">
        <f>SUMIFS(W$9:W$736,$D$9:$D$736,$C766,$E$9:$E$736,3)</f>
        <v>0</v>
      </c>
      <c r="X766" s="87">
        <f>SUMIFS(X$9:X$736,$D$9:$D$736,$C766,$E$9:$E$736,3)</f>
        <v>0</v>
      </c>
      <c r="Y766" s="87">
        <f>SUMIFS(Y$9:Y$736,$D$9:$D$736,$C766,$E$9:$E$736,3)</f>
        <v>0</v>
      </c>
      <c r="Z766" s="87">
        <f>SUMIFS(Z$9:Z$736,$D$9:$D$736,$C766,$E$9:$E$736,3)</f>
        <v>0</v>
      </c>
      <c r="AA766" s="87">
        <f>SUMIFS(AA$9:AA$736,$D$9:$D$736,$C766,$E$9:$E$736,3)</f>
        <v>0</v>
      </c>
      <c r="AB766" s="87">
        <f>SUMIFS(AB$9:AB$736,$D$9:$D$736,$C766,$E$9:$E$736,3)</f>
        <v>0</v>
      </c>
      <c r="AC766" s="87">
        <f>SUMIFS(AC$9:AC$736,$D$9:$D$736,$C766,$E$9:$E$736,3)</f>
        <v>0</v>
      </c>
      <c r="AD766" s="87">
        <f>SUMIFS(AD$9:AD$736,$D$9:$D$736,$C766,$E$9:$E$736,3)</f>
        <v>0</v>
      </c>
      <c r="AE766" s="87">
        <f>SUMIFS(AE$9:AE$736,$D$9:$D$736,$C766,$E$9:$E$736,3)</f>
        <v>0</v>
      </c>
      <c r="AF766" s="87">
        <f>SUMIFS(AF$9:AF$736,$D$9:$D$736,$C766,$E$9:$E$736,3)</f>
        <v>0</v>
      </c>
      <c r="AG766" s="87">
        <f>SUMIFS(AG$9:AG$736,$D$9:$D$736,$C766,$E$9:$E$736,3)</f>
        <v>0</v>
      </c>
      <c r="AH766" s="87">
        <f>SUMIFS(AH$9:AH$736,$D$9:$D$736,$C766,$E$9:$E$736,3)</f>
        <v>0</v>
      </c>
      <c r="AI766" s="87">
        <f>SUMIFS(AI$9:AI$736,$D$9:$D$736,$C766,$E$9:$E$736,3)</f>
        <v>0</v>
      </c>
      <c r="AJ766" s="87">
        <f>SUMIFS(AJ$9:AJ$736,$D$9:$D$736,$C766,$E$9:$E$736,3)</f>
        <v>0</v>
      </c>
      <c r="AK766" s="87">
        <f>SUMIFS(AK$9:AK$736,$D$9:$D$736,$C766,$E$9:$E$736,3)</f>
        <v>0</v>
      </c>
      <c r="AL766" s="87">
        <f>SUMIFS(AL$9:AL$736,$D$9:$D$736,$C766,$E$9:$E$736,3)</f>
        <v>0</v>
      </c>
      <c r="AM766" s="87">
        <f>SUMIFS(AM$9:AM$736,$D$9:$D$736,$C766,$E$9:$E$736,3)</f>
        <v>0</v>
      </c>
      <c r="AN766" s="87">
        <f>SUMIFS(AN$9:AN$736,$D$9:$D$736,$C766,$E$9:$E$736,3)</f>
        <v>0</v>
      </c>
      <c r="AO766" s="87">
        <f>SUMIFS(AO$9:AO$736,$D$9:$D$736,$C766,$E$9:$E$736,3)</f>
        <v>0</v>
      </c>
      <c r="AP766" s="87">
        <f>SUMIFS(AP$9:AP$736,$D$9:$D$736,$C766,$E$9:$E$736,3)</f>
        <v>0</v>
      </c>
      <c r="AQ766" s="87">
        <f>SUMIFS(AQ$9:AQ$736,$D$9:$D$736,$C766,$E$9:$E$736,3)</f>
        <v>0</v>
      </c>
      <c r="AR766" s="87">
        <f>SUMIFS(AR$9:AR$736,$D$9:$D$736,$C766,$E$9:$E$736,3)</f>
        <v>0</v>
      </c>
      <c r="AS766" s="87">
        <f>SUMIFS(AS$9:AS$736,$D$9:$D$736,$C766,$E$9:$E$736,3)</f>
        <v>0</v>
      </c>
      <c r="AT766" s="87">
        <f>SUMIFS(AT$9:AT$736,$D$9:$D$736,$C766,$E$9:$E$736,3)</f>
        <v>0</v>
      </c>
      <c r="AU766" s="88">
        <f>SUMIFS(AU$9:AU$736,$D$9:$D$736,$C766,$E$9:$E$736,3)</f>
        <v>0</v>
      </c>
      <c r="AV766" s="76"/>
      <c r="AW766" s="76"/>
      <c r="AX766" s="76"/>
      <c r="AY766" s="76"/>
      <c r="AZ766" s="76"/>
      <c r="BA766" s="76"/>
      <c r="BB766" s="76"/>
      <c r="BC766" s="76"/>
      <c r="BD766" s="76"/>
      <c r="BE766" s="76"/>
      <c r="BF766" s="76"/>
      <c r="BG766" s="76"/>
      <c r="BH766" s="76"/>
      <c r="BI766" s="76"/>
      <c r="BJ766" s="76"/>
      <c r="BK766" s="76"/>
      <c r="BL766" s="76"/>
      <c r="BM766" s="76"/>
      <c r="BN766" s="76"/>
      <c r="BO766" s="76"/>
      <c r="BP766" s="76"/>
      <c r="BQ766" s="76"/>
      <c r="BR766" s="76"/>
      <c r="BS766" s="76"/>
      <c r="BT766" s="76"/>
      <c r="BU766" s="76"/>
      <c r="BV766" s="76"/>
      <c r="BW766" s="76"/>
      <c r="BX766" s="76"/>
      <c r="BY766" s="76"/>
      <c r="BZ766" s="76"/>
      <c r="CA766" s="76"/>
      <c r="CB766" s="76"/>
      <c r="CC766" s="76"/>
      <c r="CD766" s="76"/>
      <c r="CE766" s="76"/>
      <c r="CF766" s="76"/>
      <c r="CG766" s="76"/>
      <c r="CH766" s="76"/>
      <c r="CI766" s="76"/>
      <c r="CJ766" s="76"/>
      <c r="CK766" s="76"/>
      <c r="CL766" s="76"/>
    </row>
    <row r="767" spans="1:90">
      <c r="A767" s="126"/>
      <c r="B767" s="127"/>
      <c r="C767" s="122" t="s">
        <v>80</v>
      </c>
      <c r="D767" s="122" t="s">
        <v>80</v>
      </c>
      <c r="E767" s="122" t="s">
        <v>80</v>
      </c>
      <c r="F767" s="83">
        <f>SUMIFS(F$9:F$736,$D$9:$D$736,$C767,$E$9:$E$736,3)</f>
        <v>0</v>
      </c>
      <c r="G767" s="83">
        <f>SUMIFS(G$9:G$736,$D$9:$D$736,$C767,$E$9:$E$736,3)</f>
        <v>0</v>
      </c>
      <c r="H767" s="83">
        <f>SUMIFS(H$9:H$736,$D$9:$D$736,$C767,$E$9:$E$736,3)</f>
        <v>0</v>
      </c>
      <c r="I767" s="83">
        <f>SUMIFS(I$9:I$736,$D$9:$D$736,$C767,$E$9:$E$736,3)</f>
        <v>0</v>
      </c>
      <c r="J767" s="83">
        <f>SUMIFS(J$9:J$736,$D$9:$D$736,$C767,$E$9:$E$736,3)</f>
        <v>0</v>
      </c>
      <c r="K767" s="83">
        <f>SUMIFS(K$9:K$736,$D$9:$D$736,$C767,$E$9:$E$736,3)</f>
        <v>0</v>
      </c>
      <c r="L767" s="83">
        <f>SUMIFS(L$9:L$736,$D$9:$D$736,$C767,$E$9:$E$736,3)</f>
        <v>0</v>
      </c>
      <c r="M767" s="83">
        <f>SUMIFS(M$9:M$736,$D$9:$D$736,$C767,$E$9:$E$736,3)</f>
        <v>0</v>
      </c>
      <c r="N767" s="83">
        <f>SUMIFS(N$9:N$736,$D$9:$D$736,$C767,$E$9:$E$736,3)</f>
        <v>0</v>
      </c>
      <c r="O767" s="83">
        <f>SUMIFS(O$9:O$736,$D$9:$D$736,$C767,$E$9:$E$736,3)</f>
        <v>0</v>
      </c>
      <c r="P767" s="83">
        <f>SUMIFS(P$9:P$736,$D$9:$D$736,$C767,$E$9:$E$736,3)</f>
        <v>0</v>
      </c>
      <c r="Q767" s="83">
        <f>SUMIFS(Q$9:Q$736,$D$9:$D$736,$C767,$E$9:$E$736,3)</f>
        <v>0</v>
      </c>
      <c r="R767" s="83">
        <f>SUMIFS(R$9:R$736,$D$9:$D$736,$C767,$E$9:$E$736,3)</f>
        <v>0</v>
      </c>
      <c r="S767" s="83">
        <f>SUMIFS(S$9:S$736,$D$9:$D$736,$C767,$E$9:$E$736,3)</f>
        <v>0</v>
      </c>
      <c r="T767" s="83">
        <f>SUMIFS(T$9:T$736,$D$9:$D$736,$C767,$E$9:$E$736,3)</f>
        <v>0</v>
      </c>
      <c r="U767" s="83">
        <f>SUMIFS(U$9:U$736,$D$9:$D$736,$C767,$E$9:$E$736,3)</f>
        <v>0</v>
      </c>
      <c r="V767" s="83">
        <f>SUMIFS(V$9:V$736,$D$9:$D$736,$C767,$E$9:$E$736,3)</f>
        <v>0</v>
      </c>
      <c r="W767" s="83">
        <f>SUMIFS(W$9:W$736,$D$9:$D$736,$C767,$E$9:$E$736,3)</f>
        <v>0</v>
      </c>
      <c r="X767" s="83">
        <f>SUMIFS(X$9:X$736,$D$9:$D$736,$C767,$E$9:$E$736,3)</f>
        <v>0</v>
      </c>
      <c r="Y767" s="83">
        <f>SUMIFS(Y$9:Y$736,$D$9:$D$736,$C767,$E$9:$E$736,3)</f>
        <v>0</v>
      </c>
      <c r="Z767" s="83">
        <f>SUMIFS(Z$9:Z$736,$D$9:$D$736,$C767,$E$9:$E$736,3)</f>
        <v>0</v>
      </c>
      <c r="AA767" s="83">
        <f>SUMIFS(AA$9:AA$736,$D$9:$D$736,$C767,$E$9:$E$736,3)</f>
        <v>0</v>
      </c>
      <c r="AB767" s="83">
        <f>SUMIFS(AB$9:AB$736,$D$9:$D$736,$C767,$E$9:$E$736,3)</f>
        <v>0</v>
      </c>
      <c r="AC767" s="83">
        <f>SUMIFS(AC$9:AC$736,$D$9:$D$736,$C767,$E$9:$E$736,3)</f>
        <v>0</v>
      </c>
      <c r="AD767" s="83">
        <f>SUMIFS(AD$9:AD$736,$D$9:$D$736,$C767,$E$9:$E$736,3)</f>
        <v>0</v>
      </c>
      <c r="AE767" s="83">
        <f>SUMIFS(AE$9:AE$736,$D$9:$D$736,$C767,$E$9:$E$736,3)</f>
        <v>0</v>
      </c>
      <c r="AF767" s="83">
        <f>SUMIFS(AF$9:AF$736,$D$9:$D$736,$C767,$E$9:$E$736,3)</f>
        <v>0</v>
      </c>
      <c r="AG767" s="83">
        <f>SUMIFS(AG$9:AG$736,$D$9:$D$736,$C767,$E$9:$E$736,3)</f>
        <v>0</v>
      </c>
      <c r="AH767" s="83">
        <f>SUMIFS(AH$9:AH$736,$D$9:$D$736,$C767,$E$9:$E$736,3)</f>
        <v>0</v>
      </c>
      <c r="AI767" s="83">
        <f>SUMIFS(AI$9:AI$736,$D$9:$D$736,$C767,$E$9:$E$736,3)</f>
        <v>0</v>
      </c>
      <c r="AJ767" s="83">
        <f>SUMIFS(AJ$9:AJ$736,$D$9:$D$736,$C767,$E$9:$E$736,3)</f>
        <v>0</v>
      </c>
      <c r="AK767" s="83">
        <f>SUMIFS(AK$9:AK$736,$D$9:$D$736,$C767,$E$9:$E$736,3)</f>
        <v>0</v>
      </c>
      <c r="AL767" s="83">
        <f>SUMIFS(AL$9:AL$736,$D$9:$D$736,$C767,$E$9:$E$736,3)</f>
        <v>0</v>
      </c>
      <c r="AM767" s="83">
        <f>SUMIFS(AM$9:AM$736,$D$9:$D$736,$C767,$E$9:$E$736,3)</f>
        <v>0</v>
      </c>
      <c r="AN767" s="83">
        <f>SUMIFS(AN$9:AN$736,$D$9:$D$736,$C767,$E$9:$E$736,3)</f>
        <v>0</v>
      </c>
      <c r="AO767" s="83">
        <f>SUMIFS(AO$9:AO$736,$D$9:$D$736,$C767,$E$9:$E$736,3)</f>
        <v>0</v>
      </c>
      <c r="AP767" s="83">
        <f>SUMIFS(AP$9:AP$736,$D$9:$D$736,$C767,$E$9:$E$736,3)</f>
        <v>0</v>
      </c>
      <c r="AQ767" s="83">
        <f>SUMIFS(AQ$9:AQ$736,$D$9:$D$736,$C767,$E$9:$E$736,3)</f>
        <v>0</v>
      </c>
      <c r="AR767" s="83">
        <f>SUMIFS(AR$9:AR$736,$D$9:$D$736,$C767,$E$9:$E$736,3)</f>
        <v>0</v>
      </c>
      <c r="AS767" s="83">
        <f>SUMIFS(AS$9:AS$736,$D$9:$D$736,$C767,$E$9:$E$736,3)</f>
        <v>0</v>
      </c>
      <c r="AT767" s="83">
        <f>SUMIFS(AT$9:AT$736,$D$9:$D$736,$C767,$E$9:$E$736,3)</f>
        <v>0</v>
      </c>
      <c r="AU767" s="84">
        <f>SUMIFS(AU$9:AU$736,$D$9:$D$736,$C767,$E$9:$E$736,3)</f>
        <v>0</v>
      </c>
      <c r="AV767" s="76"/>
      <c r="AW767" s="76"/>
      <c r="AX767" s="76"/>
      <c r="AY767" s="76"/>
      <c r="AZ767" s="76"/>
      <c r="BA767" s="76"/>
      <c r="BB767" s="76"/>
      <c r="BC767" s="76"/>
      <c r="BD767" s="76"/>
      <c r="BE767" s="76"/>
      <c r="BF767" s="76"/>
      <c r="BG767" s="76"/>
      <c r="BH767" s="76"/>
      <c r="BI767" s="76"/>
      <c r="BJ767" s="76"/>
      <c r="BK767" s="76"/>
      <c r="BL767" s="76"/>
      <c r="BM767" s="76"/>
      <c r="BN767" s="76"/>
      <c r="BO767" s="76"/>
      <c r="BP767" s="76"/>
      <c r="BQ767" s="76"/>
      <c r="BR767" s="76"/>
      <c r="BS767" s="76"/>
      <c r="BT767" s="76"/>
      <c r="BU767" s="76"/>
      <c r="BV767" s="76"/>
      <c r="BW767" s="76"/>
      <c r="BX767" s="76"/>
      <c r="BY767" s="76"/>
      <c r="BZ767" s="78"/>
      <c r="CA767" s="76"/>
      <c r="CB767" s="76"/>
      <c r="CC767" s="76"/>
      <c r="CD767" s="76"/>
      <c r="CE767" s="76"/>
      <c r="CF767" s="76"/>
      <c r="CG767" s="76"/>
      <c r="CH767" s="76"/>
      <c r="CI767" s="76"/>
      <c r="CJ767" s="76"/>
      <c r="CK767" s="76"/>
      <c r="CL767" s="76"/>
    </row>
    <row r="768" spans="1:90">
      <c r="A768" s="126"/>
      <c r="B768" s="127"/>
      <c r="C768" s="122" t="s">
        <v>81</v>
      </c>
      <c r="D768" s="122" t="s">
        <v>81</v>
      </c>
      <c r="E768" s="122" t="s">
        <v>81</v>
      </c>
      <c r="F768" s="83">
        <f>SUMIFS(F$9:F$736,$D$9:$D$736,$C768,$E$9:$E$736,3)</f>
        <v>0</v>
      </c>
      <c r="G768" s="83">
        <f>SUMIFS(G$9:G$736,$D$9:$D$736,$C768,$E$9:$E$736,3)</f>
        <v>0</v>
      </c>
      <c r="H768" s="83">
        <f>SUMIFS(H$9:H$736,$D$9:$D$736,$C768,$E$9:$E$736,3)</f>
        <v>0</v>
      </c>
      <c r="I768" s="83">
        <f>SUMIFS(I$9:I$736,$D$9:$D$736,$C768,$E$9:$E$736,3)</f>
        <v>0</v>
      </c>
      <c r="J768" s="83">
        <f>SUMIFS(J$9:J$736,$D$9:$D$736,$C768,$E$9:$E$736,3)</f>
        <v>0</v>
      </c>
      <c r="K768" s="83">
        <f>SUMIFS(K$9:K$736,$D$9:$D$736,$C768,$E$9:$E$736,3)</f>
        <v>0</v>
      </c>
      <c r="L768" s="83">
        <f>SUMIFS(L$9:L$736,$D$9:$D$736,$C768,$E$9:$E$736,3)</f>
        <v>0</v>
      </c>
      <c r="M768" s="83">
        <f>SUMIFS(M$9:M$736,$D$9:$D$736,$C768,$E$9:$E$736,3)</f>
        <v>0</v>
      </c>
      <c r="N768" s="83">
        <f>SUMIFS(N$9:N$736,$D$9:$D$736,$C768,$E$9:$E$736,3)</f>
        <v>0</v>
      </c>
      <c r="O768" s="83">
        <f>SUMIFS(O$9:O$736,$D$9:$D$736,$C768,$E$9:$E$736,3)</f>
        <v>0</v>
      </c>
      <c r="P768" s="83">
        <f>SUMIFS(P$9:P$736,$D$9:$D$736,$C768,$E$9:$E$736,3)</f>
        <v>0</v>
      </c>
      <c r="Q768" s="83">
        <f>SUMIFS(Q$9:Q$736,$D$9:$D$736,$C768,$E$9:$E$736,3)</f>
        <v>0</v>
      </c>
      <c r="R768" s="83">
        <f>SUMIFS(R$9:R$736,$D$9:$D$736,$C768,$E$9:$E$736,3)</f>
        <v>0</v>
      </c>
      <c r="S768" s="83">
        <f>SUMIFS(S$9:S$736,$D$9:$D$736,$C768,$E$9:$E$736,3)</f>
        <v>0</v>
      </c>
      <c r="T768" s="83">
        <f>SUMIFS(T$9:T$736,$D$9:$D$736,$C768,$E$9:$E$736,3)</f>
        <v>0</v>
      </c>
      <c r="U768" s="83">
        <f>SUMIFS(U$9:U$736,$D$9:$D$736,$C768,$E$9:$E$736,3)</f>
        <v>0</v>
      </c>
      <c r="V768" s="83">
        <f>SUMIFS(V$9:V$736,$D$9:$D$736,$C768,$E$9:$E$736,3)</f>
        <v>0</v>
      </c>
      <c r="W768" s="83">
        <f>SUMIFS(W$9:W$736,$D$9:$D$736,$C768,$E$9:$E$736,3)</f>
        <v>0</v>
      </c>
      <c r="X768" s="83">
        <f>SUMIFS(X$9:X$736,$D$9:$D$736,$C768,$E$9:$E$736,3)</f>
        <v>0</v>
      </c>
      <c r="Y768" s="83">
        <f>SUMIFS(Y$9:Y$736,$D$9:$D$736,$C768,$E$9:$E$736,3)</f>
        <v>0</v>
      </c>
      <c r="Z768" s="83">
        <f>SUMIFS(Z$9:Z$736,$D$9:$D$736,$C768,$E$9:$E$736,3)</f>
        <v>0</v>
      </c>
      <c r="AA768" s="83">
        <f>SUMIFS(AA$9:AA$736,$D$9:$D$736,$C768,$E$9:$E$736,3)</f>
        <v>0</v>
      </c>
      <c r="AB768" s="83">
        <f>SUMIFS(AB$9:AB$736,$D$9:$D$736,$C768,$E$9:$E$736,3)</f>
        <v>0</v>
      </c>
      <c r="AC768" s="83">
        <f>SUMIFS(AC$9:AC$736,$D$9:$D$736,$C768,$E$9:$E$736,3)</f>
        <v>0</v>
      </c>
      <c r="AD768" s="83">
        <f>SUMIFS(AD$9:AD$736,$D$9:$D$736,$C768,$E$9:$E$736,3)</f>
        <v>0</v>
      </c>
      <c r="AE768" s="83">
        <f>SUMIFS(AE$9:AE$736,$D$9:$D$736,$C768,$E$9:$E$736,3)</f>
        <v>0</v>
      </c>
      <c r="AF768" s="83">
        <f>SUMIFS(AF$9:AF$736,$D$9:$D$736,$C768,$E$9:$E$736,3)</f>
        <v>0</v>
      </c>
      <c r="AG768" s="83">
        <f>SUMIFS(AG$9:AG$736,$D$9:$D$736,$C768,$E$9:$E$736,3)</f>
        <v>0</v>
      </c>
      <c r="AH768" s="83">
        <f>SUMIFS(AH$9:AH$736,$D$9:$D$736,$C768,$E$9:$E$736,3)</f>
        <v>0</v>
      </c>
      <c r="AI768" s="83">
        <f>SUMIFS(AI$9:AI$736,$D$9:$D$736,$C768,$E$9:$E$736,3)</f>
        <v>0</v>
      </c>
      <c r="AJ768" s="83">
        <f>SUMIFS(AJ$9:AJ$736,$D$9:$D$736,$C768,$E$9:$E$736,3)</f>
        <v>0</v>
      </c>
      <c r="AK768" s="83">
        <f>SUMIFS(AK$9:AK$736,$D$9:$D$736,$C768,$E$9:$E$736,3)</f>
        <v>0</v>
      </c>
      <c r="AL768" s="83">
        <f>SUMIFS(AL$9:AL$736,$D$9:$D$736,$C768,$E$9:$E$736,3)</f>
        <v>0</v>
      </c>
      <c r="AM768" s="83">
        <f>SUMIFS(AM$9:AM$736,$D$9:$D$736,$C768,$E$9:$E$736,3)</f>
        <v>0</v>
      </c>
      <c r="AN768" s="83">
        <f>SUMIFS(AN$9:AN$736,$D$9:$D$736,$C768,$E$9:$E$736,3)</f>
        <v>0</v>
      </c>
      <c r="AO768" s="83">
        <f>SUMIFS(AO$9:AO$736,$D$9:$D$736,$C768,$E$9:$E$736,3)</f>
        <v>0</v>
      </c>
      <c r="AP768" s="83">
        <f>SUMIFS(AP$9:AP$736,$D$9:$D$736,$C768,$E$9:$E$736,3)</f>
        <v>0</v>
      </c>
      <c r="AQ768" s="83">
        <f>SUMIFS(AQ$9:AQ$736,$D$9:$D$736,$C768,$E$9:$E$736,3)</f>
        <v>0</v>
      </c>
      <c r="AR768" s="83">
        <f>SUMIFS(AR$9:AR$736,$D$9:$D$736,$C768,$E$9:$E$736,3)</f>
        <v>0</v>
      </c>
      <c r="AS768" s="83">
        <f>SUMIFS(AS$9:AS$736,$D$9:$D$736,$C768,$E$9:$E$736,3)</f>
        <v>0</v>
      </c>
      <c r="AT768" s="83">
        <f>SUMIFS(AT$9:AT$736,$D$9:$D$736,$C768,$E$9:$E$736,3)</f>
        <v>0</v>
      </c>
      <c r="AU768" s="84">
        <f>SUMIFS(AU$9:AU$736,$D$9:$D$736,$C768,$E$9:$E$736,3)</f>
        <v>0</v>
      </c>
      <c r="AV768" s="76"/>
      <c r="AW768" s="76"/>
      <c r="AX768" s="76"/>
      <c r="AY768" s="76"/>
      <c r="AZ768" s="76"/>
      <c r="BA768" s="76"/>
      <c r="BB768" s="76"/>
      <c r="BC768" s="76"/>
      <c r="BD768" s="76"/>
      <c r="BE768" s="76"/>
      <c r="BF768" s="76"/>
      <c r="BG768" s="76"/>
      <c r="BH768" s="76"/>
      <c r="BI768" s="76"/>
      <c r="BJ768" s="76"/>
      <c r="BK768" s="76"/>
      <c r="BL768" s="76"/>
      <c r="BM768" s="76"/>
      <c r="BN768" s="76"/>
      <c r="BO768" s="76"/>
      <c r="BP768" s="76"/>
      <c r="BQ768" s="76"/>
      <c r="BR768" s="76"/>
      <c r="BS768" s="76"/>
      <c r="BT768" s="76"/>
      <c r="BU768" s="76"/>
      <c r="BV768" s="76"/>
      <c r="BW768" s="76"/>
      <c r="BX768" s="76"/>
      <c r="BY768" s="76"/>
      <c r="BZ768" s="76"/>
      <c r="CA768" s="76"/>
      <c r="CB768" s="76"/>
      <c r="CC768" s="76"/>
      <c r="CD768" s="76"/>
      <c r="CE768" s="76"/>
      <c r="CF768" s="76"/>
      <c r="CG768" s="76"/>
      <c r="CH768" s="76"/>
      <c r="CI768" s="76"/>
      <c r="CJ768" s="76"/>
      <c r="CK768" s="76"/>
      <c r="CL768" s="76"/>
    </row>
    <row r="769" spans="1:90">
      <c r="A769" s="126"/>
      <c r="B769" s="127"/>
      <c r="C769" s="122" t="s">
        <v>59</v>
      </c>
      <c r="D769" s="122" t="s">
        <v>59</v>
      </c>
      <c r="E769" s="122" t="s">
        <v>59</v>
      </c>
      <c r="F769" s="83">
        <f>SUMIFS(F$9:F$736,$D$9:$D$736,$C769,$E$9:$E$736,3)</f>
        <v>0</v>
      </c>
      <c r="G769" s="83">
        <f>SUMIFS(G$9:G$736,$D$9:$D$736,$C769,$E$9:$E$736,3)</f>
        <v>0</v>
      </c>
      <c r="H769" s="83">
        <f>SUMIFS(H$9:H$736,$D$9:$D$736,$C769,$E$9:$E$736,3)</f>
        <v>0</v>
      </c>
      <c r="I769" s="83">
        <f>SUMIFS(I$9:I$736,$D$9:$D$736,$C769,$E$9:$E$736,3)</f>
        <v>0</v>
      </c>
      <c r="J769" s="83">
        <f>SUMIFS(J$9:J$736,$D$9:$D$736,$C769,$E$9:$E$736,3)</f>
        <v>0</v>
      </c>
      <c r="K769" s="83">
        <f>SUMIFS(K$9:K$736,$D$9:$D$736,$C769,$E$9:$E$736,3)</f>
        <v>0</v>
      </c>
      <c r="L769" s="83">
        <f>SUMIFS(L$9:L$736,$D$9:$D$736,$C769,$E$9:$E$736,3)</f>
        <v>0</v>
      </c>
      <c r="M769" s="83">
        <f>SUMIFS(M$9:M$736,$D$9:$D$736,$C769,$E$9:$E$736,3)</f>
        <v>0</v>
      </c>
      <c r="N769" s="83">
        <f>SUMIFS(N$9:N$736,$D$9:$D$736,$C769,$E$9:$E$736,3)</f>
        <v>0</v>
      </c>
      <c r="O769" s="83">
        <f>SUMIFS(O$9:O$736,$D$9:$D$736,$C769,$E$9:$E$736,3)</f>
        <v>0</v>
      </c>
      <c r="P769" s="83">
        <f>SUMIFS(P$9:P$736,$D$9:$D$736,$C769,$E$9:$E$736,3)</f>
        <v>0</v>
      </c>
      <c r="Q769" s="83">
        <f>SUMIFS(Q$9:Q$736,$D$9:$D$736,$C769,$E$9:$E$736,3)</f>
        <v>0</v>
      </c>
      <c r="R769" s="83">
        <f>SUMIFS(R$9:R$736,$D$9:$D$736,$C769,$E$9:$E$736,3)</f>
        <v>0</v>
      </c>
      <c r="S769" s="83">
        <f>SUMIFS(S$9:S$736,$D$9:$D$736,$C769,$E$9:$E$736,3)</f>
        <v>0</v>
      </c>
      <c r="T769" s="83">
        <f>SUMIFS(T$9:T$736,$D$9:$D$736,$C769,$E$9:$E$736,3)</f>
        <v>0</v>
      </c>
      <c r="U769" s="83">
        <f>SUMIFS(U$9:U$736,$D$9:$D$736,$C769,$E$9:$E$736,3)</f>
        <v>0</v>
      </c>
      <c r="V769" s="83">
        <f>SUMIFS(V$9:V$736,$D$9:$D$736,$C769,$E$9:$E$736,3)</f>
        <v>0</v>
      </c>
      <c r="W769" s="83">
        <f>SUMIFS(W$9:W$736,$D$9:$D$736,$C769,$E$9:$E$736,3)</f>
        <v>0</v>
      </c>
      <c r="X769" s="83">
        <f>SUMIFS(X$9:X$736,$D$9:$D$736,$C769,$E$9:$E$736,3)</f>
        <v>0</v>
      </c>
      <c r="Y769" s="83">
        <f>SUMIFS(Y$9:Y$736,$D$9:$D$736,$C769,$E$9:$E$736,3)</f>
        <v>0</v>
      </c>
      <c r="Z769" s="83">
        <f>SUMIFS(Z$9:Z$736,$D$9:$D$736,$C769,$E$9:$E$736,3)</f>
        <v>0</v>
      </c>
      <c r="AA769" s="83">
        <f>SUMIFS(AA$9:AA$736,$D$9:$D$736,$C769,$E$9:$E$736,3)</f>
        <v>0</v>
      </c>
      <c r="AB769" s="83">
        <f>SUMIFS(AB$9:AB$736,$D$9:$D$736,$C769,$E$9:$E$736,3)</f>
        <v>0</v>
      </c>
      <c r="AC769" s="83">
        <f>SUMIFS(AC$9:AC$736,$D$9:$D$736,$C769,$E$9:$E$736,3)</f>
        <v>0</v>
      </c>
      <c r="AD769" s="83">
        <f>SUMIFS(AD$9:AD$736,$D$9:$D$736,$C769,$E$9:$E$736,3)</f>
        <v>0</v>
      </c>
      <c r="AE769" s="83">
        <f>SUMIFS(AE$9:AE$736,$D$9:$D$736,$C769,$E$9:$E$736,3)</f>
        <v>0</v>
      </c>
      <c r="AF769" s="83">
        <f>SUMIFS(AF$9:AF$736,$D$9:$D$736,$C769,$E$9:$E$736,3)</f>
        <v>0</v>
      </c>
      <c r="AG769" s="83">
        <f>SUMIFS(AG$9:AG$736,$D$9:$D$736,$C769,$E$9:$E$736,3)</f>
        <v>0</v>
      </c>
      <c r="AH769" s="83">
        <f>SUMIFS(AH$9:AH$736,$D$9:$D$736,$C769,$E$9:$E$736,3)</f>
        <v>0</v>
      </c>
      <c r="AI769" s="83">
        <f>SUMIFS(AI$9:AI$736,$D$9:$D$736,$C769,$E$9:$E$736,3)</f>
        <v>0</v>
      </c>
      <c r="AJ769" s="83">
        <f>SUMIFS(AJ$9:AJ$736,$D$9:$D$736,$C769,$E$9:$E$736,3)</f>
        <v>0</v>
      </c>
      <c r="AK769" s="83">
        <f>SUMIFS(AK$9:AK$736,$D$9:$D$736,$C769,$E$9:$E$736,3)</f>
        <v>0</v>
      </c>
      <c r="AL769" s="83">
        <f>SUMIFS(AL$9:AL$736,$D$9:$D$736,$C769,$E$9:$E$736,3)</f>
        <v>0</v>
      </c>
      <c r="AM769" s="83">
        <f>SUMIFS(AM$9:AM$736,$D$9:$D$736,$C769,$E$9:$E$736,3)</f>
        <v>0</v>
      </c>
      <c r="AN769" s="83">
        <f>SUMIFS(AN$9:AN$736,$D$9:$D$736,$C769,$E$9:$E$736,3)</f>
        <v>0</v>
      </c>
      <c r="AO769" s="83">
        <f>SUMIFS(AO$9:AO$736,$D$9:$D$736,$C769,$E$9:$E$736,3)</f>
        <v>0</v>
      </c>
      <c r="AP769" s="83">
        <f>SUMIFS(AP$9:AP$736,$D$9:$D$736,$C769,$E$9:$E$736,3)</f>
        <v>0</v>
      </c>
      <c r="AQ769" s="83">
        <f>SUMIFS(AQ$9:AQ$736,$D$9:$D$736,$C769,$E$9:$E$736,3)</f>
        <v>0</v>
      </c>
      <c r="AR769" s="83">
        <f>SUMIFS(AR$9:AR$736,$D$9:$D$736,$C769,$E$9:$E$736,3)</f>
        <v>0</v>
      </c>
      <c r="AS769" s="83">
        <f>SUMIFS(AS$9:AS$736,$D$9:$D$736,$C769,$E$9:$E$736,3)</f>
        <v>0</v>
      </c>
      <c r="AT769" s="83">
        <f>SUMIFS(AT$9:AT$736,$D$9:$D$736,$C769,$E$9:$E$736,3)</f>
        <v>0</v>
      </c>
      <c r="AU769" s="84">
        <f>SUMIFS(AU$9:AU$736,$D$9:$D$736,$C769,$E$9:$E$736,3)</f>
        <v>0</v>
      </c>
      <c r="AV769" s="35"/>
      <c r="AW769" s="77"/>
      <c r="AX769" s="35"/>
      <c r="AY769" s="35"/>
      <c r="AZ769" s="76"/>
      <c r="BA769" s="35"/>
      <c r="BB769" s="35"/>
      <c r="BC769" s="35"/>
      <c r="BD769" s="35"/>
      <c r="BE769" s="35"/>
      <c r="BF769" s="76"/>
      <c r="BG769" s="76"/>
      <c r="BH769" s="76"/>
      <c r="BI769" s="76"/>
      <c r="BJ769" s="76"/>
      <c r="BK769" s="76"/>
      <c r="BL769" s="76"/>
      <c r="BM769" s="76"/>
      <c r="BN769" s="76"/>
      <c r="BO769" s="76"/>
      <c r="BP769" s="76"/>
      <c r="BQ769" s="76"/>
      <c r="BR769" s="76"/>
      <c r="BS769" s="76"/>
      <c r="BT769" s="76"/>
      <c r="BU769" s="76"/>
      <c r="BV769" s="76"/>
      <c r="BW769" s="76"/>
      <c r="BX769" s="76"/>
      <c r="BY769" s="76"/>
      <c r="BZ769" s="76"/>
      <c r="CA769" s="76"/>
      <c r="CB769" s="76"/>
      <c r="CC769" s="76"/>
      <c r="CD769" s="76"/>
      <c r="CE769" s="76"/>
      <c r="CF769" s="76"/>
      <c r="CG769" s="76"/>
      <c r="CH769" s="76"/>
      <c r="CI769" s="76"/>
      <c r="CJ769" s="76"/>
      <c r="CK769" s="76"/>
      <c r="CL769" s="76"/>
    </row>
    <row r="770" spans="1:90">
      <c r="A770" s="126"/>
      <c r="B770" s="127"/>
      <c r="C770" s="122" t="s">
        <v>84</v>
      </c>
      <c r="D770" s="122" t="s">
        <v>84</v>
      </c>
      <c r="E770" s="122" t="s">
        <v>84</v>
      </c>
      <c r="F770" s="83">
        <f>SUMIFS(F$9:F$736,$D$9:$D$736,$C770,$E$9:$E$736,3)</f>
        <v>0</v>
      </c>
      <c r="G770" s="83">
        <f>SUMIFS(G$9:G$736,$D$9:$D$736,$C770,$E$9:$E$736,3)</f>
        <v>0</v>
      </c>
      <c r="H770" s="83">
        <f>SUMIFS(H$9:H$736,$D$9:$D$736,$C770,$E$9:$E$736,3)</f>
        <v>0</v>
      </c>
      <c r="I770" s="83">
        <f>SUMIFS(I$9:I$736,$D$9:$D$736,$C770,$E$9:$E$736,3)</f>
        <v>0</v>
      </c>
      <c r="J770" s="83">
        <f>SUMIFS(J$9:J$736,$D$9:$D$736,$C770,$E$9:$E$736,3)</f>
        <v>0</v>
      </c>
      <c r="K770" s="83">
        <f>SUMIFS(K$9:K$736,$D$9:$D$736,$C770,$E$9:$E$736,3)</f>
        <v>0</v>
      </c>
      <c r="L770" s="83">
        <f>SUMIFS(L$9:L$736,$D$9:$D$736,$C770,$E$9:$E$736,3)</f>
        <v>0</v>
      </c>
      <c r="M770" s="83">
        <f>SUMIFS(M$9:M$736,$D$9:$D$736,$C770,$E$9:$E$736,3)</f>
        <v>0</v>
      </c>
      <c r="N770" s="83">
        <f>SUMIFS(N$9:N$736,$D$9:$D$736,$C770,$E$9:$E$736,3)</f>
        <v>0</v>
      </c>
      <c r="O770" s="83">
        <f>SUMIFS(O$9:O$736,$D$9:$D$736,$C770,$E$9:$E$736,3)</f>
        <v>0</v>
      </c>
      <c r="P770" s="83">
        <f>SUMIFS(P$9:P$736,$D$9:$D$736,$C770,$E$9:$E$736,3)</f>
        <v>0</v>
      </c>
      <c r="Q770" s="83">
        <f>SUMIFS(Q$9:Q$736,$D$9:$D$736,$C770,$E$9:$E$736,3)</f>
        <v>0</v>
      </c>
      <c r="R770" s="83">
        <f>SUMIFS(R$9:R$736,$D$9:$D$736,$C770,$E$9:$E$736,3)</f>
        <v>0</v>
      </c>
      <c r="S770" s="83">
        <f>SUMIFS(S$9:S$736,$D$9:$D$736,$C770,$E$9:$E$736,3)</f>
        <v>0</v>
      </c>
      <c r="T770" s="83">
        <f>SUMIFS(T$9:T$736,$D$9:$D$736,$C770,$E$9:$E$736,3)</f>
        <v>0</v>
      </c>
      <c r="U770" s="83">
        <f>SUMIFS(U$9:U$736,$D$9:$D$736,$C770,$E$9:$E$736,3)</f>
        <v>0</v>
      </c>
      <c r="V770" s="83">
        <f>SUMIFS(V$9:V$736,$D$9:$D$736,$C770,$E$9:$E$736,3)</f>
        <v>0</v>
      </c>
      <c r="W770" s="83">
        <f>SUMIFS(W$9:W$736,$D$9:$D$736,$C770,$E$9:$E$736,3)</f>
        <v>0</v>
      </c>
      <c r="X770" s="83">
        <f>SUMIFS(X$9:X$736,$D$9:$D$736,$C770,$E$9:$E$736,3)</f>
        <v>0</v>
      </c>
      <c r="Y770" s="83">
        <f>SUMIFS(Y$9:Y$736,$D$9:$D$736,$C770,$E$9:$E$736,3)</f>
        <v>0</v>
      </c>
      <c r="Z770" s="83">
        <f>SUMIFS(Z$9:Z$736,$D$9:$D$736,$C770,$E$9:$E$736,3)</f>
        <v>0</v>
      </c>
      <c r="AA770" s="83">
        <f>SUMIFS(AA$9:AA$736,$D$9:$D$736,$C770,$E$9:$E$736,3)</f>
        <v>0</v>
      </c>
      <c r="AB770" s="83">
        <f>SUMIFS(AB$9:AB$736,$D$9:$D$736,$C770,$E$9:$E$736,3)</f>
        <v>0</v>
      </c>
      <c r="AC770" s="83">
        <f>SUMIFS(AC$9:AC$736,$D$9:$D$736,$C770,$E$9:$E$736,3)</f>
        <v>0</v>
      </c>
      <c r="AD770" s="83">
        <f>SUMIFS(AD$9:AD$736,$D$9:$D$736,$C770,$E$9:$E$736,3)</f>
        <v>0</v>
      </c>
      <c r="AE770" s="83">
        <f>SUMIFS(AE$9:AE$736,$D$9:$D$736,$C770,$E$9:$E$736,3)</f>
        <v>0</v>
      </c>
      <c r="AF770" s="83">
        <f>SUMIFS(AF$9:AF$736,$D$9:$D$736,$C770,$E$9:$E$736,3)</f>
        <v>0</v>
      </c>
      <c r="AG770" s="83">
        <f>SUMIFS(AG$9:AG$736,$D$9:$D$736,$C770,$E$9:$E$736,3)</f>
        <v>0</v>
      </c>
      <c r="AH770" s="83">
        <f>SUMIFS(AH$9:AH$736,$D$9:$D$736,$C770,$E$9:$E$736,3)</f>
        <v>0</v>
      </c>
      <c r="AI770" s="83">
        <f>SUMIFS(AI$9:AI$736,$D$9:$D$736,$C770,$E$9:$E$736,3)</f>
        <v>0</v>
      </c>
      <c r="AJ770" s="83">
        <f>SUMIFS(AJ$9:AJ$736,$D$9:$D$736,$C770,$E$9:$E$736,3)</f>
        <v>0</v>
      </c>
      <c r="AK770" s="83">
        <f>SUMIFS(AK$9:AK$736,$D$9:$D$736,$C770,$E$9:$E$736,3)</f>
        <v>0</v>
      </c>
      <c r="AL770" s="83">
        <f>SUMIFS(AL$9:AL$736,$D$9:$D$736,$C770,$E$9:$E$736,3)</f>
        <v>0</v>
      </c>
      <c r="AM770" s="83">
        <f>SUMIFS(AM$9:AM$736,$D$9:$D$736,$C770,$E$9:$E$736,3)</f>
        <v>0</v>
      </c>
      <c r="AN770" s="83">
        <f>SUMIFS(AN$9:AN$736,$D$9:$D$736,$C770,$E$9:$E$736,3)</f>
        <v>0</v>
      </c>
      <c r="AO770" s="83">
        <f>SUMIFS(AO$9:AO$736,$D$9:$D$736,$C770,$E$9:$E$736,3)</f>
        <v>0</v>
      </c>
      <c r="AP770" s="83">
        <f>SUMIFS(AP$9:AP$736,$D$9:$D$736,$C770,$E$9:$E$736,3)</f>
        <v>0</v>
      </c>
      <c r="AQ770" s="83">
        <f>SUMIFS(AQ$9:AQ$736,$D$9:$D$736,$C770,$E$9:$E$736,3)</f>
        <v>0</v>
      </c>
      <c r="AR770" s="83">
        <f>SUMIFS(AR$9:AR$736,$D$9:$D$736,$C770,$E$9:$E$736,3)</f>
        <v>0</v>
      </c>
      <c r="AS770" s="83">
        <f>SUMIFS(AS$9:AS$736,$D$9:$D$736,$C770,$E$9:$E$736,3)</f>
        <v>0</v>
      </c>
      <c r="AT770" s="83">
        <f>SUMIFS(AT$9:AT$736,$D$9:$D$736,$C770,$E$9:$E$736,3)</f>
        <v>0</v>
      </c>
      <c r="AU770" s="84">
        <f>SUMIFS(AU$9:AU$736,$D$9:$D$736,$C770,$E$9:$E$736,3)</f>
        <v>0</v>
      </c>
      <c r="AV770" s="35"/>
      <c r="AW770" s="77"/>
      <c r="AX770" s="35"/>
      <c r="AY770" s="35"/>
      <c r="AZ770" s="76"/>
      <c r="BA770" s="35"/>
      <c r="BB770" s="35"/>
      <c r="BC770" s="35"/>
      <c r="BD770" s="35"/>
      <c r="BE770" s="35"/>
      <c r="BF770" s="76"/>
      <c r="BG770" s="76"/>
      <c r="BH770" s="76"/>
      <c r="BI770" s="76"/>
      <c r="BJ770" s="76"/>
      <c r="BK770" s="76"/>
      <c r="BL770" s="76"/>
      <c r="BM770" s="76"/>
      <c r="BN770" s="76"/>
      <c r="BO770" s="76"/>
      <c r="BP770" s="76"/>
      <c r="BQ770" s="76"/>
      <c r="BR770" s="76"/>
      <c r="BS770" s="76"/>
      <c r="BT770" s="76"/>
      <c r="BU770" s="76"/>
      <c r="BV770" s="76"/>
      <c r="BW770" s="76"/>
      <c r="BX770" s="76"/>
      <c r="BY770" s="76"/>
      <c r="BZ770" s="76"/>
      <c r="CA770" s="76"/>
      <c r="CB770" s="76"/>
      <c r="CC770" s="76"/>
      <c r="CD770" s="76"/>
      <c r="CE770" s="76"/>
      <c r="CF770" s="76"/>
      <c r="CG770" s="76"/>
      <c r="CH770" s="76"/>
      <c r="CI770" s="76"/>
      <c r="CJ770" s="76"/>
      <c r="CK770" s="76"/>
      <c r="CL770" s="76"/>
    </row>
    <row r="771" spans="1:90">
      <c r="A771" s="126"/>
      <c r="B771" s="127"/>
      <c r="C771" s="122" t="s">
        <v>83</v>
      </c>
      <c r="D771" s="122" t="s">
        <v>83</v>
      </c>
      <c r="E771" s="122" t="s">
        <v>83</v>
      </c>
      <c r="F771" s="83">
        <f>SUMIFS(F$9:F$736,$D$9:$D$736,$C771,$E$9:$E$736,3)</f>
        <v>0</v>
      </c>
      <c r="G771" s="83">
        <f>SUMIFS(G$9:G$736,$D$9:$D$736,$C771,$E$9:$E$736,3)</f>
        <v>0</v>
      </c>
      <c r="H771" s="83">
        <f>SUMIFS(H$9:H$736,$D$9:$D$736,$C771,$E$9:$E$736,3)</f>
        <v>0</v>
      </c>
      <c r="I771" s="83">
        <f>SUMIFS(I$9:I$736,$D$9:$D$736,$C771,$E$9:$E$736,3)</f>
        <v>0</v>
      </c>
      <c r="J771" s="83">
        <f>SUMIFS(J$9:J$736,$D$9:$D$736,$C771,$E$9:$E$736,3)</f>
        <v>0</v>
      </c>
      <c r="K771" s="83">
        <f>SUMIFS(K$9:K$736,$D$9:$D$736,$C771,$E$9:$E$736,3)</f>
        <v>0</v>
      </c>
      <c r="L771" s="83">
        <f>SUMIFS(L$9:L$736,$D$9:$D$736,$C771,$E$9:$E$736,3)</f>
        <v>0</v>
      </c>
      <c r="M771" s="83">
        <f>SUMIFS(M$9:M$736,$D$9:$D$736,$C771,$E$9:$E$736,3)</f>
        <v>0</v>
      </c>
      <c r="N771" s="83">
        <f>SUMIFS(N$9:N$736,$D$9:$D$736,$C771,$E$9:$E$736,3)</f>
        <v>0</v>
      </c>
      <c r="O771" s="83">
        <f>SUMIFS(O$9:O$736,$D$9:$D$736,$C771,$E$9:$E$736,3)</f>
        <v>0</v>
      </c>
      <c r="P771" s="83">
        <f>SUMIFS(P$9:P$736,$D$9:$D$736,$C771,$E$9:$E$736,3)</f>
        <v>0</v>
      </c>
      <c r="Q771" s="83">
        <f>SUMIFS(Q$9:Q$736,$D$9:$D$736,$C771,$E$9:$E$736,3)</f>
        <v>0</v>
      </c>
      <c r="R771" s="83">
        <f>SUMIFS(R$9:R$736,$D$9:$D$736,$C771,$E$9:$E$736,3)</f>
        <v>0</v>
      </c>
      <c r="S771" s="83">
        <f>SUMIFS(S$9:S$736,$D$9:$D$736,$C771,$E$9:$E$736,3)</f>
        <v>0</v>
      </c>
      <c r="T771" s="83">
        <f>SUMIFS(T$9:T$736,$D$9:$D$736,$C771,$E$9:$E$736,3)</f>
        <v>0</v>
      </c>
      <c r="U771" s="83">
        <f>SUMIFS(U$9:U$736,$D$9:$D$736,$C771,$E$9:$E$736,3)</f>
        <v>0</v>
      </c>
      <c r="V771" s="83">
        <f>SUMIFS(V$9:V$736,$D$9:$D$736,$C771,$E$9:$E$736,3)</f>
        <v>0</v>
      </c>
      <c r="W771" s="83">
        <f>SUMIFS(W$9:W$736,$D$9:$D$736,$C771,$E$9:$E$736,3)</f>
        <v>0</v>
      </c>
      <c r="X771" s="83">
        <f>SUMIFS(X$9:X$736,$D$9:$D$736,$C771,$E$9:$E$736,3)</f>
        <v>0</v>
      </c>
      <c r="Y771" s="83">
        <f>SUMIFS(Y$9:Y$736,$D$9:$D$736,$C771,$E$9:$E$736,3)</f>
        <v>0</v>
      </c>
      <c r="Z771" s="83">
        <f>SUMIFS(Z$9:Z$736,$D$9:$D$736,$C771,$E$9:$E$736,3)</f>
        <v>0</v>
      </c>
      <c r="AA771" s="83">
        <f>SUMIFS(AA$9:AA$736,$D$9:$D$736,$C771,$E$9:$E$736,3)</f>
        <v>0</v>
      </c>
      <c r="AB771" s="83">
        <f>SUMIFS(AB$9:AB$736,$D$9:$D$736,$C771,$E$9:$E$736,3)</f>
        <v>0</v>
      </c>
      <c r="AC771" s="83">
        <f>SUMIFS(AC$9:AC$736,$D$9:$D$736,$C771,$E$9:$E$736,3)</f>
        <v>0</v>
      </c>
      <c r="AD771" s="83">
        <f>SUMIFS(AD$9:AD$736,$D$9:$D$736,$C771,$E$9:$E$736,3)</f>
        <v>0</v>
      </c>
      <c r="AE771" s="83">
        <f>SUMIFS(AE$9:AE$736,$D$9:$D$736,$C771,$E$9:$E$736,3)</f>
        <v>0</v>
      </c>
      <c r="AF771" s="83">
        <f>SUMIFS(AF$9:AF$736,$D$9:$D$736,$C771,$E$9:$E$736,3)</f>
        <v>0</v>
      </c>
      <c r="AG771" s="83">
        <f>SUMIFS(AG$9:AG$736,$D$9:$D$736,$C771,$E$9:$E$736,3)</f>
        <v>0</v>
      </c>
      <c r="AH771" s="83">
        <f>SUMIFS(AH$9:AH$736,$D$9:$D$736,$C771,$E$9:$E$736,3)</f>
        <v>0</v>
      </c>
      <c r="AI771" s="83">
        <f>SUMIFS(AI$9:AI$736,$D$9:$D$736,$C771,$E$9:$E$736,3)</f>
        <v>0</v>
      </c>
      <c r="AJ771" s="83">
        <f>SUMIFS(AJ$9:AJ$736,$D$9:$D$736,$C771,$E$9:$E$736,3)</f>
        <v>0</v>
      </c>
      <c r="AK771" s="83">
        <f>SUMIFS(AK$9:AK$736,$D$9:$D$736,$C771,$E$9:$E$736,3)</f>
        <v>0</v>
      </c>
      <c r="AL771" s="83">
        <f>SUMIFS(AL$9:AL$736,$D$9:$D$736,$C771,$E$9:$E$736,3)</f>
        <v>0</v>
      </c>
      <c r="AM771" s="83">
        <f>SUMIFS(AM$9:AM$736,$D$9:$D$736,$C771,$E$9:$E$736,3)</f>
        <v>0</v>
      </c>
      <c r="AN771" s="83">
        <f>SUMIFS(AN$9:AN$736,$D$9:$D$736,$C771,$E$9:$E$736,3)</f>
        <v>0</v>
      </c>
      <c r="AO771" s="83">
        <f>SUMIFS(AO$9:AO$736,$D$9:$D$736,$C771,$E$9:$E$736,3)</f>
        <v>0</v>
      </c>
      <c r="AP771" s="83">
        <f>SUMIFS(AP$9:AP$736,$D$9:$D$736,$C771,$E$9:$E$736,3)</f>
        <v>0</v>
      </c>
      <c r="AQ771" s="83">
        <f>SUMIFS(AQ$9:AQ$736,$D$9:$D$736,$C771,$E$9:$E$736,3)</f>
        <v>0</v>
      </c>
      <c r="AR771" s="83">
        <f>SUMIFS(AR$9:AR$736,$D$9:$D$736,$C771,$E$9:$E$736,3)</f>
        <v>0</v>
      </c>
      <c r="AS771" s="83">
        <f>SUMIFS(AS$9:AS$736,$D$9:$D$736,$C771,$E$9:$E$736,3)</f>
        <v>0</v>
      </c>
      <c r="AT771" s="83">
        <f>SUMIFS(AT$9:AT$736,$D$9:$D$736,$C771,$E$9:$E$736,3)</f>
        <v>0</v>
      </c>
      <c r="AU771" s="84">
        <f>SUMIFS(AU$9:AU$736,$D$9:$D$736,$C771,$E$9:$E$736,3)</f>
        <v>0</v>
      </c>
      <c r="AV771" s="35"/>
      <c r="AW771" s="77"/>
      <c r="AX771" s="35"/>
      <c r="AY771" s="35"/>
      <c r="AZ771" s="76"/>
      <c r="BA771" s="35"/>
      <c r="BB771" s="35"/>
      <c r="BC771" s="35"/>
      <c r="BD771" s="35"/>
      <c r="BE771" s="35"/>
      <c r="BF771" s="76"/>
      <c r="BG771" s="76"/>
      <c r="BH771" s="76"/>
      <c r="BI771" s="76"/>
      <c r="BJ771" s="76"/>
      <c r="BK771" s="76"/>
      <c r="BL771" s="76"/>
      <c r="BM771" s="76"/>
      <c r="BN771" s="76"/>
      <c r="BO771" s="76"/>
      <c r="BP771" s="76"/>
      <c r="BQ771" s="76"/>
      <c r="BR771" s="76"/>
      <c r="BS771" s="76"/>
      <c r="BT771" s="76"/>
      <c r="BU771" s="76"/>
      <c r="BV771" s="76"/>
      <c r="BW771" s="76"/>
      <c r="BX771" s="76"/>
      <c r="BY771" s="76"/>
      <c r="BZ771" s="76"/>
      <c r="CA771" s="76"/>
      <c r="CB771" s="76"/>
      <c r="CC771" s="76"/>
      <c r="CD771" s="76"/>
      <c r="CE771" s="76"/>
      <c r="CF771" s="76"/>
      <c r="CG771" s="76"/>
      <c r="CH771" s="76"/>
      <c r="CI771" s="76"/>
      <c r="CJ771" s="76"/>
      <c r="CK771" s="76"/>
      <c r="CL771" s="76"/>
    </row>
    <row r="772" spans="1:90">
      <c r="A772" s="126"/>
      <c r="B772" s="127"/>
      <c r="C772" s="122" t="s">
        <v>82</v>
      </c>
      <c r="D772" s="122" t="s">
        <v>82</v>
      </c>
      <c r="E772" s="122" t="s">
        <v>82</v>
      </c>
      <c r="F772" s="83">
        <f>SUMIFS(F$9:F$736,$D$9:$D$736,$C772,$E$9:$E$736,3)</f>
        <v>0</v>
      </c>
      <c r="G772" s="83">
        <f>SUMIFS(G$9:G$736,$D$9:$D$736,$C772,$E$9:$E$736,3)</f>
        <v>0</v>
      </c>
      <c r="H772" s="83">
        <f>SUMIFS(H$9:H$736,$D$9:$D$736,$C772,$E$9:$E$736,3)</f>
        <v>0</v>
      </c>
      <c r="I772" s="83">
        <f>SUMIFS(I$9:I$736,$D$9:$D$736,$C772,$E$9:$E$736,3)</f>
        <v>0</v>
      </c>
      <c r="J772" s="83">
        <f>SUMIFS(J$9:J$736,$D$9:$D$736,$C772,$E$9:$E$736,3)</f>
        <v>0</v>
      </c>
      <c r="K772" s="83">
        <f>SUMIFS(K$9:K$736,$D$9:$D$736,$C772,$E$9:$E$736,3)</f>
        <v>0</v>
      </c>
      <c r="L772" s="83">
        <f>SUMIFS(L$9:L$736,$D$9:$D$736,$C772,$E$9:$E$736,3)</f>
        <v>0</v>
      </c>
      <c r="M772" s="83">
        <f>SUMIFS(M$9:M$736,$D$9:$D$736,$C772,$E$9:$E$736,3)</f>
        <v>0</v>
      </c>
      <c r="N772" s="83">
        <f>SUMIFS(N$9:N$736,$D$9:$D$736,$C772,$E$9:$E$736,3)</f>
        <v>0</v>
      </c>
      <c r="O772" s="83">
        <f>SUMIFS(O$9:O$736,$D$9:$D$736,$C772,$E$9:$E$736,3)</f>
        <v>0</v>
      </c>
      <c r="P772" s="83">
        <f>SUMIFS(P$9:P$736,$D$9:$D$736,$C772,$E$9:$E$736,3)</f>
        <v>0</v>
      </c>
      <c r="Q772" s="83">
        <f>SUMIFS(Q$9:Q$736,$D$9:$D$736,$C772,$E$9:$E$736,3)</f>
        <v>0</v>
      </c>
      <c r="R772" s="83">
        <f>SUMIFS(R$9:R$736,$D$9:$D$736,$C772,$E$9:$E$736,3)</f>
        <v>0</v>
      </c>
      <c r="S772" s="83">
        <f>SUMIFS(S$9:S$736,$D$9:$D$736,$C772,$E$9:$E$736,3)</f>
        <v>0</v>
      </c>
      <c r="T772" s="83">
        <f>SUMIFS(T$9:T$736,$D$9:$D$736,$C772,$E$9:$E$736,3)</f>
        <v>0</v>
      </c>
      <c r="U772" s="83">
        <f>SUMIFS(U$9:U$736,$D$9:$D$736,$C772,$E$9:$E$736,3)</f>
        <v>0</v>
      </c>
      <c r="V772" s="83">
        <f>SUMIFS(V$9:V$736,$D$9:$D$736,$C772,$E$9:$E$736,3)</f>
        <v>0</v>
      </c>
      <c r="W772" s="83">
        <f>SUMIFS(W$9:W$736,$D$9:$D$736,$C772,$E$9:$E$736,3)</f>
        <v>0</v>
      </c>
      <c r="X772" s="83">
        <f>SUMIFS(X$9:X$736,$D$9:$D$736,$C772,$E$9:$E$736,3)</f>
        <v>0</v>
      </c>
      <c r="Y772" s="83">
        <f>SUMIFS(Y$9:Y$736,$D$9:$D$736,$C772,$E$9:$E$736,3)</f>
        <v>0</v>
      </c>
      <c r="Z772" s="83">
        <f>SUMIFS(Z$9:Z$736,$D$9:$D$736,$C772,$E$9:$E$736,3)</f>
        <v>0</v>
      </c>
      <c r="AA772" s="83">
        <f>SUMIFS(AA$9:AA$736,$D$9:$D$736,$C772,$E$9:$E$736,3)</f>
        <v>0</v>
      </c>
      <c r="AB772" s="83">
        <f>SUMIFS(AB$9:AB$736,$D$9:$D$736,$C772,$E$9:$E$736,3)</f>
        <v>0</v>
      </c>
      <c r="AC772" s="83">
        <f>SUMIFS(AC$9:AC$736,$D$9:$D$736,$C772,$E$9:$E$736,3)</f>
        <v>0</v>
      </c>
      <c r="AD772" s="83">
        <f>SUMIFS(AD$9:AD$736,$D$9:$D$736,$C772,$E$9:$E$736,3)</f>
        <v>0</v>
      </c>
      <c r="AE772" s="83">
        <f>SUMIFS(AE$9:AE$736,$D$9:$D$736,$C772,$E$9:$E$736,3)</f>
        <v>0</v>
      </c>
      <c r="AF772" s="83">
        <f>SUMIFS(AF$9:AF$736,$D$9:$D$736,$C772,$E$9:$E$736,3)</f>
        <v>0</v>
      </c>
      <c r="AG772" s="83">
        <f>SUMIFS(AG$9:AG$736,$D$9:$D$736,$C772,$E$9:$E$736,3)</f>
        <v>0</v>
      </c>
      <c r="AH772" s="83">
        <f>SUMIFS(AH$9:AH$736,$D$9:$D$736,$C772,$E$9:$E$736,3)</f>
        <v>0</v>
      </c>
      <c r="AI772" s="83">
        <f>SUMIFS(AI$9:AI$736,$D$9:$D$736,$C772,$E$9:$E$736,3)</f>
        <v>0</v>
      </c>
      <c r="AJ772" s="83">
        <f>SUMIFS(AJ$9:AJ$736,$D$9:$D$736,$C772,$E$9:$E$736,3)</f>
        <v>0</v>
      </c>
      <c r="AK772" s="83">
        <f>SUMIFS(AK$9:AK$736,$D$9:$D$736,$C772,$E$9:$E$736,3)</f>
        <v>0</v>
      </c>
      <c r="AL772" s="83">
        <f>SUMIFS(AL$9:AL$736,$D$9:$D$736,$C772,$E$9:$E$736,3)</f>
        <v>0</v>
      </c>
      <c r="AM772" s="83">
        <f>SUMIFS(AM$9:AM$736,$D$9:$D$736,$C772,$E$9:$E$736,3)</f>
        <v>0</v>
      </c>
      <c r="AN772" s="83">
        <f>SUMIFS(AN$9:AN$736,$D$9:$D$736,$C772,$E$9:$E$736,3)</f>
        <v>0</v>
      </c>
      <c r="AO772" s="83">
        <f>SUMIFS(AO$9:AO$736,$D$9:$D$736,$C772,$E$9:$E$736,3)</f>
        <v>0</v>
      </c>
      <c r="AP772" s="83">
        <f>SUMIFS(AP$9:AP$736,$D$9:$D$736,$C772,$E$9:$E$736,3)</f>
        <v>0</v>
      </c>
      <c r="AQ772" s="83">
        <f>SUMIFS(AQ$9:AQ$736,$D$9:$D$736,$C772,$E$9:$E$736,3)</f>
        <v>0</v>
      </c>
      <c r="AR772" s="83">
        <f>SUMIFS(AR$9:AR$736,$D$9:$D$736,$C772,$E$9:$E$736,3)</f>
        <v>0</v>
      </c>
      <c r="AS772" s="83">
        <f>SUMIFS(AS$9:AS$736,$D$9:$D$736,$C772,$E$9:$E$736,3)</f>
        <v>0</v>
      </c>
      <c r="AT772" s="83">
        <f>SUMIFS(AT$9:AT$736,$D$9:$D$736,$C772,$E$9:$E$736,3)</f>
        <v>0</v>
      </c>
      <c r="AU772" s="84">
        <f>SUMIFS(AU$9:AU$736,$D$9:$D$736,$C772,$E$9:$E$736,3)</f>
        <v>0</v>
      </c>
      <c r="AV772" s="35"/>
      <c r="AW772" s="77"/>
      <c r="AX772" s="35"/>
      <c r="AY772" s="35"/>
      <c r="AZ772" s="76"/>
      <c r="BA772" s="35"/>
      <c r="BB772" s="35"/>
      <c r="BC772" s="35"/>
      <c r="BD772" s="35"/>
      <c r="BE772" s="35"/>
      <c r="BF772" s="76"/>
      <c r="BG772" s="76"/>
      <c r="BH772" s="76"/>
      <c r="BI772" s="76"/>
      <c r="BJ772" s="76"/>
      <c r="BK772" s="76"/>
      <c r="BL772" s="76"/>
      <c r="BM772" s="76"/>
      <c r="BN772" s="76"/>
      <c r="BO772" s="76"/>
      <c r="BP772" s="76"/>
      <c r="BQ772" s="76"/>
      <c r="BR772" s="76"/>
      <c r="BS772" s="76"/>
      <c r="BT772" s="76"/>
      <c r="BU772" s="76"/>
      <c r="BV772" s="76"/>
      <c r="BW772" s="76"/>
      <c r="BX772" s="76"/>
      <c r="BY772" s="76"/>
      <c r="BZ772" s="76"/>
      <c r="CA772" s="76"/>
      <c r="CB772" s="76"/>
      <c r="CC772" s="76"/>
      <c r="CD772" s="76"/>
      <c r="CE772" s="76"/>
      <c r="CF772" s="76"/>
      <c r="CG772" s="76"/>
      <c r="CH772" s="76"/>
      <c r="CI772" s="76"/>
      <c r="CJ772" s="76"/>
      <c r="CK772" s="76"/>
      <c r="CL772" s="76"/>
    </row>
    <row r="773" spans="1:90">
      <c r="A773" s="126"/>
      <c r="B773" s="127"/>
      <c r="C773" s="122" t="s">
        <v>95</v>
      </c>
      <c r="D773" s="122" t="s">
        <v>95</v>
      </c>
      <c r="E773" s="122" t="s">
        <v>95</v>
      </c>
      <c r="F773" s="83">
        <f>SUMIFS(F$9:F$736,$D$9:$D$736,$C773,$E$9:$E$736,3)</f>
        <v>0</v>
      </c>
      <c r="G773" s="83">
        <f>SUMIFS(G$9:G$736,$D$9:$D$736,$C773,$E$9:$E$736,3)</f>
        <v>0</v>
      </c>
      <c r="H773" s="83">
        <f>SUMIFS(H$9:H$736,$D$9:$D$736,$C773,$E$9:$E$736,3)</f>
        <v>0</v>
      </c>
      <c r="I773" s="83">
        <f>SUMIFS(I$9:I$736,$D$9:$D$736,$C773,$E$9:$E$736,3)</f>
        <v>0</v>
      </c>
      <c r="J773" s="83">
        <f>SUMIFS(J$9:J$736,$D$9:$D$736,$C773,$E$9:$E$736,3)</f>
        <v>0</v>
      </c>
      <c r="K773" s="83">
        <f>SUMIFS(K$9:K$736,$D$9:$D$736,$C773,$E$9:$E$736,3)</f>
        <v>0</v>
      </c>
      <c r="L773" s="83">
        <f>SUMIFS(L$9:L$736,$D$9:$D$736,$C773,$E$9:$E$736,3)</f>
        <v>0</v>
      </c>
      <c r="M773" s="83">
        <f>SUMIFS(M$9:M$736,$D$9:$D$736,$C773,$E$9:$E$736,3)</f>
        <v>0</v>
      </c>
      <c r="N773" s="83">
        <f>SUMIFS(N$9:N$736,$D$9:$D$736,$C773,$E$9:$E$736,3)</f>
        <v>0</v>
      </c>
      <c r="O773" s="83">
        <f>SUMIFS(O$9:O$736,$D$9:$D$736,$C773,$E$9:$E$736,3)</f>
        <v>0</v>
      </c>
      <c r="P773" s="83">
        <f>SUMIFS(P$9:P$736,$D$9:$D$736,$C773,$E$9:$E$736,3)</f>
        <v>0</v>
      </c>
      <c r="Q773" s="83">
        <f>SUMIFS(Q$9:Q$736,$D$9:$D$736,$C773,$E$9:$E$736,3)</f>
        <v>0</v>
      </c>
      <c r="R773" s="83">
        <f>SUMIFS(R$9:R$736,$D$9:$D$736,$C773,$E$9:$E$736,3)</f>
        <v>0</v>
      </c>
      <c r="S773" s="83">
        <f>SUMIFS(S$9:S$736,$D$9:$D$736,$C773,$E$9:$E$736,3)</f>
        <v>0</v>
      </c>
      <c r="T773" s="83">
        <f>SUMIFS(T$9:T$736,$D$9:$D$736,$C773,$E$9:$E$736,3)</f>
        <v>0</v>
      </c>
      <c r="U773" s="83">
        <f>SUMIFS(U$9:U$736,$D$9:$D$736,$C773,$E$9:$E$736,3)</f>
        <v>0</v>
      </c>
      <c r="V773" s="83">
        <f>SUMIFS(V$9:V$736,$D$9:$D$736,$C773,$E$9:$E$736,3)</f>
        <v>0</v>
      </c>
      <c r="W773" s="83">
        <f>SUMIFS(W$9:W$736,$D$9:$D$736,$C773,$E$9:$E$736,3)</f>
        <v>0</v>
      </c>
      <c r="X773" s="83">
        <f>SUMIFS(X$9:X$736,$D$9:$D$736,$C773,$E$9:$E$736,3)</f>
        <v>0</v>
      </c>
      <c r="Y773" s="83">
        <f>SUMIFS(Y$9:Y$736,$D$9:$D$736,$C773,$E$9:$E$736,3)</f>
        <v>0</v>
      </c>
      <c r="Z773" s="83">
        <f>SUMIFS(Z$9:Z$736,$D$9:$D$736,$C773,$E$9:$E$736,3)</f>
        <v>0</v>
      </c>
      <c r="AA773" s="83">
        <f>SUMIFS(AA$9:AA$736,$D$9:$D$736,$C773,$E$9:$E$736,3)</f>
        <v>0</v>
      </c>
      <c r="AB773" s="83">
        <f>SUMIFS(AB$9:AB$736,$D$9:$D$736,$C773,$E$9:$E$736,3)</f>
        <v>0</v>
      </c>
      <c r="AC773" s="83">
        <f>SUMIFS(AC$9:AC$736,$D$9:$D$736,$C773,$E$9:$E$736,3)</f>
        <v>0</v>
      </c>
      <c r="AD773" s="83">
        <f>SUMIFS(AD$9:AD$736,$D$9:$D$736,$C773,$E$9:$E$736,3)</f>
        <v>0</v>
      </c>
      <c r="AE773" s="83">
        <f>SUMIFS(AE$9:AE$736,$D$9:$D$736,$C773,$E$9:$E$736,3)</f>
        <v>0</v>
      </c>
      <c r="AF773" s="83">
        <f>SUMIFS(AF$9:AF$736,$D$9:$D$736,$C773,$E$9:$E$736,3)</f>
        <v>0</v>
      </c>
      <c r="AG773" s="83">
        <f>SUMIFS(AG$9:AG$736,$D$9:$D$736,$C773,$E$9:$E$736,3)</f>
        <v>0</v>
      </c>
      <c r="AH773" s="83">
        <f>SUMIFS(AH$9:AH$736,$D$9:$D$736,$C773,$E$9:$E$736,3)</f>
        <v>0</v>
      </c>
      <c r="AI773" s="83">
        <f>SUMIFS(AI$9:AI$736,$D$9:$D$736,$C773,$E$9:$E$736,3)</f>
        <v>0</v>
      </c>
      <c r="AJ773" s="83">
        <f>SUMIFS(AJ$9:AJ$736,$D$9:$D$736,$C773,$E$9:$E$736,3)</f>
        <v>0</v>
      </c>
      <c r="AK773" s="83">
        <f>SUMIFS(AK$9:AK$736,$D$9:$D$736,$C773,$E$9:$E$736,3)</f>
        <v>0</v>
      </c>
      <c r="AL773" s="83">
        <f>SUMIFS(AL$9:AL$736,$D$9:$D$736,$C773,$E$9:$E$736,3)</f>
        <v>0</v>
      </c>
      <c r="AM773" s="83">
        <f>SUMIFS(AM$9:AM$736,$D$9:$D$736,$C773,$E$9:$E$736,3)</f>
        <v>0</v>
      </c>
      <c r="AN773" s="83">
        <f>SUMIFS(AN$9:AN$736,$D$9:$D$736,$C773,$E$9:$E$736,3)</f>
        <v>0</v>
      </c>
      <c r="AO773" s="83">
        <f>SUMIFS(AO$9:AO$736,$D$9:$D$736,$C773,$E$9:$E$736,3)</f>
        <v>0</v>
      </c>
      <c r="AP773" s="83">
        <f>SUMIFS(AP$9:AP$736,$D$9:$D$736,$C773,$E$9:$E$736,3)</f>
        <v>0</v>
      </c>
      <c r="AQ773" s="83">
        <f>SUMIFS(AQ$9:AQ$736,$D$9:$D$736,$C773,$E$9:$E$736,3)</f>
        <v>0</v>
      </c>
      <c r="AR773" s="83">
        <f>SUMIFS(AR$9:AR$736,$D$9:$D$736,$C773,$E$9:$E$736,3)</f>
        <v>0</v>
      </c>
      <c r="AS773" s="83">
        <f>SUMIFS(AS$9:AS$736,$D$9:$D$736,$C773,$E$9:$E$736,3)</f>
        <v>0</v>
      </c>
      <c r="AT773" s="83">
        <f>SUMIFS(AT$9:AT$736,$D$9:$D$736,$C773,$E$9:$E$736,3)</f>
        <v>0</v>
      </c>
      <c r="AU773" s="84">
        <f>SUMIFS(AU$9:AU$736,$D$9:$D$736,$C773,$E$9:$E$736,3)</f>
        <v>0</v>
      </c>
      <c r="AV773" s="35"/>
      <c r="AW773" s="77"/>
      <c r="AX773" s="35"/>
      <c r="AY773" s="35"/>
      <c r="AZ773" s="76"/>
      <c r="BA773" s="35"/>
      <c r="BB773" s="35"/>
      <c r="BC773" s="35"/>
      <c r="BD773" s="35"/>
      <c r="BE773" s="35"/>
      <c r="BF773" s="76"/>
      <c r="BG773" s="76"/>
      <c r="BH773" s="76"/>
      <c r="BI773" s="76"/>
      <c r="BJ773" s="76"/>
      <c r="BK773" s="76"/>
      <c r="BL773" s="76"/>
      <c r="BM773" s="76"/>
      <c r="BN773" s="76"/>
      <c r="BO773" s="76"/>
      <c r="BP773" s="76"/>
      <c r="BQ773" s="76"/>
      <c r="BR773" s="76"/>
      <c r="BS773" s="76"/>
      <c r="BT773" s="76"/>
      <c r="BU773" s="76"/>
      <c r="BV773" s="76"/>
      <c r="BW773" s="76"/>
      <c r="BX773" s="76"/>
      <c r="BY773" s="76"/>
      <c r="BZ773" s="76"/>
      <c r="CA773" s="76"/>
      <c r="CB773" s="76"/>
      <c r="CC773" s="76"/>
      <c r="CD773" s="76"/>
      <c r="CE773" s="76"/>
      <c r="CF773" s="76"/>
      <c r="CG773" s="76"/>
      <c r="CH773" s="76"/>
      <c r="CI773" s="76"/>
      <c r="CJ773" s="76"/>
      <c r="CK773" s="76"/>
      <c r="CL773" s="76"/>
    </row>
    <row r="774" spans="1:90" ht="15.75" thickBot="1">
      <c r="A774" s="128"/>
      <c r="B774" s="129"/>
      <c r="C774" s="123" t="s">
        <v>85</v>
      </c>
      <c r="D774" s="123" t="s">
        <v>85</v>
      </c>
      <c r="E774" s="123" t="s">
        <v>85</v>
      </c>
      <c r="F774" s="85">
        <f>SUMIFS(F$9:F$736,$D$9:$D$736,$C774,$E$9:$E$736,3)</f>
        <v>0</v>
      </c>
      <c r="G774" s="85">
        <f>SUMIFS(G$9:G$736,$D$9:$D$736,$C774,$E$9:$E$736,3)</f>
        <v>0</v>
      </c>
      <c r="H774" s="85">
        <f>SUMIFS(H$9:H$736,$D$9:$D$736,$C774,$E$9:$E$736,3)</f>
        <v>0</v>
      </c>
      <c r="I774" s="85">
        <f>SUMIFS(I$9:I$736,$D$9:$D$736,$C774,$E$9:$E$736,3)</f>
        <v>0</v>
      </c>
      <c r="J774" s="85">
        <f>SUMIFS(J$9:J$736,$D$9:$D$736,$C774,$E$9:$E$736,3)</f>
        <v>0</v>
      </c>
      <c r="K774" s="85">
        <f>SUMIFS(K$9:K$736,$D$9:$D$736,$C774,$E$9:$E$736,3)</f>
        <v>0</v>
      </c>
      <c r="L774" s="85">
        <f>SUMIFS(L$9:L$736,$D$9:$D$736,$C774,$E$9:$E$736,3)</f>
        <v>0</v>
      </c>
      <c r="M774" s="85">
        <f>SUMIFS(M$9:M$736,$D$9:$D$736,$C774,$E$9:$E$736,3)</f>
        <v>0</v>
      </c>
      <c r="N774" s="85">
        <f>SUMIFS(N$9:N$736,$D$9:$D$736,$C774,$E$9:$E$736,3)</f>
        <v>0</v>
      </c>
      <c r="O774" s="85">
        <f>SUMIFS(O$9:O$736,$D$9:$D$736,$C774,$E$9:$E$736,3)</f>
        <v>0</v>
      </c>
      <c r="P774" s="85">
        <f>SUMIFS(P$9:P$736,$D$9:$D$736,$C774,$E$9:$E$736,3)</f>
        <v>0</v>
      </c>
      <c r="Q774" s="85">
        <f>SUMIFS(Q$9:Q$736,$D$9:$D$736,$C774,$E$9:$E$736,3)</f>
        <v>0</v>
      </c>
      <c r="R774" s="85">
        <f>SUMIFS(R$9:R$736,$D$9:$D$736,$C774,$E$9:$E$736,3)</f>
        <v>0</v>
      </c>
      <c r="S774" s="85">
        <f>SUMIFS(S$9:S$736,$D$9:$D$736,$C774,$E$9:$E$736,3)</f>
        <v>0</v>
      </c>
      <c r="T774" s="85">
        <f>SUMIFS(T$9:T$736,$D$9:$D$736,$C774,$E$9:$E$736,3)</f>
        <v>0</v>
      </c>
      <c r="U774" s="85">
        <f>SUMIFS(U$9:U$736,$D$9:$D$736,$C774,$E$9:$E$736,3)</f>
        <v>0</v>
      </c>
      <c r="V774" s="85">
        <f>SUMIFS(V$9:V$736,$D$9:$D$736,$C774,$E$9:$E$736,3)</f>
        <v>0</v>
      </c>
      <c r="W774" s="85">
        <f>SUMIFS(W$9:W$736,$D$9:$D$736,$C774,$E$9:$E$736,3)</f>
        <v>0</v>
      </c>
      <c r="X774" s="85">
        <f>SUMIFS(X$9:X$736,$D$9:$D$736,$C774,$E$9:$E$736,3)</f>
        <v>0</v>
      </c>
      <c r="Y774" s="85">
        <f>SUMIFS(Y$9:Y$736,$D$9:$D$736,$C774,$E$9:$E$736,3)</f>
        <v>0</v>
      </c>
      <c r="Z774" s="85">
        <f>SUMIFS(Z$9:Z$736,$D$9:$D$736,$C774,$E$9:$E$736,3)</f>
        <v>0</v>
      </c>
      <c r="AA774" s="85">
        <f>SUMIFS(AA$9:AA$736,$D$9:$D$736,$C774,$E$9:$E$736,3)</f>
        <v>0</v>
      </c>
      <c r="AB774" s="85">
        <f>SUMIFS(AB$9:AB$736,$D$9:$D$736,$C774,$E$9:$E$736,3)</f>
        <v>0</v>
      </c>
      <c r="AC774" s="85">
        <f>SUMIFS(AC$9:AC$736,$D$9:$D$736,$C774,$E$9:$E$736,3)</f>
        <v>0</v>
      </c>
      <c r="AD774" s="85">
        <f>SUMIFS(AD$9:AD$736,$D$9:$D$736,$C774,$E$9:$E$736,3)</f>
        <v>0</v>
      </c>
      <c r="AE774" s="85">
        <f>SUMIFS(AE$9:AE$736,$D$9:$D$736,$C774,$E$9:$E$736,3)</f>
        <v>0</v>
      </c>
      <c r="AF774" s="85">
        <f>SUMIFS(AF$9:AF$736,$D$9:$D$736,$C774,$E$9:$E$736,3)</f>
        <v>0</v>
      </c>
      <c r="AG774" s="85">
        <f>SUMIFS(AG$9:AG$736,$D$9:$D$736,$C774,$E$9:$E$736,3)</f>
        <v>0</v>
      </c>
      <c r="AH774" s="85">
        <f>SUMIFS(AH$9:AH$736,$D$9:$D$736,$C774,$E$9:$E$736,3)</f>
        <v>0</v>
      </c>
      <c r="AI774" s="85">
        <f>SUMIFS(AI$9:AI$736,$D$9:$D$736,$C774,$E$9:$E$736,3)</f>
        <v>0</v>
      </c>
      <c r="AJ774" s="85">
        <f>SUMIFS(AJ$9:AJ$736,$D$9:$D$736,$C774,$E$9:$E$736,3)</f>
        <v>0</v>
      </c>
      <c r="AK774" s="85">
        <f>SUMIFS(AK$9:AK$736,$D$9:$D$736,$C774,$E$9:$E$736,3)</f>
        <v>0</v>
      </c>
      <c r="AL774" s="85">
        <f>SUMIFS(AL$9:AL$736,$D$9:$D$736,$C774,$E$9:$E$736,3)</f>
        <v>0</v>
      </c>
      <c r="AM774" s="85">
        <f>SUMIFS(AM$9:AM$736,$D$9:$D$736,$C774,$E$9:$E$736,3)</f>
        <v>0</v>
      </c>
      <c r="AN774" s="85">
        <f>SUMIFS(AN$9:AN$736,$D$9:$D$736,$C774,$E$9:$E$736,3)</f>
        <v>0</v>
      </c>
      <c r="AO774" s="85">
        <f>SUMIFS(AO$9:AO$736,$D$9:$D$736,$C774,$E$9:$E$736,3)</f>
        <v>0</v>
      </c>
      <c r="AP774" s="85">
        <f>SUMIFS(AP$9:AP$736,$D$9:$D$736,$C774,$E$9:$E$736,3)</f>
        <v>0</v>
      </c>
      <c r="AQ774" s="85">
        <f>SUMIFS(AQ$9:AQ$736,$D$9:$D$736,$C774,$E$9:$E$736,3)</f>
        <v>0</v>
      </c>
      <c r="AR774" s="85">
        <f>SUMIFS(AR$9:AR$736,$D$9:$D$736,$C774,$E$9:$E$736,3)</f>
        <v>0</v>
      </c>
      <c r="AS774" s="85">
        <f>SUMIFS(AS$9:AS$736,$D$9:$D$736,$C774,$E$9:$E$736,3)</f>
        <v>0</v>
      </c>
      <c r="AT774" s="85">
        <f>SUMIFS(AT$9:AT$736,$D$9:$D$736,$C774,$E$9:$E$736,3)</f>
        <v>0</v>
      </c>
      <c r="AU774" s="86">
        <f>SUMIFS(AU$9:AU$736,$D$9:$D$736,$C774,$E$9:$E$736,3)</f>
        <v>0</v>
      </c>
      <c r="AV774" s="35"/>
      <c r="AW774" s="77"/>
      <c r="AX774" s="35"/>
      <c r="AY774" s="35"/>
      <c r="AZ774" s="76"/>
      <c r="BA774" s="35"/>
      <c r="BB774" s="35"/>
      <c r="BC774" s="35"/>
      <c r="BD774" s="35"/>
      <c r="BE774" s="35"/>
      <c r="BF774" s="76"/>
      <c r="BG774" s="76"/>
      <c r="BH774" s="76"/>
      <c r="BI774" s="76"/>
      <c r="BJ774" s="76"/>
      <c r="BK774" s="76"/>
      <c r="BL774" s="76"/>
      <c r="BM774" s="76"/>
      <c r="BN774" s="76"/>
      <c r="BO774" s="76"/>
      <c r="BP774" s="76"/>
      <c r="BQ774" s="76"/>
      <c r="BR774" s="76"/>
      <c r="BS774" s="76"/>
      <c r="BT774" s="76"/>
      <c r="BU774" s="76"/>
      <c r="BV774" s="76"/>
      <c r="BW774" s="76"/>
      <c r="BX774" s="76"/>
      <c r="BY774" s="76"/>
      <c r="BZ774" s="76"/>
      <c r="CA774" s="76"/>
      <c r="CB774" s="76"/>
      <c r="CC774" s="76"/>
      <c r="CD774" s="76"/>
      <c r="CE774" s="76"/>
      <c r="CF774" s="76"/>
      <c r="CG774" s="76"/>
      <c r="CH774" s="76"/>
      <c r="CI774" s="76"/>
      <c r="CJ774" s="76"/>
      <c r="CK774" s="76"/>
      <c r="CL774" s="76"/>
    </row>
    <row r="775" spans="1:90">
      <c r="B775" s="1"/>
      <c r="C775" s="1"/>
      <c r="BC775" s="35"/>
      <c r="BD775" s="35"/>
      <c r="BE775" s="35"/>
      <c r="BF775" s="76"/>
      <c r="BG775" s="76"/>
      <c r="BH775" s="76"/>
      <c r="BI775" s="76"/>
      <c r="BJ775" s="76"/>
      <c r="BK775" s="76"/>
      <c r="BL775" s="76"/>
      <c r="BM775" s="76"/>
      <c r="BN775" s="76"/>
      <c r="BO775" s="76"/>
      <c r="BP775" s="76"/>
      <c r="BQ775" s="76"/>
      <c r="BZ775" s="76"/>
    </row>
    <row r="776" spans="1:90" ht="15.75" thickBot="1">
      <c r="B776" s="1"/>
      <c r="C776" s="1"/>
      <c r="AR776" s="77"/>
      <c r="AS776" s="77"/>
      <c r="AT776" s="77"/>
      <c r="AU776" s="77"/>
      <c r="BC776" s="35"/>
      <c r="BD776" s="35"/>
      <c r="BE776" s="35"/>
      <c r="BF776" s="76"/>
      <c r="BG776" s="76"/>
      <c r="BH776" s="76"/>
      <c r="BI776" s="76"/>
      <c r="BJ776" s="76"/>
      <c r="BK776" s="76"/>
      <c r="BL776" s="76"/>
      <c r="BM776" s="76"/>
      <c r="BN776" s="76"/>
      <c r="BO776" s="76"/>
      <c r="BP776" s="76"/>
      <c r="BQ776" s="76"/>
      <c r="BZ776" s="76"/>
    </row>
    <row r="777" spans="1:90">
      <c r="A777" s="109"/>
      <c r="B777" s="112" t="s">
        <v>160</v>
      </c>
      <c r="C777" s="113"/>
      <c r="D777" s="114"/>
      <c r="E777" s="115"/>
      <c r="BC777" s="35"/>
      <c r="BD777" s="35"/>
      <c r="BE777" s="35"/>
      <c r="BF777" s="76"/>
      <c r="BG777" s="76"/>
      <c r="BH777" s="76"/>
      <c r="BI777" s="76"/>
      <c r="BJ777" s="76"/>
      <c r="BK777" s="76"/>
      <c r="BL777" s="76"/>
      <c r="BM777" s="76"/>
      <c r="BN777" s="76"/>
      <c r="BO777" s="76"/>
      <c r="BP777" s="76"/>
      <c r="BQ777" s="76"/>
    </row>
    <row r="778" spans="1:90">
      <c r="A778" s="110"/>
      <c r="B778" s="194" t="s">
        <v>57</v>
      </c>
      <c r="C778" s="96" t="s">
        <v>58</v>
      </c>
      <c r="D778" s="97" t="s">
        <v>58</v>
      </c>
      <c r="E778" s="116"/>
      <c r="BC778" s="35"/>
      <c r="BD778" s="35"/>
      <c r="BE778" s="35"/>
      <c r="BF778" s="76"/>
      <c r="BG778" s="76"/>
      <c r="BH778" s="76"/>
      <c r="BI778" s="76"/>
      <c r="BJ778" s="76"/>
      <c r="BK778" s="76"/>
      <c r="BL778" s="76"/>
      <c r="BM778" s="76"/>
      <c r="BN778" s="76"/>
      <c r="BO778" s="76"/>
      <c r="BP778" s="76"/>
      <c r="BQ778" s="76"/>
    </row>
    <row r="779" spans="1:90">
      <c r="A779" s="110"/>
      <c r="B779" s="194"/>
      <c r="C779" s="96" t="s">
        <v>80</v>
      </c>
      <c r="D779" s="97" t="s">
        <v>61</v>
      </c>
      <c r="E779" s="116"/>
    </row>
    <row r="780" spans="1:90">
      <c r="A780" s="110"/>
      <c r="B780" s="194"/>
      <c r="C780" s="96" t="s">
        <v>81</v>
      </c>
      <c r="D780" s="97" t="s">
        <v>62</v>
      </c>
      <c r="E780" s="116"/>
    </row>
    <row r="781" spans="1:90">
      <c r="A781" s="110"/>
      <c r="B781" s="194"/>
      <c r="C781" s="96" t="s">
        <v>59</v>
      </c>
      <c r="D781" s="97" t="s">
        <v>59</v>
      </c>
      <c r="E781" s="116"/>
    </row>
    <row r="782" spans="1:90">
      <c r="A782" s="110"/>
      <c r="B782" s="194" t="s">
        <v>60</v>
      </c>
      <c r="C782" s="96" t="s">
        <v>84</v>
      </c>
      <c r="D782" s="97" t="s">
        <v>63</v>
      </c>
      <c r="E782" s="116"/>
    </row>
    <row r="783" spans="1:90">
      <c r="A783" s="110"/>
      <c r="B783" s="194"/>
      <c r="C783" s="96" t="s">
        <v>83</v>
      </c>
      <c r="D783" s="97" t="s">
        <v>64</v>
      </c>
      <c r="E783" s="116"/>
    </row>
    <row r="784" spans="1:90">
      <c r="A784" s="110"/>
      <c r="B784" s="194"/>
      <c r="C784" s="96" t="s">
        <v>82</v>
      </c>
      <c r="D784" s="97" t="s">
        <v>65</v>
      </c>
      <c r="E784" s="116"/>
    </row>
    <row r="785" spans="1:5">
      <c r="A785" s="110"/>
      <c r="B785" s="194"/>
      <c r="C785" s="96" t="s">
        <v>95</v>
      </c>
      <c r="D785" s="97" t="s">
        <v>66</v>
      </c>
      <c r="E785" s="116"/>
    </row>
    <row r="786" spans="1:5" ht="15.75" thickBot="1">
      <c r="A786" s="111"/>
      <c r="B786" s="195"/>
      <c r="C786" s="117" t="s">
        <v>85</v>
      </c>
      <c r="D786" s="118" t="s">
        <v>67</v>
      </c>
      <c r="E786" s="119"/>
    </row>
  </sheetData>
  <sheetProtection algorithmName="SHA-512" hashValue="/l21V5R5zYCeOFCPdnbDrMM7q4AiOUbPEU0u/NSeLBS9kq2yhVvQzFRo3k/hVisX8qN8I6gxUgaHHHmMc/b3PA==" saltValue="F+xXN5MnKzn9HYk6FGsgUA==" spinCount="100000" sheet="1" objects="1" scenarios="1" formatColumns="0" formatRows="0" insertRows="0"/>
  <autoFilter ref="A8:CR745" xr:uid="{00000000-0001-0000-0000-000000000000}"/>
  <mergeCells count="133">
    <mergeCell ref="BZ5:CH5"/>
    <mergeCell ref="BZ4:CQ4"/>
    <mergeCell ref="BD5:BD6"/>
    <mergeCell ref="R5:R6"/>
    <mergeCell ref="X5:X6"/>
    <mergeCell ref="BF7:BR7"/>
    <mergeCell ref="A3:AU3"/>
    <mergeCell ref="BA7:BC7"/>
    <mergeCell ref="BD7:BE7"/>
    <mergeCell ref="BA4:BE4"/>
    <mergeCell ref="BS5:BS6"/>
    <mergeCell ref="BT5:BT6"/>
    <mergeCell ref="Y4:AG4"/>
    <mergeCell ref="AH4:AT4"/>
    <mergeCell ref="BE5:BE6"/>
    <mergeCell ref="AP5:AP6"/>
    <mergeCell ref="AG5:AG6"/>
    <mergeCell ref="AH5:AH6"/>
    <mergeCell ref="S5:S6"/>
    <mergeCell ref="T5:T6"/>
    <mergeCell ref="U5:U6"/>
    <mergeCell ref="V5:V6"/>
    <mergeCell ref="W5:W6"/>
    <mergeCell ref="BF5:BN5"/>
    <mergeCell ref="Y2:AU2"/>
    <mergeCell ref="G4:K4"/>
    <mergeCell ref="L4:R4"/>
    <mergeCell ref="S4:X4"/>
    <mergeCell ref="AU4:AU6"/>
    <mergeCell ref="J5:J6"/>
    <mergeCell ref="K5:K6"/>
    <mergeCell ref="L5:L6"/>
    <mergeCell ref="M5:M6"/>
    <mergeCell ref="N5:N6"/>
    <mergeCell ref="AI5:AI6"/>
    <mergeCell ref="AJ5:AJ6"/>
    <mergeCell ref="Y5:Y6"/>
    <mergeCell ref="Z5:Z6"/>
    <mergeCell ref="AA5:AA6"/>
    <mergeCell ref="AB5:AB6"/>
    <mergeCell ref="AC5:AC6"/>
    <mergeCell ref="AD5:AD6"/>
    <mergeCell ref="AE5:AE6"/>
    <mergeCell ref="AF5:AF6"/>
    <mergeCell ref="B782:B786"/>
    <mergeCell ref="C744:E744"/>
    <mergeCell ref="C745:E745"/>
    <mergeCell ref="C746:E746"/>
    <mergeCell ref="A738:B746"/>
    <mergeCell ref="C738:E738"/>
    <mergeCell ref="C739:E739"/>
    <mergeCell ref="C740:E740"/>
    <mergeCell ref="C741:E741"/>
    <mergeCell ref="C742:E742"/>
    <mergeCell ref="C743:E743"/>
    <mergeCell ref="B778:B781"/>
    <mergeCell ref="A748:B756"/>
    <mergeCell ref="C748:E748"/>
    <mergeCell ref="C749:E749"/>
    <mergeCell ref="C750:E750"/>
    <mergeCell ref="C751:E751"/>
    <mergeCell ref="C752:E752"/>
    <mergeCell ref="C753:E753"/>
    <mergeCell ref="C754:E754"/>
    <mergeCell ref="C755:E755"/>
    <mergeCell ref="C756:E756"/>
    <mergeCell ref="A757:B765"/>
    <mergeCell ref="C757:E757"/>
    <mergeCell ref="A737:E737"/>
    <mergeCell ref="AV737:AX737"/>
    <mergeCell ref="AZ737:BC737"/>
    <mergeCell ref="AY5:AY6"/>
    <mergeCell ref="AZ5:AZ6"/>
    <mergeCell ref="BA5:BA6"/>
    <mergeCell ref="BB5:BB6"/>
    <mergeCell ref="BC5:BC6"/>
    <mergeCell ref="AQ5:AQ6"/>
    <mergeCell ref="AR5:AR6"/>
    <mergeCell ref="AS5:AS6"/>
    <mergeCell ref="AT5:AT6"/>
    <mergeCell ref="AV5:AV6"/>
    <mergeCell ref="F4:F6"/>
    <mergeCell ref="AX5:AX6"/>
    <mergeCell ref="AK5:AK6"/>
    <mergeCell ref="B7:C7"/>
    <mergeCell ref="G7:AT7"/>
    <mergeCell ref="H5:H6"/>
    <mergeCell ref="AW5:AW6"/>
    <mergeCell ref="AV4:AZ4"/>
    <mergeCell ref="AL5:AL6"/>
    <mergeCell ref="AM5:AM6"/>
    <mergeCell ref="A2:C2"/>
    <mergeCell ref="D2:X2"/>
    <mergeCell ref="BS7:BT7"/>
    <mergeCell ref="BU7:BY7"/>
    <mergeCell ref="CI5:CL5"/>
    <mergeCell ref="BU5:BY5"/>
    <mergeCell ref="CM5:CQ5"/>
    <mergeCell ref="BZ7:CL7"/>
    <mergeCell ref="CM7:CQ7"/>
    <mergeCell ref="AV3:CQ3"/>
    <mergeCell ref="BF4:BY4"/>
    <mergeCell ref="BO5:BR5"/>
    <mergeCell ref="AN5:AN6"/>
    <mergeCell ref="AO5:AO6"/>
    <mergeCell ref="A4:A6"/>
    <mergeCell ref="B4:B6"/>
    <mergeCell ref="C4:C6"/>
    <mergeCell ref="D4:D6"/>
    <mergeCell ref="E4:E6"/>
    <mergeCell ref="O5:O6"/>
    <mergeCell ref="P5:P6"/>
    <mergeCell ref="Q5:Q6"/>
    <mergeCell ref="G5:G6"/>
    <mergeCell ref="I5:I6"/>
    <mergeCell ref="C758:E758"/>
    <mergeCell ref="C759:E759"/>
    <mergeCell ref="C760:E760"/>
    <mergeCell ref="C761:E761"/>
    <mergeCell ref="C762:E762"/>
    <mergeCell ref="C763:E763"/>
    <mergeCell ref="C764:E764"/>
    <mergeCell ref="C765:E765"/>
    <mergeCell ref="A766:B774"/>
    <mergeCell ref="C766:E766"/>
    <mergeCell ref="C767:E767"/>
    <mergeCell ref="C768:E768"/>
    <mergeCell ref="C769:E769"/>
    <mergeCell ref="C770:E770"/>
    <mergeCell ref="C771:E771"/>
    <mergeCell ref="C772:E772"/>
    <mergeCell ref="C773:E773"/>
    <mergeCell ref="C774:E774"/>
  </mergeCells>
  <conditionalFormatting sqref="A21 A16:A17 A9:A12">
    <cfRule type="duplicateValues" dxfId="4016" priority="4222"/>
  </conditionalFormatting>
  <conditionalFormatting sqref="A21 A10:A11 A16">
    <cfRule type="duplicateValues" dxfId="4015" priority="4260"/>
  </conditionalFormatting>
  <conditionalFormatting sqref="A21 A16:A17 A10:A12">
    <cfRule type="duplicateValues" dxfId="4014" priority="4252"/>
  </conditionalFormatting>
  <conditionalFormatting sqref="A21">
    <cfRule type="duplicateValues" dxfId="4013" priority="4188"/>
  </conditionalFormatting>
  <conditionalFormatting sqref="A17">
    <cfRule type="duplicateValues" dxfId="4012" priority="4253"/>
  </conditionalFormatting>
  <conditionalFormatting sqref="A18">
    <cfRule type="duplicateValues" dxfId="4011" priority="4166"/>
    <cfRule type="duplicateValues" dxfId="4010" priority="4167"/>
    <cfRule type="duplicateValues" dxfId="4009" priority="4175"/>
    <cfRule type="duplicateValues" dxfId="4008" priority="4176"/>
  </conditionalFormatting>
  <conditionalFormatting sqref="A19">
    <cfRule type="duplicateValues" dxfId="4007" priority="4147"/>
    <cfRule type="duplicateValues" dxfId="4006" priority="4148"/>
    <cfRule type="duplicateValues" dxfId="4005" priority="4156"/>
    <cfRule type="duplicateValues" dxfId="4004" priority="4157"/>
  </conditionalFormatting>
  <conditionalFormatting sqref="A20">
    <cfRule type="duplicateValues" dxfId="4003" priority="4098"/>
    <cfRule type="duplicateValues" dxfId="4002" priority="4099"/>
    <cfRule type="duplicateValues" dxfId="4001" priority="4104"/>
    <cfRule type="duplicateValues" dxfId="4000" priority="4105"/>
  </conditionalFormatting>
  <conditionalFormatting sqref="A735">
    <cfRule type="duplicateValues" dxfId="3999" priority="4053"/>
    <cfRule type="duplicateValues" dxfId="3998" priority="4054"/>
    <cfRule type="duplicateValues" dxfId="3997" priority="4059"/>
    <cfRule type="duplicateValues" dxfId="3996" priority="4060"/>
  </conditionalFormatting>
  <conditionalFormatting sqref="AU9:AU21 AU735">
    <cfRule type="cellIs" dxfId="3995" priority="4064" operator="notEqual">
      <formula>1</formula>
    </cfRule>
  </conditionalFormatting>
  <conditionalFormatting sqref="AW9:AW21 AW735">
    <cfRule type="cellIs" dxfId="3994" priority="4063" operator="lessThan">
      <formula>""""""</formula>
    </cfRule>
  </conditionalFormatting>
  <conditionalFormatting sqref="BU10:BY21 BA9:BE21 BA735:BE735 BU735:BY735">
    <cfRule type="cellIs" dxfId="3993" priority="4058" operator="lessThan">
      <formula>0</formula>
    </cfRule>
  </conditionalFormatting>
  <conditionalFormatting sqref="BD9:BD21 BD735">
    <cfRule type="expression" dxfId="3992" priority="4057">
      <formula>AND(NOT(OR($AV9=72,$AV9=721,$AV9=73,$AV9=74,$AV9=75,$AV9=751)),$BD9&gt;0)</formula>
    </cfRule>
  </conditionalFormatting>
  <conditionalFormatting sqref="BE9:BE21 BE735">
    <cfRule type="expression" dxfId="3991" priority="4056">
      <formula>AND(NOT(OR($AV9=76,$AV9=77)),$BE9&gt;0)</formula>
    </cfRule>
  </conditionalFormatting>
  <conditionalFormatting sqref="BS9:BS21 BS735">
    <cfRule type="expression" dxfId="3990" priority="4065">
      <formula>AND(NOT(OR($AV9=72,$AV9=721,$AV9=73,$AV9=74,$AV9=75,$AV9=751)),$BS9&gt;0)</formula>
    </cfRule>
  </conditionalFormatting>
  <conditionalFormatting sqref="BS10:BS21 BS735">
    <cfRule type="expression" dxfId="3989" priority="4055">
      <formula>" =AND(NOT(OR($AV9=72;$AV9=721;$AV9=73;$AV9=74;$AV9=75;$AV9=751));$BS9&gt;0)"</formula>
    </cfRule>
  </conditionalFormatting>
  <conditionalFormatting sqref="BZ9:CL21 BZ735:CL735">
    <cfRule type="cellIs" dxfId="3988" priority="4032" operator="greaterThan">
      <formula>BF9</formula>
    </cfRule>
    <cfRule type="expression" dxfId="3987" priority="4033">
      <formula>AND(BF9&gt;0,BZ9=0)</formula>
    </cfRule>
  </conditionalFormatting>
  <conditionalFormatting sqref="BS9:BS21 BS735">
    <cfRule type="cellIs" dxfId="3986" priority="4026" operator="lessThan">
      <formula>0</formula>
    </cfRule>
  </conditionalFormatting>
  <conditionalFormatting sqref="BT9:BT21 BT735">
    <cfRule type="cellIs" dxfId="3985" priority="4024" operator="lessThan">
      <formula>0</formula>
    </cfRule>
  </conditionalFormatting>
  <conditionalFormatting sqref="BT9:BT21 BT735">
    <cfRule type="expression" dxfId="3984" priority="4025">
      <formula>AND(NOT(OR($AV9=76,$AV9=77)),$BT9&gt;0)</formula>
    </cfRule>
  </conditionalFormatting>
  <conditionalFormatting sqref="BU9:BY9">
    <cfRule type="cellIs" dxfId="3983" priority="4020" operator="lessThan">
      <formula>0</formula>
    </cfRule>
  </conditionalFormatting>
  <conditionalFormatting sqref="BU9:BU21 BU735">
    <cfRule type="expression" dxfId="3982" priority="4021">
      <formula>AND(NOT(OR($AV9=63,$AV9=64,$AV9=65,$AV9=66,$AV9=67,$AV9=68,$AV9=69)),$BU9&gt;0)</formula>
    </cfRule>
  </conditionalFormatting>
  <conditionalFormatting sqref="BV9:BV21 BV735">
    <cfRule type="expression" dxfId="3981" priority="4008">
      <formula>AND(NOT(OR($AV9=63,$AV9=64,$AV9=65,$AV9=66,$AV9=67,$AV9=68,$AV9=69)),$BV9&gt;0)</formula>
    </cfRule>
  </conditionalFormatting>
  <conditionalFormatting sqref="BW9:BW21 BW735">
    <cfRule type="expression" dxfId="3980" priority="4005">
      <formula>AND(NOT(OR($AV9=63,$AV9=64,$AV9=65,$AV9=66,$AV9=67,$AV9=68,$AV9=69)),$BW9&gt;0)</formula>
    </cfRule>
  </conditionalFormatting>
  <conditionalFormatting sqref="BX9:BX21 BX735">
    <cfRule type="expression" dxfId="3979" priority="4003">
      <formula>AND(NOT(OR($AV9=63,$AV9=64,$AV9=65,$AV9=66,$AV9=67,$AV9=68,$AV9=69)),$BX9&gt;0)</formula>
    </cfRule>
  </conditionalFormatting>
  <conditionalFormatting sqref="BY9:BY21 BY735">
    <cfRule type="expression" dxfId="3978" priority="4001">
      <formula>AND(NOT(OR($AV9=63,$AV9=64,$AV9=65,$AV9=66,$AV9=67,$AV9=68,$AV9=69)),$BY9&gt;0)</formula>
    </cfRule>
  </conditionalFormatting>
  <conditionalFormatting sqref="CM9:CQ21 CM735:CQ735">
    <cfRule type="cellIs" dxfId="3977" priority="3998" operator="greaterThan">
      <formula>BU9</formula>
    </cfRule>
    <cfRule type="expression" dxfId="3976" priority="3999">
      <formula>AND(BU9&gt;0,CM9=0)</formula>
    </cfRule>
  </conditionalFormatting>
  <conditionalFormatting sqref="F737:AT773">
    <cfRule type="cellIs" dxfId="3975" priority="3995" operator="equal">
      <formula>0</formula>
    </cfRule>
  </conditionalFormatting>
  <conditionalFormatting sqref="A9">
    <cfRule type="duplicateValues" dxfId="3974" priority="5170"/>
    <cfRule type="duplicateValues" dxfId="3973" priority="5171"/>
  </conditionalFormatting>
  <conditionalFormatting sqref="A16">
    <cfRule type="duplicateValues" dxfId="3972" priority="3993"/>
  </conditionalFormatting>
  <conditionalFormatting sqref="A12">
    <cfRule type="duplicateValues" dxfId="3971" priority="3994"/>
  </conditionalFormatting>
  <conditionalFormatting sqref="A13">
    <cfRule type="duplicateValues" dxfId="3970" priority="3989"/>
    <cfRule type="duplicateValues" dxfId="3969" priority="3990"/>
    <cfRule type="duplicateValues" dxfId="3968" priority="3991"/>
    <cfRule type="duplicateValues" dxfId="3967" priority="3992"/>
  </conditionalFormatting>
  <conditionalFormatting sqref="A14">
    <cfRule type="duplicateValues" dxfId="3966" priority="3985"/>
    <cfRule type="duplicateValues" dxfId="3965" priority="3986"/>
    <cfRule type="duplicateValues" dxfId="3964" priority="3987"/>
    <cfRule type="duplicateValues" dxfId="3963" priority="3988"/>
  </conditionalFormatting>
  <conditionalFormatting sqref="A15">
    <cfRule type="duplicateValues" dxfId="3962" priority="3981"/>
    <cfRule type="duplicateValues" dxfId="3961" priority="3982"/>
    <cfRule type="duplicateValues" dxfId="3960" priority="3983"/>
    <cfRule type="duplicateValues" dxfId="3959" priority="3984"/>
  </conditionalFormatting>
  <conditionalFormatting sqref="A734 A28:A29 A22:A24">
    <cfRule type="duplicateValues" dxfId="3957" priority="3953"/>
  </conditionalFormatting>
  <conditionalFormatting sqref="A734 A22:A23 A28">
    <cfRule type="duplicateValues" dxfId="3956" priority="3956"/>
  </conditionalFormatting>
  <conditionalFormatting sqref="A734">
    <cfRule type="duplicateValues" dxfId="3955" priority="3954"/>
  </conditionalFormatting>
  <conditionalFormatting sqref="A734">
    <cfRule type="duplicateValues" dxfId="3954" priority="3952"/>
  </conditionalFormatting>
  <conditionalFormatting sqref="A29">
    <cfRule type="duplicateValues" dxfId="3953" priority="3955"/>
  </conditionalFormatting>
  <conditionalFormatting sqref="A30">
    <cfRule type="duplicateValues" dxfId="3952" priority="3948"/>
    <cfRule type="duplicateValues" dxfId="3951" priority="3949"/>
    <cfRule type="duplicateValues" dxfId="3950" priority="3950"/>
    <cfRule type="duplicateValues" dxfId="3949" priority="3951"/>
  </conditionalFormatting>
  <conditionalFormatting sqref="A31">
    <cfRule type="duplicateValues" dxfId="3948" priority="3944"/>
    <cfRule type="duplicateValues" dxfId="3947" priority="3945"/>
    <cfRule type="duplicateValues" dxfId="3946" priority="3946"/>
    <cfRule type="duplicateValues" dxfId="3945" priority="3947"/>
  </conditionalFormatting>
  <conditionalFormatting sqref="A733">
    <cfRule type="duplicateValues" dxfId="3944" priority="3940"/>
    <cfRule type="duplicateValues" dxfId="3943" priority="3941"/>
    <cfRule type="duplicateValues" dxfId="3942" priority="3942"/>
    <cfRule type="duplicateValues" dxfId="3941" priority="3943"/>
  </conditionalFormatting>
  <conditionalFormatting sqref="AU22:AU31 AU733:AU734">
    <cfRule type="cellIs" dxfId="3940" priority="3938" operator="notEqual">
      <formula>1</formula>
    </cfRule>
  </conditionalFormatting>
  <conditionalFormatting sqref="AW22:AW31 AW733:AW734">
    <cfRule type="cellIs" dxfId="3939" priority="3937" operator="lessThan">
      <formula>""""""</formula>
    </cfRule>
  </conditionalFormatting>
  <conditionalFormatting sqref="BU22:BY31 BA22:BE31 BA733:BE734 BU733:BY734">
    <cfRule type="cellIs" dxfId="3938" priority="3936" operator="lessThan">
      <formula>0</formula>
    </cfRule>
  </conditionalFormatting>
  <conditionalFormatting sqref="BD22:BD31 BD733:BD734">
    <cfRule type="expression" dxfId="3937" priority="3935">
      <formula>AND(NOT(OR($AV22=72,$AV22=721,$AV22=73,$AV22=74,$AV22=75,$AV22=751)),$BD22&gt;0)</formula>
    </cfRule>
  </conditionalFormatting>
  <conditionalFormatting sqref="BE22:BE31 BE733:BE734">
    <cfRule type="expression" dxfId="3936" priority="3934">
      <formula>AND(NOT(OR($AV22=76,$AV22=77)),$BE22&gt;0)</formula>
    </cfRule>
  </conditionalFormatting>
  <conditionalFormatting sqref="BS22:BS31 BS733:BS734">
    <cfRule type="expression" dxfId="3935" priority="3939">
      <formula>AND(NOT(OR($AV22=72,$AV22=721,$AV22=73,$AV22=74,$AV22=75,$AV22=751)),$BS22&gt;0)</formula>
    </cfRule>
  </conditionalFormatting>
  <conditionalFormatting sqref="BS22:BS31 BS733:BS734">
    <cfRule type="expression" dxfId="3934" priority="3933">
      <formula>" =AND(NOT(OR($AV9=72;$AV9=721;$AV9=73;$AV9=74;$AV9=75;$AV9=751));$BS9&gt;0)"</formula>
    </cfRule>
  </conditionalFormatting>
  <conditionalFormatting sqref="BZ22:CL31 BZ733:CL734">
    <cfRule type="cellIs" dxfId="3933" priority="3930" operator="greaterThan">
      <formula>BF22</formula>
    </cfRule>
    <cfRule type="expression" dxfId="3932" priority="3931">
      <formula>AND(BF22&gt;0,BZ22=0)</formula>
    </cfRule>
  </conditionalFormatting>
  <conditionalFormatting sqref="BS22:BS31 BS733:BS734">
    <cfRule type="cellIs" dxfId="3931" priority="3929" operator="lessThan">
      <formula>0</formula>
    </cfRule>
  </conditionalFormatting>
  <conditionalFormatting sqref="BT22:BT31 BT733:BT734">
    <cfRule type="cellIs" dxfId="3930" priority="3927" operator="lessThan">
      <formula>0</formula>
    </cfRule>
  </conditionalFormatting>
  <conditionalFormatting sqref="BT22:BT31 BT733:BT734">
    <cfRule type="expression" dxfId="3929" priority="3928">
      <formula>AND(NOT(OR($AV22=76,$AV22=77)),$BT22&gt;0)</formula>
    </cfRule>
  </conditionalFormatting>
  <conditionalFormatting sqref="BU22:BU31 BU733:BU734">
    <cfRule type="expression" dxfId="3928" priority="3926">
      <formula>AND(NOT(OR($AV22=63,$AV22=64,$AV22=65,$AV22=66,$AV22=67,$AV22=68,$AV22=69)),$BU22&gt;0)</formula>
    </cfRule>
  </conditionalFormatting>
  <conditionalFormatting sqref="BV22:BV31 BV733:BV734">
    <cfRule type="expression" dxfId="3927" priority="3925">
      <formula>AND(NOT(OR($AV22=63,$AV22=64,$AV22=65,$AV22=66,$AV22=67,$AV22=68,$AV22=69)),$BV22&gt;0)</formula>
    </cfRule>
  </conditionalFormatting>
  <conditionalFormatting sqref="BW22:BW31 BW733:BW734">
    <cfRule type="expression" dxfId="3926" priority="3924">
      <formula>AND(NOT(OR($AV22=63,$AV22=64,$AV22=65,$AV22=66,$AV22=67,$AV22=68,$AV22=69)),$BW22&gt;0)</formula>
    </cfRule>
  </conditionalFormatting>
  <conditionalFormatting sqref="BX22:BX31 BX733:BX734">
    <cfRule type="expression" dxfId="3925" priority="3923">
      <formula>AND(NOT(OR($AV22=63,$AV22=64,$AV22=65,$AV22=66,$AV22=67,$AV22=68,$AV22=69)),$BX22&gt;0)</formula>
    </cfRule>
  </conditionalFormatting>
  <conditionalFormatting sqref="BY22:BY31 BY733:BY734">
    <cfRule type="expression" dxfId="3924" priority="3922">
      <formula>AND(NOT(OR($AV22=63,$AV22=64,$AV22=65,$AV22=66,$AV22=67,$AV22=68,$AV22=69)),$BY22&gt;0)</formula>
    </cfRule>
  </conditionalFormatting>
  <conditionalFormatting sqref="CM22:CQ31 CM733:CQ734">
    <cfRule type="cellIs" dxfId="3923" priority="3920" operator="greaterThan">
      <formula>BU22</formula>
    </cfRule>
    <cfRule type="expression" dxfId="3922" priority="3921">
      <formula>AND(BU22&gt;0,CM22=0)</formula>
    </cfRule>
  </conditionalFormatting>
  <conditionalFormatting sqref="A28">
    <cfRule type="duplicateValues" dxfId="3921" priority="3918"/>
  </conditionalFormatting>
  <conditionalFormatting sqref="A24">
    <cfRule type="duplicateValues" dxfId="3920" priority="3919"/>
  </conditionalFormatting>
  <conditionalFormatting sqref="A25">
    <cfRule type="duplicateValues" dxfId="3919" priority="3914"/>
    <cfRule type="duplicateValues" dxfId="3918" priority="3915"/>
    <cfRule type="duplicateValues" dxfId="3917" priority="3916"/>
    <cfRule type="duplicateValues" dxfId="3916" priority="3917"/>
  </conditionalFormatting>
  <conditionalFormatting sqref="A26">
    <cfRule type="duplicateValues" dxfId="3915" priority="3910"/>
    <cfRule type="duplicateValues" dxfId="3914" priority="3911"/>
    <cfRule type="duplicateValues" dxfId="3913" priority="3912"/>
    <cfRule type="duplicateValues" dxfId="3912" priority="3913"/>
  </conditionalFormatting>
  <conditionalFormatting sqref="A27">
    <cfRule type="duplicateValues" dxfId="3911" priority="3906"/>
    <cfRule type="duplicateValues" dxfId="3910" priority="3907"/>
    <cfRule type="duplicateValues" dxfId="3909" priority="3908"/>
    <cfRule type="duplicateValues" dxfId="3908" priority="3909"/>
  </conditionalFormatting>
  <conditionalFormatting sqref="A722 A717:A718 A32:A33">
    <cfRule type="duplicateValues" dxfId="3906" priority="3902"/>
  </conditionalFormatting>
  <conditionalFormatting sqref="A722 A32 A717">
    <cfRule type="duplicateValues" dxfId="3905" priority="3905"/>
  </conditionalFormatting>
  <conditionalFormatting sqref="A722">
    <cfRule type="duplicateValues" dxfId="3904" priority="3903"/>
  </conditionalFormatting>
  <conditionalFormatting sqref="A722">
    <cfRule type="duplicateValues" dxfId="3903" priority="3901"/>
  </conditionalFormatting>
  <conditionalFormatting sqref="A718">
    <cfRule type="duplicateValues" dxfId="3902" priority="3904"/>
  </conditionalFormatting>
  <conditionalFormatting sqref="A719">
    <cfRule type="duplicateValues" dxfId="3901" priority="3897"/>
    <cfRule type="duplicateValues" dxfId="3900" priority="3898"/>
    <cfRule type="duplicateValues" dxfId="3899" priority="3899"/>
    <cfRule type="duplicateValues" dxfId="3898" priority="3900"/>
  </conditionalFormatting>
  <conditionalFormatting sqref="A720">
    <cfRule type="duplicateValues" dxfId="3897" priority="3893"/>
    <cfRule type="duplicateValues" dxfId="3896" priority="3894"/>
    <cfRule type="duplicateValues" dxfId="3895" priority="3895"/>
    <cfRule type="duplicateValues" dxfId="3894" priority="3896"/>
  </conditionalFormatting>
  <conditionalFormatting sqref="A721">
    <cfRule type="duplicateValues" dxfId="3893" priority="3889"/>
    <cfRule type="duplicateValues" dxfId="3892" priority="3890"/>
    <cfRule type="duplicateValues" dxfId="3891" priority="3891"/>
    <cfRule type="duplicateValues" dxfId="3890" priority="3892"/>
  </conditionalFormatting>
  <conditionalFormatting sqref="AU32:AU34 AU715:AU722">
    <cfRule type="cellIs" dxfId="3889" priority="3887" operator="notEqual">
      <formula>1</formula>
    </cfRule>
  </conditionalFormatting>
  <conditionalFormatting sqref="AW32:AW34 AW715:AW722">
    <cfRule type="cellIs" dxfId="3888" priority="3886" operator="lessThan">
      <formula>""""""</formula>
    </cfRule>
  </conditionalFormatting>
  <conditionalFormatting sqref="BU32:BY34 BA32:BE34 BA715:BE722 BU715:BY722">
    <cfRule type="cellIs" dxfId="3887" priority="3885" operator="lessThan">
      <formula>0</formula>
    </cfRule>
  </conditionalFormatting>
  <conditionalFormatting sqref="BD32:BD34 BD715:BD722">
    <cfRule type="expression" dxfId="3886" priority="3884">
      <formula>AND(NOT(OR($AV32=72,$AV32=721,$AV32=73,$AV32=74,$AV32=75,$AV32=751)),$BD32&gt;0)</formula>
    </cfRule>
  </conditionalFormatting>
  <conditionalFormatting sqref="BE32:BE34 BE715:BE722">
    <cfRule type="expression" dxfId="3885" priority="3883">
      <formula>AND(NOT(OR($AV32=76,$AV32=77)),$BE32&gt;0)</formula>
    </cfRule>
  </conditionalFormatting>
  <conditionalFormatting sqref="BS32:BS34 BS715:BS722">
    <cfRule type="expression" dxfId="3884" priority="3888">
      <formula>AND(NOT(OR($AV32=72,$AV32=721,$AV32=73,$AV32=74,$AV32=75,$AV32=751)),$BS32&gt;0)</formula>
    </cfRule>
  </conditionalFormatting>
  <conditionalFormatting sqref="BS32:BS34 BS715:BS722">
    <cfRule type="expression" dxfId="3883" priority="3882">
      <formula>" =AND(NOT(OR($AV9=72;$AV9=721;$AV9=73;$AV9=74;$AV9=75;$AV9=751));$BS9&gt;0)"</formula>
    </cfRule>
  </conditionalFormatting>
  <conditionalFormatting sqref="BZ32:CL34 BZ715:CL722">
    <cfRule type="cellIs" dxfId="3882" priority="3879" operator="greaterThan">
      <formula>BF32</formula>
    </cfRule>
    <cfRule type="expression" dxfId="3881" priority="3880">
      <formula>AND(BF32&gt;0,BZ32=0)</formula>
    </cfRule>
  </conditionalFormatting>
  <conditionalFormatting sqref="BS32:BS34 BS715:BS722">
    <cfRule type="cellIs" dxfId="3880" priority="3878" operator="lessThan">
      <formula>0</formula>
    </cfRule>
  </conditionalFormatting>
  <conditionalFormatting sqref="BT32:BT34 BT715:BT722">
    <cfRule type="cellIs" dxfId="3879" priority="3876" operator="lessThan">
      <formula>0</formula>
    </cfRule>
  </conditionalFormatting>
  <conditionalFormatting sqref="BT32:BT34 BT715:BT722">
    <cfRule type="expression" dxfId="3878" priority="3877">
      <formula>AND(NOT(OR($AV32=76,$AV32=77)),$BT32&gt;0)</formula>
    </cfRule>
  </conditionalFormatting>
  <conditionalFormatting sqref="BU32:BU34 BU715:BU722">
    <cfRule type="expression" dxfId="3877" priority="3875">
      <formula>AND(NOT(OR($AV32=63,$AV32=64,$AV32=65,$AV32=66,$AV32=67,$AV32=68,$AV32=69)),$BU32&gt;0)</formula>
    </cfRule>
  </conditionalFormatting>
  <conditionalFormatting sqref="BV32:BV34 BV715:BV722">
    <cfRule type="expression" dxfId="3876" priority="3874">
      <formula>AND(NOT(OR($AV32=63,$AV32=64,$AV32=65,$AV32=66,$AV32=67,$AV32=68,$AV32=69)),$BV32&gt;0)</formula>
    </cfRule>
  </conditionalFormatting>
  <conditionalFormatting sqref="BW32:BW34 BW715:BW722">
    <cfRule type="expression" dxfId="3875" priority="3873">
      <formula>AND(NOT(OR($AV32=63,$AV32=64,$AV32=65,$AV32=66,$AV32=67,$AV32=68,$AV32=69)),$BW32&gt;0)</formula>
    </cfRule>
  </conditionalFormatting>
  <conditionalFormatting sqref="BX32:BX34 BX715:BX722">
    <cfRule type="expression" dxfId="3874" priority="3872">
      <formula>AND(NOT(OR($AV32=63,$AV32=64,$AV32=65,$AV32=66,$AV32=67,$AV32=68,$AV32=69)),$BX32&gt;0)</formula>
    </cfRule>
  </conditionalFormatting>
  <conditionalFormatting sqref="BY32:BY34 BY715:BY722">
    <cfRule type="expression" dxfId="3873" priority="3871">
      <formula>AND(NOT(OR($AV32=63,$AV32=64,$AV32=65,$AV32=66,$AV32=67,$AV32=68,$AV32=69)),$BY32&gt;0)</formula>
    </cfRule>
  </conditionalFormatting>
  <conditionalFormatting sqref="CM32:CQ34 CM715:CQ722">
    <cfRule type="cellIs" dxfId="3872" priority="3869" operator="greaterThan">
      <formula>BU32</formula>
    </cfRule>
    <cfRule type="expression" dxfId="3871" priority="3870">
      <formula>AND(BU32&gt;0,CM32=0)</formula>
    </cfRule>
  </conditionalFormatting>
  <conditionalFormatting sqref="A717">
    <cfRule type="duplicateValues" dxfId="3870" priority="3867"/>
  </conditionalFormatting>
  <conditionalFormatting sqref="A33">
    <cfRule type="duplicateValues" dxfId="3869" priority="3868"/>
  </conditionalFormatting>
  <conditionalFormatting sqref="A34">
    <cfRule type="duplicateValues" dxfId="3868" priority="3863"/>
    <cfRule type="duplicateValues" dxfId="3867" priority="3864"/>
    <cfRule type="duplicateValues" dxfId="3866" priority="3865"/>
    <cfRule type="duplicateValues" dxfId="3865" priority="3866"/>
  </conditionalFormatting>
  <conditionalFormatting sqref="A715">
    <cfRule type="duplicateValues" dxfId="3864" priority="3859"/>
    <cfRule type="duplicateValues" dxfId="3863" priority="3860"/>
    <cfRule type="duplicateValues" dxfId="3862" priority="3861"/>
    <cfRule type="duplicateValues" dxfId="3861" priority="3862"/>
  </conditionalFormatting>
  <conditionalFormatting sqref="A716">
    <cfRule type="duplicateValues" dxfId="3860" priority="3855"/>
    <cfRule type="duplicateValues" dxfId="3859" priority="3856"/>
    <cfRule type="duplicateValues" dxfId="3858" priority="3857"/>
    <cfRule type="duplicateValues" dxfId="3857" priority="3858"/>
  </conditionalFormatting>
  <conditionalFormatting sqref="A729:A730 A723:A725">
    <cfRule type="duplicateValues" dxfId="3855" priority="3852"/>
  </conditionalFormatting>
  <conditionalFormatting sqref="A723:A724 A729">
    <cfRule type="duplicateValues" dxfId="3854" priority="3854"/>
  </conditionalFormatting>
  <conditionalFormatting sqref="A730">
    <cfRule type="duplicateValues" dxfId="3853" priority="3853"/>
  </conditionalFormatting>
  <conditionalFormatting sqref="A731">
    <cfRule type="duplicateValues" dxfId="3852" priority="3848"/>
    <cfRule type="duplicateValues" dxfId="3851" priority="3849"/>
    <cfRule type="duplicateValues" dxfId="3850" priority="3850"/>
    <cfRule type="duplicateValues" dxfId="3849" priority="3851"/>
  </conditionalFormatting>
  <conditionalFormatting sqref="A732">
    <cfRule type="duplicateValues" dxfId="3848" priority="3844"/>
    <cfRule type="duplicateValues" dxfId="3847" priority="3845"/>
    <cfRule type="duplicateValues" dxfId="3846" priority="3846"/>
    <cfRule type="duplicateValues" dxfId="3845" priority="3847"/>
  </conditionalFormatting>
  <conditionalFormatting sqref="AU723:AU732">
    <cfRule type="cellIs" dxfId="3844" priority="3842" operator="notEqual">
      <formula>1</formula>
    </cfRule>
  </conditionalFormatting>
  <conditionalFormatting sqref="AW723:AW732">
    <cfRule type="cellIs" dxfId="3843" priority="3841" operator="lessThan">
      <formula>""""""</formula>
    </cfRule>
  </conditionalFormatting>
  <conditionalFormatting sqref="BU723:BY732 BA723:BE732">
    <cfRule type="cellIs" dxfId="3842" priority="3840" operator="lessThan">
      <formula>0</formula>
    </cfRule>
  </conditionalFormatting>
  <conditionalFormatting sqref="BD723:BD732">
    <cfRule type="expression" dxfId="3841" priority="3839">
      <formula>AND(NOT(OR($AV723=72,$AV723=721,$AV723=73,$AV723=74,$AV723=75,$AV723=751)),$BD723&gt;0)</formula>
    </cfRule>
  </conditionalFormatting>
  <conditionalFormatting sqref="BE723:BE732">
    <cfRule type="expression" dxfId="3840" priority="3838">
      <formula>AND(NOT(OR($AV723=76,$AV723=77)),$BE723&gt;0)</formula>
    </cfRule>
  </conditionalFormatting>
  <conditionalFormatting sqref="BS723:BS732">
    <cfRule type="expression" dxfId="3839" priority="3843">
      <formula>AND(NOT(OR($AV723=72,$AV723=721,$AV723=73,$AV723=74,$AV723=75,$AV723=751)),$BS723&gt;0)</formula>
    </cfRule>
  </conditionalFormatting>
  <conditionalFormatting sqref="BS723:BS732">
    <cfRule type="expression" dxfId="3838" priority="3837">
      <formula>" =AND(NOT(OR($AV9=72;$AV9=721;$AV9=73;$AV9=74;$AV9=75;$AV9=751));$BS9&gt;0)"</formula>
    </cfRule>
  </conditionalFormatting>
  <conditionalFormatting sqref="BZ723:CL732">
    <cfRule type="cellIs" dxfId="3837" priority="3834" operator="greaterThan">
      <formula>BF723</formula>
    </cfRule>
    <cfRule type="expression" dxfId="3836" priority="3835">
      <formula>AND(BF723&gt;0,BZ723=0)</formula>
    </cfRule>
  </conditionalFormatting>
  <conditionalFormatting sqref="BS723:BS732">
    <cfRule type="cellIs" dxfId="3835" priority="3833" operator="lessThan">
      <formula>0</formula>
    </cfRule>
  </conditionalFormatting>
  <conditionalFormatting sqref="BT723:BT732">
    <cfRule type="cellIs" dxfId="3834" priority="3831" operator="lessThan">
      <formula>0</formula>
    </cfRule>
  </conditionalFormatting>
  <conditionalFormatting sqref="BT723:BT732">
    <cfRule type="expression" dxfId="3833" priority="3832">
      <formula>AND(NOT(OR($AV723=76,$AV723=77)),$BT723&gt;0)</formula>
    </cfRule>
  </conditionalFormatting>
  <conditionalFormatting sqref="BU723:BU732">
    <cfRule type="expression" dxfId="3832" priority="3830">
      <formula>AND(NOT(OR($AV723=63,$AV723=64,$AV723=65,$AV723=66,$AV723=67,$AV723=68,$AV723=69)),$BU723&gt;0)</formula>
    </cfRule>
  </conditionalFormatting>
  <conditionalFormatting sqref="BV723:BV732">
    <cfRule type="expression" dxfId="3831" priority="3829">
      <formula>AND(NOT(OR($AV723=63,$AV723=64,$AV723=65,$AV723=66,$AV723=67,$AV723=68,$AV723=69)),$BV723&gt;0)</formula>
    </cfRule>
  </conditionalFormatting>
  <conditionalFormatting sqref="BW723:BW732">
    <cfRule type="expression" dxfId="3830" priority="3828">
      <formula>AND(NOT(OR($AV723=63,$AV723=64,$AV723=65,$AV723=66,$AV723=67,$AV723=68,$AV723=69)),$BW723&gt;0)</formula>
    </cfRule>
  </conditionalFormatting>
  <conditionalFormatting sqref="BX723:BX732">
    <cfRule type="expression" dxfId="3829" priority="3827">
      <formula>AND(NOT(OR($AV723=63,$AV723=64,$AV723=65,$AV723=66,$AV723=67,$AV723=68,$AV723=69)),$BX723&gt;0)</formula>
    </cfRule>
  </conditionalFormatting>
  <conditionalFormatting sqref="BY723:BY732">
    <cfRule type="expression" dxfId="3828" priority="3826">
      <formula>AND(NOT(OR($AV723=63,$AV723=64,$AV723=65,$AV723=66,$AV723=67,$AV723=68,$AV723=69)),$BY723&gt;0)</formula>
    </cfRule>
  </conditionalFormatting>
  <conditionalFormatting sqref="CM723:CQ732">
    <cfRule type="cellIs" dxfId="3827" priority="3824" operator="greaterThan">
      <formula>BU723</formula>
    </cfRule>
    <cfRule type="expression" dxfId="3826" priority="3825">
      <formula>AND(BU723&gt;0,CM723=0)</formula>
    </cfRule>
  </conditionalFormatting>
  <conditionalFormatting sqref="A729">
    <cfRule type="duplicateValues" dxfId="3825" priority="3822"/>
  </conditionalFormatting>
  <conditionalFormatting sqref="A725">
    <cfRule type="duplicateValues" dxfId="3824" priority="3823"/>
  </conditionalFormatting>
  <conditionalFormatting sqref="A726">
    <cfRule type="duplicateValues" dxfId="3823" priority="3818"/>
    <cfRule type="duplicateValues" dxfId="3822" priority="3819"/>
    <cfRule type="duplicateValues" dxfId="3821" priority="3820"/>
    <cfRule type="duplicateValues" dxfId="3820" priority="3821"/>
  </conditionalFormatting>
  <conditionalFormatting sqref="A727">
    <cfRule type="duplicateValues" dxfId="3819" priority="3814"/>
    <cfRule type="duplicateValues" dxfId="3818" priority="3815"/>
    <cfRule type="duplicateValues" dxfId="3817" priority="3816"/>
    <cfRule type="duplicateValues" dxfId="3816" priority="3817"/>
  </conditionalFormatting>
  <conditionalFormatting sqref="A728">
    <cfRule type="duplicateValues" dxfId="3815" priority="3810"/>
    <cfRule type="duplicateValues" dxfId="3814" priority="3811"/>
    <cfRule type="duplicateValues" dxfId="3813" priority="3812"/>
    <cfRule type="duplicateValues" dxfId="3812" priority="3813"/>
  </conditionalFormatting>
  <conditionalFormatting sqref="A44 A39:A40 A35">
    <cfRule type="duplicateValues" dxfId="3810" priority="3806"/>
  </conditionalFormatting>
  <conditionalFormatting sqref="A44 A39">
    <cfRule type="duplicateValues" dxfId="3809" priority="3809"/>
  </conditionalFormatting>
  <conditionalFormatting sqref="A44 A39:A40 A35">
    <cfRule type="duplicateValues" dxfId="3808" priority="3807"/>
  </conditionalFormatting>
  <conditionalFormatting sqref="A44">
    <cfRule type="duplicateValues" dxfId="3807" priority="3805"/>
  </conditionalFormatting>
  <conditionalFormatting sqref="A40">
    <cfRule type="duplicateValues" dxfId="3806" priority="3808"/>
  </conditionalFormatting>
  <conditionalFormatting sqref="A41">
    <cfRule type="duplicateValues" dxfId="3805" priority="3801"/>
    <cfRule type="duplicateValues" dxfId="3804" priority="3802"/>
    <cfRule type="duplicateValues" dxfId="3803" priority="3803"/>
    <cfRule type="duplicateValues" dxfId="3802" priority="3804"/>
  </conditionalFormatting>
  <conditionalFormatting sqref="A42">
    <cfRule type="duplicateValues" dxfId="3801" priority="3797"/>
    <cfRule type="duplicateValues" dxfId="3800" priority="3798"/>
    <cfRule type="duplicateValues" dxfId="3799" priority="3799"/>
    <cfRule type="duplicateValues" dxfId="3798" priority="3800"/>
  </conditionalFormatting>
  <conditionalFormatting sqref="A43">
    <cfRule type="duplicateValues" dxfId="3797" priority="3793"/>
    <cfRule type="duplicateValues" dxfId="3796" priority="3794"/>
    <cfRule type="duplicateValues" dxfId="3795" priority="3795"/>
    <cfRule type="duplicateValues" dxfId="3794" priority="3796"/>
  </conditionalFormatting>
  <conditionalFormatting sqref="AU35:AU44">
    <cfRule type="cellIs" dxfId="3793" priority="3791" operator="notEqual">
      <formula>1</formula>
    </cfRule>
  </conditionalFormatting>
  <conditionalFormatting sqref="AW35:AW44">
    <cfRule type="cellIs" dxfId="3792" priority="3790" operator="lessThan">
      <formula>""""""</formula>
    </cfRule>
  </conditionalFormatting>
  <conditionalFormatting sqref="BU35:BY44 BA35:BE44">
    <cfRule type="cellIs" dxfId="3791" priority="3789" operator="lessThan">
      <formula>0</formula>
    </cfRule>
  </conditionalFormatting>
  <conditionalFormatting sqref="BD35:BD44">
    <cfRule type="expression" dxfId="3790" priority="3788">
      <formula>AND(NOT(OR($AV35=72,$AV35=721,$AV35=73,$AV35=74,$AV35=75,$AV35=751)),$BD35&gt;0)</formula>
    </cfRule>
  </conditionalFormatting>
  <conditionalFormatting sqref="BE35:BE44">
    <cfRule type="expression" dxfId="3789" priority="3787">
      <formula>AND(NOT(OR($AV35=76,$AV35=77)),$BE35&gt;0)</formula>
    </cfRule>
  </conditionalFormatting>
  <conditionalFormatting sqref="BS35:BS44">
    <cfRule type="expression" dxfId="3788" priority="3792">
      <formula>AND(NOT(OR($AV35=72,$AV35=721,$AV35=73,$AV35=74,$AV35=75,$AV35=751)),$BS35&gt;0)</formula>
    </cfRule>
  </conditionalFormatting>
  <conditionalFormatting sqref="BS35:BS44">
    <cfRule type="expression" dxfId="3787" priority="3786">
      <formula>" =AND(NOT(OR($AV9=72;$AV9=721;$AV9=73;$AV9=74;$AV9=75;$AV9=751));$BS9&gt;0)"</formula>
    </cfRule>
  </conditionalFormatting>
  <conditionalFormatting sqref="BZ35:CL44">
    <cfRule type="cellIs" dxfId="3786" priority="3783" operator="greaterThan">
      <formula>BF35</formula>
    </cfRule>
    <cfRule type="expression" dxfId="3785" priority="3784">
      <formula>AND(BF35&gt;0,BZ35=0)</formula>
    </cfRule>
  </conditionalFormatting>
  <conditionalFormatting sqref="BS35:BS44">
    <cfRule type="cellIs" dxfId="3784" priority="3782" operator="lessThan">
      <formula>0</formula>
    </cfRule>
  </conditionalFormatting>
  <conditionalFormatting sqref="BT35:BT44">
    <cfRule type="cellIs" dxfId="3783" priority="3780" operator="lessThan">
      <formula>0</formula>
    </cfRule>
  </conditionalFormatting>
  <conditionalFormatting sqref="BT35:BT44">
    <cfRule type="expression" dxfId="3782" priority="3781">
      <formula>AND(NOT(OR($AV35=76,$AV35=77)),$BT35&gt;0)</formula>
    </cfRule>
  </conditionalFormatting>
  <conditionalFormatting sqref="BU35:BU44">
    <cfRule type="expression" dxfId="3781" priority="3779">
      <formula>AND(NOT(OR($AV35=63,$AV35=64,$AV35=65,$AV35=66,$AV35=67,$AV35=68,$AV35=69)),$BU35&gt;0)</formula>
    </cfRule>
  </conditionalFormatting>
  <conditionalFormatting sqref="BV35:BV44">
    <cfRule type="expression" dxfId="3780" priority="3778">
      <formula>AND(NOT(OR($AV35=63,$AV35=64,$AV35=65,$AV35=66,$AV35=67,$AV35=68,$AV35=69)),$BV35&gt;0)</formula>
    </cfRule>
  </conditionalFormatting>
  <conditionalFormatting sqref="BW35:BW44">
    <cfRule type="expression" dxfId="3779" priority="3777">
      <formula>AND(NOT(OR($AV35=63,$AV35=64,$AV35=65,$AV35=66,$AV35=67,$AV35=68,$AV35=69)),$BW35&gt;0)</formula>
    </cfRule>
  </conditionalFormatting>
  <conditionalFormatting sqref="BX35:BX44">
    <cfRule type="expression" dxfId="3778" priority="3776">
      <formula>AND(NOT(OR($AV35=63,$AV35=64,$AV35=65,$AV35=66,$AV35=67,$AV35=68,$AV35=69)),$BX35&gt;0)</formula>
    </cfRule>
  </conditionalFormatting>
  <conditionalFormatting sqref="BY35:BY44">
    <cfRule type="expression" dxfId="3777" priority="3775">
      <formula>AND(NOT(OR($AV35=63,$AV35=64,$AV35=65,$AV35=66,$AV35=67,$AV35=68,$AV35=69)),$BY35&gt;0)</formula>
    </cfRule>
  </conditionalFormatting>
  <conditionalFormatting sqref="CM35:CQ44">
    <cfRule type="cellIs" dxfId="3776" priority="3773" operator="greaterThan">
      <formula>BU35</formula>
    </cfRule>
    <cfRule type="expression" dxfId="3775" priority="3774">
      <formula>AND(BU35&gt;0,CM35=0)</formula>
    </cfRule>
  </conditionalFormatting>
  <conditionalFormatting sqref="A39">
    <cfRule type="duplicateValues" dxfId="3774" priority="3771"/>
  </conditionalFormatting>
  <conditionalFormatting sqref="A35">
    <cfRule type="duplicateValues" dxfId="3773" priority="3772"/>
  </conditionalFormatting>
  <conditionalFormatting sqref="A36">
    <cfRule type="duplicateValues" dxfId="3772" priority="3767"/>
    <cfRule type="duplicateValues" dxfId="3771" priority="3768"/>
    <cfRule type="duplicateValues" dxfId="3770" priority="3769"/>
    <cfRule type="duplicateValues" dxfId="3769" priority="3770"/>
  </conditionalFormatting>
  <conditionalFormatting sqref="A37">
    <cfRule type="duplicateValues" dxfId="3768" priority="3763"/>
    <cfRule type="duplicateValues" dxfId="3767" priority="3764"/>
    <cfRule type="duplicateValues" dxfId="3766" priority="3765"/>
    <cfRule type="duplicateValues" dxfId="3765" priority="3766"/>
  </conditionalFormatting>
  <conditionalFormatting sqref="A38">
    <cfRule type="duplicateValues" dxfId="3764" priority="3759"/>
    <cfRule type="duplicateValues" dxfId="3763" priority="3760"/>
    <cfRule type="duplicateValues" dxfId="3762" priority="3761"/>
    <cfRule type="duplicateValues" dxfId="3761" priority="3762"/>
  </conditionalFormatting>
  <conditionalFormatting sqref="A51:A52 A45:A47">
    <cfRule type="duplicateValues" dxfId="3759" priority="3756"/>
  </conditionalFormatting>
  <conditionalFormatting sqref="A45:A46 A51">
    <cfRule type="duplicateValues" dxfId="3758" priority="3758"/>
  </conditionalFormatting>
  <conditionalFormatting sqref="A52">
    <cfRule type="duplicateValues" dxfId="3757" priority="3757"/>
  </conditionalFormatting>
  <conditionalFormatting sqref="A53">
    <cfRule type="duplicateValues" dxfId="3756" priority="3752"/>
    <cfRule type="duplicateValues" dxfId="3755" priority="3753"/>
    <cfRule type="duplicateValues" dxfId="3754" priority="3754"/>
    <cfRule type="duplicateValues" dxfId="3753" priority="3755"/>
  </conditionalFormatting>
  <conditionalFormatting sqref="A54">
    <cfRule type="duplicateValues" dxfId="3752" priority="3748"/>
    <cfRule type="duplicateValues" dxfId="3751" priority="3749"/>
    <cfRule type="duplicateValues" dxfId="3750" priority="3750"/>
    <cfRule type="duplicateValues" dxfId="3749" priority="3751"/>
  </conditionalFormatting>
  <conditionalFormatting sqref="AU45:AU54">
    <cfRule type="cellIs" dxfId="3748" priority="3746" operator="notEqual">
      <formula>1</formula>
    </cfRule>
  </conditionalFormatting>
  <conditionalFormatting sqref="AW45:AW54">
    <cfRule type="cellIs" dxfId="3747" priority="3745" operator="lessThan">
      <formula>""""""</formula>
    </cfRule>
  </conditionalFormatting>
  <conditionalFormatting sqref="BU45:BY54 BA45:BE54">
    <cfRule type="cellIs" dxfId="3746" priority="3744" operator="lessThan">
      <formula>0</formula>
    </cfRule>
  </conditionalFormatting>
  <conditionalFormatting sqref="BD45:BD54">
    <cfRule type="expression" dxfId="3745" priority="3743">
      <formula>AND(NOT(OR($AV45=72,$AV45=721,$AV45=73,$AV45=74,$AV45=75,$AV45=751)),$BD45&gt;0)</formula>
    </cfRule>
  </conditionalFormatting>
  <conditionalFormatting sqref="BE45:BE54">
    <cfRule type="expression" dxfId="3744" priority="3742">
      <formula>AND(NOT(OR($AV45=76,$AV45=77)),$BE45&gt;0)</formula>
    </cfRule>
  </conditionalFormatting>
  <conditionalFormatting sqref="BS45:BS54">
    <cfRule type="expression" dxfId="3743" priority="3747">
      <formula>AND(NOT(OR($AV45=72,$AV45=721,$AV45=73,$AV45=74,$AV45=75,$AV45=751)),$BS45&gt;0)</formula>
    </cfRule>
  </conditionalFormatting>
  <conditionalFormatting sqref="BS45:BS54">
    <cfRule type="expression" dxfId="3742" priority="3741">
      <formula>" =AND(NOT(OR($AV9=72;$AV9=721;$AV9=73;$AV9=74;$AV9=75;$AV9=751));$BS9&gt;0)"</formula>
    </cfRule>
  </conditionalFormatting>
  <conditionalFormatting sqref="BZ45:CL54">
    <cfRule type="cellIs" dxfId="3741" priority="3738" operator="greaterThan">
      <formula>BF45</formula>
    </cfRule>
    <cfRule type="expression" dxfId="3740" priority="3739">
      <formula>AND(BF45&gt;0,BZ45=0)</formula>
    </cfRule>
  </conditionalFormatting>
  <conditionalFormatting sqref="BS45:BS54">
    <cfRule type="cellIs" dxfId="3739" priority="3737" operator="lessThan">
      <formula>0</formula>
    </cfRule>
  </conditionalFormatting>
  <conditionalFormatting sqref="BT45:BT54">
    <cfRule type="cellIs" dxfId="3738" priority="3735" operator="lessThan">
      <formula>0</formula>
    </cfRule>
  </conditionalFormatting>
  <conditionalFormatting sqref="BT45:BT54">
    <cfRule type="expression" dxfId="3737" priority="3736">
      <formula>AND(NOT(OR($AV45=76,$AV45=77)),$BT45&gt;0)</formula>
    </cfRule>
  </conditionalFormatting>
  <conditionalFormatting sqref="BU45:BU54">
    <cfRule type="expression" dxfId="3736" priority="3734">
      <formula>AND(NOT(OR($AV45=63,$AV45=64,$AV45=65,$AV45=66,$AV45=67,$AV45=68,$AV45=69)),$BU45&gt;0)</formula>
    </cfRule>
  </conditionalFormatting>
  <conditionalFormatting sqref="BV45:BV54">
    <cfRule type="expression" dxfId="3735" priority="3733">
      <formula>AND(NOT(OR($AV45=63,$AV45=64,$AV45=65,$AV45=66,$AV45=67,$AV45=68,$AV45=69)),$BV45&gt;0)</formula>
    </cfRule>
  </conditionalFormatting>
  <conditionalFormatting sqref="BW45:BW54">
    <cfRule type="expression" dxfId="3734" priority="3732">
      <formula>AND(NOT(OR($AV45=63,$AV45=64,$AV45=65,$AV45=66,$AV45=67,$AV45=68,$AV45=69)),$BW45&gt;0)</formula>
    </cfRule>
  </conditionalFormatting>
  <conditionalFormatting sqref="BX45:BX54">
    <cfRule type="expression" dxfId="3733" priority="3731">
      <formula>AND(NOT(OR($AV45=63,$AV45=64,$AV45=65,$AV45=66,$AV45=67,$AV45=68,$AV45=69)),$BX45&gt;0)</formula>
    </cfRule>
  </conditionalFormatting>
  <conditionalFormatting sqref="BY45:BY54">
    <cfRule type="expression" dxfId="3732" priority="3730">
      <formula>AND(NOT(OR($AV45=63,$AV45=64,$AV45=65,$AV45=66,$AV45=67,$AV45=68,$AV45=69)),$BY45&gt;0)</formula>
    </cfRule>
  </conditionalFormatting>
  <conditionalFormatting sqref="CM45:CQ54">
    <cfRule type="cellIs" dxfId="3731" priority="3728" operator="greaterThan">
      <formula>BU45</formula>
    </cfRule>
    <cfRule type="expression" dxfId="3730" priority="3729">
      <formula>AND(BU45&gt;0,CM45=0)</formula>
    </cfRule>
  </conditionalFormatting>
  <conditionalFormatting sqref="A51">
    <cfRule type="duplicateValues" dxfId="3729" priority="3726"/>
  </conditionalFormatting>
  <conditionalFormatting sqref="A47">
    <cfRule type="duplicateValues" dxfId="3728" priority="3727"/>
  </conditionalFormatting>
  <conditionalFormatting sqref="A48">
    <cfRule type="duplicateValues" dxfId="3727" priority="3722"/>
    <cfRule type="duplicateValues" dxfId="3726" priority="3723"/>
    <cfRule type="duplicateValues" dxfId="3725" priority="3724"/>
    <cfRule type="duplicateValues" dxfId="3724" priority="3725"/>
  </conditionalFormatting>
  <conditionalFormatting sqref="A49">
    <cfRule type="duplicateValues" dxfId="3723" priority="3718"/>
    <cfRule type="duplicateValues" dxfId="3722" priority="3719"/>
    <cfRule type="duplicateValues" dxfId="3721" priority="3720"/>
    <cfRule type="duplicateValues" dxfId="3720" priority="3721"/>
  </conditionalFormatting>
  <conditionalFormatting sqref="A50">
    <cfRule type="duplicateValues" dxfId="3719" priority="3714"/>
    <cfRule type="duplicateValues" dxfId="3718" priority="3715"/>
    <cfRule type="duplicateValues" dxfId="3717" priority="3716"/>
    <cfRule type="duplicateValues" dxfId="3716" priority="3717"/>
  </conditionalFormatting>
  <conditionalFormatting sqref="A544:A545">
    <cfRule type="duplicateValues" dxfId="3714" priority="3712"/>
  </conditionalFormatting>
  <conditionalFormatting sqref="A544">
    <cfRule type="duplicateValues" dxfId="3713" priority="3713"/>
  </conditionalFormatting>
  <conditionalFormatting sqref="AU544:AU545">
    <cfRule type="cellIs" dxfId="3712" priority="3710" operator="notEqual">
      <formula>1</formula>
    </cfRule>
  </conditionalFormatting>
  <conditionalFormatting sqref="AW544:AW545">
    <cfRule type="cellIs" dxfId="3711" priority="3709" operator="lessThan">
      <formula>""""""</formula>
    </cfRule>
  </conditionalFormatting>
  <conditionalFormatting sqref="BU544:BY545 BA544:BE545">
    <cfRule type="cellIs" dxfId="3710" priority="3708" operator="lessThan">
      <formula>0</formula>
    </cfRule>
  </conditionalFormatting>
  <conditionalFormatting sqref="BD544:BD545">
    <cfRule type="expression" dxfId="3709" priority="3707">
      <formula>AND(NOT(OR($AV544=72,$AV544=721,$AV544=73,$AV544=74,$AV544=75,$AV544=751)),$BD544&gt;0)</formula>
    </cfRule>
  </conditionalFormatting>
  <conditionalFormatting sqref="BE544:BE545">
    <cfRule type="expression" dxfId="3708" priority="3706">
      <formula>AND(NOT(OR($AV544=76,$AV544=77)),$BE544&gt;0)</formula>
    </cfRule>
  </conditionalFormatting>
  <conditionalFormatting sqref="BS544:BS545">
    <cfRule type="expression" dxfId="3707" priority="3711">
      <formula>AND(NOT(OR($AV544=72,$AV544=721,$AV544=73,$AV544=74,$AV544=75,$AV544=751)),$BS544&gt;0)</formula>
    </cfRule>
  </conditionalFormatting>
  <conditionalFormatting sqref="BS544:BS545">
    <cfRule type="expression" dxfId="3706" priority="3705">
      <formula>" =AND(NOT(OR($AV9=72;$AV9=721;$AV9=73;$AV9=74;$AV9=75;$AV9=751));$BS9&gt;0)"</formula>
    </cfRule>
  </conditionalFormatting>
  <conditionalFormatting sqref="BZ544:CL545">
    <cfRule type="cellIs" dxfId="3705" priority="3702" operator="greaterThan">
      <formula>BF544</formula>
    </cfRule>
    <cfRule type="expression" dxfId="3704" priority="3703">
      <formula>AND(BF544&gt;0,BZ544=0)</formula>
    </cfRule>
  </conditionalFormatting>
  <conditionalFormatting sqref="BS544:BS545">
    <cfRule type="cellIs" dxfId="3703" priority="3701" operator="lessThan">
      <formula>0</formula>
    </cfRule>
  </conditionalFormatting>
  <conditionalFormatting sqref="BT544:BT545">
    <cfRule type="cellIs" dxfId="3702" priority="3699" operator="lessThan">
      <formula>0</formula>
    </cfRule>
  </conditionalFormatting>
  <conditionalFormatting sqref="BT544:BT545">
    <cfRule type="expression" dxfId="3701" priority="3700">
      <formula>AND(NOT(OR($AV544=76,$AV544=77)),$BT544&gt;0)</formula>
    </cfRule>
  </conditionalFormatting>
  <conditionalFormatting sqref="BU544:BU545">
    <cfRule type="expression" dxfId="3700" priority="3698">
      <formula>AND(NOT(OR($AV544=63,$AV544=64,$AV544=65,$AV544=66,$AV544=67,$AV544=68,$AV544=69)),$BU544&gt;0)</formula>
    </cfRule>
  </conditionalFormatting>
  <conditionalFormatting sqref="BV544:BV545">
    <cfRule type="expression" dxfId="3699" priority="3697">
      <formula>AND(NOT(OR($AV544=63,$AV544=64,$AV544=65,$AV544=66,$AV544=67,$AV544=68,$AV544=69)),$BV544&gt;0)</formula>
    </cfRule>
  </conditionalFormatting>
  <conditionalFormatting sqref="BW544:BW545">
    <cfRule type="expression" dxfId="3698" priority="3696">
      <formula>AND(NOT(OR($AV544=63,$AV544=64,$AV544=65,$AV544=66,$AV544=67,$AV544=68,$AV544=69)),$BW544&gt;0)</formula>
    </cfRule>
  </conditionalFormatting>
  <conditionalFormatting sqref="BX544:BX545">
    <cfRule type="expression" dxfId="3697" priority="3695">
      <formula>AND(NOT(OR($AV544=63,$AV544=64,$AV544=65,$AV544=66,$AV544=67,$AV544=68,$AV544=69)),$BX544&gt;0)</formula>
    </cfRule>
  </conditionalFormatting>
  <conditionalFormatting sqref="BY544:BY545">
    <cfRule type="expression" dxfId="3696" priority="3694">
      <formula>AND(NOT(OR($AV544=63,$AV544=64,$AV544=65,$AV544=66,$AV544=67,$AV544=68,$AV544=69)),$BY544&gt;0)</formula>
    </cfRule>
  </conditionalFormatting>
  <conditionalFormatting sqref="CM544:CQ545">
    <cfRule type="cellIs" dxfId="3695" priority="3692" operator="greaterThan">
      <formula>BU544</formula>
    </cfRule>
    <cfRule type="expression" dxfId="3694" priority="3693">
      <formula>AND(BU544&gt;0,CM544=0)</formula>
    </cfRule>
  </conditionalFormatting>
  <conditionalFormatting sqref="A545">
    <cfRule type="duplicateValues" dxfId="3693" priority="3691"/>
  </conditionalFormatting>
  <conditionalFormatting sqref="A680 A585:A586 A581">
    <cfRule type="duplicateValues" dxfId="3691" priority="3687"/>
  </conditionalFormatting>
  <conditionalFormatting sqref="A680 A585">
    <cfRule type="duplicateValues" dxfId="3690" priority="3690"/>
  </conditionalFormatting>
  <conditionalFormatting sqref="A680">
    <cfRule type="duplicateValues" dxfId="3689" priority="3688"/>
  </conditionalFormatting>
  <conditionalFormatting sqref="A680">
    <cfRule type="duplicateValues" dxfId="3688" priority="3686"/>
  </conditionalFormatting>
  <conditionalFormatting sqref="A586">
    <cfRule type="duplicateValues" dxfId="3687" priority="3689"/>
  </conditionalFormatting>
  <conditionalFormatting sqref="A587">
    <cfRule type="duplicateValues" dxfId="3686" priority="3682"/>
    <cfRule type="duplicateValues" dxfId="3685" priority="3683"/>
    <cfRule type="duplicateValues" dxfId="3684" priority="3684"/>
    <cfRule type="duplicateValues" dxfId="3683" priority="3685"/>
  </conditionalFormatting>
  <conditionalFormatting sqref="A588">
    <cfRule type="duplicateValues" dxfId="3682" priority="3678"/>
    <cfRule type="duplicateValues" dxfId="3681" priority="3679"/>
    <cfRule type="duplicateValues" dxfId="3680" priority="3680"/>
    <cfRule type="duplicateValues" dxfId="3679" priority="3681"/>
  </conditionalFormatting>
  <conditionalFormatting sqref="A679">
    <cfRule type="duplicateValues" dxfId="3678" priority="3674"/>
    <cfRule type="duplicateValues" dxfId="3677" priority="3675"/>
    <cfRule type="duplicateValues" dxfId="3676" priority="3676"/>
    <cfRule type="duplicateValues" dxfId="3675" priority="3677"/>
  </conditionalFormatting>
  <conditionalFormatting sqref="AU581:AU588 AU679:AU680">
    <cfRule type="cellIs" dxfId="3674" priority="3672" operator="notEqual">
      <formula>1</formula>
    </cfRule>
  </conditionalFormatting>
  <conditionalFormatting sqref="AW581:AW588 AW679:AW680">
    <cfRule type="cellIs" dxfId="3673" priority="3671" operator="lessThan">
      <formula>""""""</formula>
    </cfRule>
  </conditionalFormatting>
  <conditionalFormatting sqref="BU581:BY588 BA581:BE588 BA679:BE680 BU679:BY680">
    <cfRule type="cellIs" dxfId="3672" priority="3670" operator="lessThan">
      <formula>0</formula>
    </cfRule>
  </conditionalFormatting>
  <conditionalFormatting sqref="BD581:BD588 BD679:BD680">
    <cfRule type="expression" dxfId="3671" priority="3669">
      <formula>AND(NOT(OR($AV581=72,$AV581=721,$AV581=73,$AV581=74,$AV581=75,$AV581=751)),$BD581&gt;0)</formula>
    </cfRule>
  </conditionalFormatting>
  <conditionalFormatting sqref="BE581:BE588 BE679:BE680">
    <cfRule type="expression" dxfId="3670" priority="3668">
      <formula>AND(NOT(OR($AV581=76,$AV581=77)),$BE581&gt;0)</formula>
    </cfRule>
  </conditionalFormatting>
  <conditionalFormatting sqref="BS581:BS588 BS679:BS680">
    <cfRule type="expression" dxfId="3669" priority="3673">
      <formula>AND(NOT(OR($AV581=72,$AV581=721,$AV581=73,$AV581=74,$AV581=75,$AV581=751)),$BS581&gt;0)</formula>
    </cfRule>
  </conditionalFormatting>
  <conditionalFormatting sqref="BS581:BS588 BS679:BS680">
    <cfRule type="expression" dxfId="3668" priority="3667">
      <formula>" =AND(NOT(OR($AV9=72;$AV9=721;$AV9=73;$AV9=74;$AV9=75;$AV9=751));$BS9&gt;0)"</formula>
    </cfRule>
  </conditionalFormatting>
  <conditionalFormatting sqref="BZ581:CL588 BZ679:CL680">
    <cfRule type="cellIs" dxfId="3667" priority="3664" operator="greaterThan">
      <formula>BF581</formula>
    </cfRule>
    <cfRule type="expression" dxfId="3666" priority="3665">
      <formula>AND(BF581&gt;0,BZ581=0)</formula>
    </cfRule>
  </conditionalFormatting>
  <conditionalFormatting sqref="BS581:BS588 BS679:BS680">
    <cfRule type="cellIs" dxfId="3665" priority="3663" operator="lessThan">
      <formula>0</formula>
    </cfRule>
  </conditionalFormatting>
  <conditionalFormatting sqref="BT581:BT588 BT679:BT680">
    <cfRule type="cellIs" dxfId="3664" priority="3661" operator="lessThan">
      <formula>0</formula>
    </cfRule>
  </conditionalFormatting>
  <conditionalFormatting sqref="BT581:BT588 BT679:BT680">
    <cfRule type="expression" dxfId="3663" priority="3662">
      <formula>AND(NOT(OR($AV581=76,$AV581=77)),$BT581&gt;0)</formula>
    </cfRule>
  </conditionalFormatting>
  <conditionalFormatting sqref="BU581:BU588 BU679:BU680">
    <cfRule type="expression" dxfId="3662" priority="3660">
      <formula>AND(NOT(OR($AV581=63,$AV581=64,$AV581=65,$AV581=66,$AV581=67,$AV581=68,$AV581=69)),$BU581&gt;0)</formula>
    </cfRule>
  </conditionalFormatting>
  <conditionalFormatting sqref="BV581:BV588 BV679:BV680">
    <cfRule type="expression" dxfId="3661" priority="3659">
      <formula>AND(NOT(OR($AV581=63,$AV581=64,$AV581=65,$AV581=66,$AV581=67,$AV581=68,$AV581=69)),$BV581&gt;0)</formula>
    </cfRule>
  </conditionalFormatting>
  <conditionalFormatting sqref="BW581:BW588 BW679:BW680">
    <cfRule type="expression" dxfId="3660" priority="3658">
      <formula>AND(NOT(OR($AV581=63,$AV581=64,$AV581=65,$AV581=66,$AV581=67,$AV581=68,$AV581=69)),$BW581&gt;0)</formula>
    </cfRule>
  </conditionalFormatting>
  <conditionalFormatting sqref="BX581:BX588 BX679:BX680">
    <cfRule type="expression" dxfId="3659" priority="3657">
      <formula>AND(NOT(OR($AV581=63,$AV581=64,$AV581=65,$AV581=66,$AV581=67,$AV581=68,$AV581=69)),$BX581&gt;0)</formula>
    </cfRule>
  </conditionalFormatting>
  <conditionalFormatting sqref="BY581:BY588 BY679:BY680">
    <cfRule type="expression" dxfId="3658" priority="3656">
      <formula>AND(NOT(OR($AV581=63,$AV581=64,$AV581=65,$AV581=66,$AV581=67,$AV581=68,$AV581=69)),$BY581&gt;0)</formula>
    </cfRule>
  </conditionalFormatting>
  <conditionalFormatting sqref="CM581:CQ588 CM679:CQ680">
    <cfRule type="cellIs" dxfId="3657" priority="3654" operator="greaterThan">
      <formula>BU581</formula>
    </cfRule>
    <cfRule type="expression" dxfId="3656" priority="3655">
      <formula>AND(BU581&gt;0,CM581=0)</formula>
    </cfRule>
  </conditionalFormatting>
  <conditionalFormatting sqref="A585">
    <cfRule type="duplicateValues" dxfId="3655" priority="3652"/>
  </conditionalFormatting>
  <conditionalFormatting sqref="A581">
    <cfRule type="duplicateValues" dxfId="3654" priority="3653"/>
  </conditionalFormatting>
  <conditionalFormatting sqref="A582">
    <cfRule type="duplicateValues" dxfId="3653" priority="3648"/>
    <cfRule type="duplicateValues" dxfId="3652" priority="3649"/>
    <cfRule type="duplicateValues" dxfId="3651" priority="3650"/>
    <cfRule type="duplicateValues" dxfId="3650" priority="3651"/>
  </conditionalFormatting>
  <conditionalFormatting sqref="A583">
    <cfRule type="duplicateValues" dxfId="3649" priority="3644"/>
    <cfRule type="duplicateValues" dxfId="3648" priority="3645"/>
    <cfRule type="duplicateValues" dxfId="3647" priority="3646"/>
    <cfRule type="duplicateValues" dxfId="3646" priority="3647"/>
  </conditionalFormatting>
  <conditionalFormatting sqref="A584">
    <cfRule type="duplicateValues" dxfId="3645" priority="3640"/>
    <cfRule type="duplicateValues" dxfId="3644" priority="3641"/>
    <cfRule type="duplicateValues" dxfId="3643" priority="3642"/>
    <cfRule type="duplicateValues" dxfId="3642" priority="3643"/>
  </conditionalFormatting>
  <conditionalFormatting sqref="A687:A688 A681:A683">
    <cfRule type="duplicateValues" dxfId="3640" priority="3637"/>
  </conditionalFormatting>
  <conditionalFormatting sqref="A681:A682 A687">
    <cfRule type="duplicateValues" dxfId="3639" priority="3639"/>
  </conditionalFormatting>
  <conditionalFormatting sqref="A688">
    <cfRule type="duplicateValues" dxfId="3638" priority="3638"/>
  </conditionalFormatting>
  <conditionalFormatting sqref="A689">
    <cfRule type="duplicateValues" dxfId="3637" priority="3633"/>
    <cfRule type="duplicateValues" dxfId="3636" priority="3634"/>
    <cfRule type="duplicateValues" dxfId="3635" priority="3635"/>
    <cfRule type="duplicateValues" dxfId="3634" priority="3636"/>
  </conditionalFormatting>
  <conditionalFormatting sqref="A690">
    <cfRule type="duplicateValues" dxfId="3633" priority="3629"/>
    <cfRule type="duplicateValues" dxfId="3632" priority="3630"/>
    <cfRule type="duplicateValues" dxfId="3631" priority="3631"/>
    <cfRule type="duplicateValues" dxfId="3630" priority="3632"/>
  </conditionalFormatting>
  <conditionalFormatting sqref="AU681:AU690">
    <cfRule type="cellIs" dxfId="3629" priority="3627" operator="notEqual">
      <formula>1</formula>
    </cfRule>
  </conditionalFormatting>
  <conditionalFormatting sqref="AW681:AW690">
    <cfRule type="cellIs" dxfId="3628" priority="3626" operator="lessThan">
      <formula>""""""</formula>
    </cfRule>
  </conditionalFormatting>
  <conditionalFormatting sqref="BU681:BY690 BA681:BE690">
    <cfRule type="cellIs" dxfId="3627" priority="3625" operator="lessThan">
      <formula>0</formula>
    </cfRule>
  </conditionalFormatting>
  <conditionalFormatting sqref="BD681:BD690">
    <cfRule type="expression" dxfId="3626" priority="3624">
      <formula>AND(NOT(OR($AV681=72,$AV681=721,$AV681=73,$AV681=74,$AV681=75,$AV681=751)),$BD681&gt;0)</formula>
    </cfRule>
  </conditionalFormatting>
  <conditionalFormatting sqref="BE681:BE690">
    <cfRule type="expression" dxfId="3625" priority="3623">
      <formula>AND(NOT(OR($AV681=76,$AV681=77)),$BE681&gt;0)</formula>
    </cfRule>
  </conditionalFormatting>
  <conditionalFormatting sqref="BS681:BS690">
    <cfRule type="expression" dxfId="3624" priority="3628">
      <formula>AND(NOT(OR($AV681=72,$AV681=721,$AV681=73,$AV681=74,$AV681=75,$AV681=751)),$BS681&gt;0)</formula>
    </cfRule>
  </conditionalFormatting>
  <conditionalFormatting sqref="BS681:BS690">
    <cfRule type="expression" dxfId="3623" priority="3622">
      <formula>" =AND(NOT(OR($AV9=72;$AV9=721;$AV9=73;$AV9=74;$AV9=75;$AV9=751));$BS9&gt;0)"</formula>
    </cfRule>
  </conditionalFormatting>
  <conditionalFormatting sqref="BZ681:CL690">
    <cfRule type="cellIs" dxfId="3622" priority="3619" operator="greaterThan">
      <formula>BF681</formula>
    </cfRule>
    <cfRule type="expression" dxfId="3621" priority="3620">
      <formula>AND(BF681&gt;0,BZ681=0)</formula>
    </cfRule>
  </conditionalFormatting>
  <conditionalFormatting sqref="BS681:BS690">
    <cfRule type="cellIs" dxfId="3620" priority="3618" operator="lessThan">
      <formula>0</formula>
    </cfRule>
  </conditionalFormatting>
  <conditionalFormatting sqref="BT681:BT690">
    <cfRule type="cellIs" dxfId="3619" priority="3616" operator="lessThan">
      <formula>0</formula>
    </cfRule>
  </conditionalFormatting>
  <conditionalFormatting sqref="BT681:BT690">
    <cfRule type="expression" dxfId="3618" priority="3617">
      <formula>AND(NOT(OR($AV681=76,$AV681=77)),$BT681&gt;0)</formula>
    </cfRule>
  </conditionalFormatting>
  <conditionalFormatting sqref="BU681:BU690">
    <cfRule type="expression" dxfId="3617" priority="3615">
      <formula>AND(NOT(OR($AV681=63,$AV681=64,$AV681=65,$AV681=66,$AV681=67,$AV681=68,$AV681=69)),$BU681&gt;0)</formula>
    </cfRule>
  </conditionalFormatting>
  <conditionalFormatting sqref="BV681:BV690">
    <cfRule type="expression" dxfId="3616" priority="3614">
      <formula>AND(NOT(OR($AV681=63,$AV681=64,$AV681=65,$AV681=66,$AV681=67,$AV681=68,$AV681=69)),$BV681&gt;0)</formula>
    </cfRule>
  </conditionalFormatting>
  <conditionalFormatting sqref="BW681:BW690">
    <cfRule type="expression" dxfId="3615" priority="3613">
      <formula>AND(NOT(OR($AV681=63,$AV681=64,$AV681=65,$AV681=66,$AV681=67,$AV681=68,$AV681=69)),$BW681&gt;0)</formula>
    </cfRule>
  </conditionalFormatting>
  <conditionalFormatting sqref="BX681:BX690">
    <cfRule type="expression" dxfId="3614" priority="3612">
      <formula>AND(NOT(OR($AV681=63,$AV681=64,$AV681=65,$AV681=66,$AV681=67,$AV681=68,$AV681=69)),$BX681&gt;0)</formula>
    </cfRule>
  </conditionalFormatting>
  <conditionalFormatting sqref="BY681:BY690">
    <cfRule type="expression" dxfId="3613" priority="3611">
      <formula>AND(NOT(OR($AV681=63,$AV681=64,$AV681=65,$AV681=66,$AV681=67,$AV681=68,$AV681=69)),$BY681&gt;0)</formula>
    </cfRule>
  </conditionalFormatting>
  <conditionalFormatting sqref="CM681:CQ690">
    <cfRule type="cellIs" dxfId="3612" priority="3609" operator="greaterThan">
      <formula>BU681</formula>
    </cfRule>
    <cfRule type="expression" dxfId="3611" priority="3610">
      <formula>AND(BU681&gt;0,CM681=0)</formula>
    </cfRule>
  </conditionalFormatting>
  <conditionalFormatting sqref="A687">
    <cfRule type="duplicateValues" dxfId="3610" priority="3607"/>
  </conditionalFormatting>
  <conditionalFormatting sqref="A683">
    <cfRule type="duplicateValues" dxfId="3609" priority="3608"/>
  </conditionalFormatting>
  <conditionalFormatting sqref="A684">
    <cfRule type="duplicateValues" dxfId="3608" priority="3603"/>
    <cfRule type="duplicateValues" dxfId="3607" priority="3604"/>
    <cfRule type="duplicateValues" dxfId="3606" priority="3605"/>
    <cfRule type="duplicateValues" dxfId="3605" priority="3606"/>
  </conditionalFormatting>
  <conditionalFormatting sqref="A685">
    <cfRule type="duplicateValues" dxfId="3604" priority="3599"/>
    <cfRule type="duplicateValues" dxfId="3603" priority="3600"/>
    <cfRule type="duplicateValues" dxfId="3602" priority="3601"/>
    <cfRule type="duplicateValues" dxfId="3601" priority="3602"/>
  </conditionalFormatting>
  <conditionalFormatting sqref="A686">
    <cfRule type="duplicateValues" dxfId="3600" priority="3595"/>
    <cfRule type="duplicateValues" dxfId="3599" priority="3596"/>
    <cfRule type="duplicateValues" dxfId="3598" priority="3597"/>
    <cfRule type="duplicateValues" dxfId="3597" priority="3598"/>
  </conditionalFormatting>
  <conditionalFormatting sqref="A691:A692">
    <cfRule type="duplicateValues" dxfId="3595" priority="3593"/>
  </conditionalFormatting>
  <conditionalFormatting sqref="A691">
    <cfRule type="duplicateValues" dxfId="3594" priority="3594"/>
  </conditionalFormatting>
  <conditionalFormatting sqref="AU691:AU692">
    <cfRule type="cellIs" dxfId="3593" priority="3591" operator="notEqual">
      <formula>1</formula>
    </cfRule>
  </conditionalFormatting>
  <conditionalFormatting sqref="AW691:AW692">
    <cfRule type="cellIs" dxfId="3592" priority="3590" operator="lessThan">
      <formula>""""""</formula>
    </cfRule>
  </conditionalFormatting>
  <conditionalFormatting sqref="BU691:BY692 BA691:BE692">
    <cfRule type="cellIs" dxfId="3591" priority="3589" operator="lessThan">
      <formula>0</formula>
    </cfRule>
  </conditionalFormatting>
  <conditionalFormatting sqref="BD691:BD692">
    <cfRule type="expression" dxfId="3590" priority="3588">
      <formula>AND(NOT(OR($AV691=72,$AV691=721,$AV691=73,$AV691=74,$AV691=75,$AV691=751)),$BD691&gt;0)</formula>
    </cfRule>
  </conditionalFormatting>
  <conditionalFormatting sqref="BE691:BE692">
    <cfRule type="expression" dxfId="3589" priority="3587">
      <formula>AND(NOT(OR($AV691=76,$AV691=77)),$BE691&gt;0)</formula>
    </cfRule>
  </conditionalFormatting>
  <conditionalFormatting sqref="BS691:BS692">
    <cfRule type="expression" dxfId="3588" priority="3592">
      <formula>AND(NOT(OR($AV691=72,$AV691=721,$AV691=73,$AV691=74,$AV691=75,$AV691=751)),$BS691&gt;0)</formula>
    </cfRule>
  </conditionalFormatting>
  <conditionalFormatting sqref="BS691:BS692">
    <cfRule type="expression" dxfId="3587" priority="3586">
      <formula>" =AND(NOT(OR($AV9=72;$AV9=721;$AV9=73;$AV9=74;$AV9=75;$AV9=751));$BS9&gt;0)"</formula>
    </cfRule>
  </conditionalFormatting>
  <conditionalFormatting sqref="BZ691:CL692">
    <cfRule type="cellIs" dxfId="3586" priority="3583" operator="greaterThan">
      <formula>BF691</formula>
    </cfRule>
    <cfRule type="expression" dxfId="3585" priority="3584">
      <formula>AND(BF691&gt;0,BZ691=0)</formula>
    </cfRule>
  </conditionalFormatting>
  <conditionalFormatting sqref="BS691:BS692">
    <cfRule type="cellIs" dxfId="3584" priority="3582" operator="lessThan">
      <formula>0</formula>
    </cfRule>
  </conditionalFormatting>
  <conditionalFormatting sqref="BT691:BT692">
    <cfRule type="cellIs" dxfId="3583" priority="3580" operator="lessThan">
      <formula>0</formula>
    </cfRule>
  </conditionalFormatting>
  <conditionalFormatting sqref="BT691:BT692">
    <cfRule type="expression" dxfId="3582" priority="3581">
      <formula>AND(NOT(OR($AV691=76,$AV691=77)),$BT691&gt;0)</formula>
    </cfRule>
  </conditionalFormatting>
  <conditionalFormatting sqref="BU691:BU692">
    <cfRule type="expression" dxfId="3581" priority="3579">
      <formula>AND(NOT(OR($AV691=63,$AV691=64,$AV691=65,$AV691=66,$AV691=67,$AV691=68,$AV691=69)),$BU691&gt;0)</formula>
    </cfRule>
  </conditionalFormatting>
  <conditionalFormatting sqref="BV691:BV692">
    <cfRule type="expression" dxfId="3580" priority="3578">
      <formula>AND(NOT(OR($AV691=63,$AV691=64,$AV691=65,$AV691=66,$AV691=67,$AV691=68,$AV691=69)),$BV691&gt;0)</formula>
    </cfRule>
  </conditionalFormatting>
  <conditionalFormatting sqref="BW691:BW692">
    <cfRule type="expression" dxfId="3579" priority="3577">
      <formula>AND(NOT(OR($AV691=63,$AV691=64,$AV691=65,$AV691=66,$AV691=67,$AV691=68,$AV691=69)),$BW691&gt;0)</formula>
    </cfRule>
  </conditionalFormatting>
  <conditionalFormatting sqref="BX691:BX692">
    <cfRule type="expression" dxfId="3578" priority="3576">
      <formula>AND(NOT(OR($AV691=63,$AV691=64,$AV691=65,$AV691=66,$AV691=67,$AV691=68,$AV691=69)),$BX691&gt;0)</formula>
    </cfRule>
  </conditionalFormatting>
  <conditionalFormatting sqref="BY691:BY692">
    <cfRule type="expression" dxfId="3577" priority="3575">
      <formula>AND(NOT(OR($AV691=63,$AV691=64,$AV691=65,$AV691=66,$AV691=67,$AV691=68,$AV691=69)),$BY691&gt;0)</formula>
    </cfRule>
  </conditionalFormatting>
  <conditionalFormatting sqref="CM691:CQ692">
    <cfRule type="cellIs" dxfId="3576" priority="3573" operator="greaterThan">
      <formula>BU691</formula>
    </cfRule>
    <cfRule type="expression" dxfId="3575" priority="3574">
      <formula>AND(BU691&gt;0,CM691=0)</formula>
    </cfRule>
  </conditionalFormatting>
  <conditionalFormatting sqref="A692">
    <cfRule type="duplicateValues" dxfId="3574" priority="3572"/>
  </conditionalFormatting>
  <conditionalFormatting sqref="A702 A697:A698 A693">
    <cfRule type="duplicateValues" dxfId="3572" priority="3568"/>
  </conditionalFormatting>
  <conditionalFormatting sqref="A702 A697">
    <cfRule type="duplicateValues" dxfId="3571" priority="3571"/>
  </conditionalFormatting>
  <conditionalFormatting sqref="A702">
    <cfRule type="duplicateValues" dxfId="3570" priority="3569"/>
  </conditionalFormatting>
  <conditionalFormatting sqref="A702">
    <cfRule type="duplicateValues" dxfId="3569" priority="3567"/>
  </conditionalFormatting>
  <conditionalFormatting sqref="A698">
    <cfRule type="duplicateValues" dxfId="3568" priority="3570"/>
  </conditionalFormatting>
  <conditionalFormatting sqref="A699">
    <cfRule type="duplicateValues" dxfId="3567" priority="3563"/>
    <cfRule type="duplicateValues" dxfId="3566" priority="3564"/>
    <cfRule type="duplicateValues" dxfId="3565" priority="3565"/>
    <cfRule type="duplicateValues" dxfId="3564" priority="3566"/>
  </conditionalFormatting>
  <conditionalFormatting sqref="A700">
    <cfRule type="duplicateValues" dxfId="3563" priority="3559"/>
    <cfRule type="duplicateValues" dxfId="3562" priority="3560"/>
    <cfRule type="duplicateValues" dxfId="3561" priority="3561"/>
    <cfRule type="duplicateValues" dxfId="3560" priority="3562"/>
  </conditionalFormatting>
  <conditionalFormatting sqref="A701">
    <cfRule type="duplicateValues" dxfId="3559" priority="3555"/>
    <cfRule type="duplicateValues" dxfId="3558" priority="3556"/>
    <cfRule type="duplicateValues" dxfId="3557" priority="3557"/>
    <cfRule type="duplicateValues" dxfId="3556" priority="3558"/>
  </conditionalFormatting>
  <conditionalFormatting sqref="AU693:AU702">
    <cfRule type="cellIs" dxfId="3555" priority="3553" operator="notEqual">
      <formula>1</formula>
    </cfRule>
  </conditionalFormatting>
  <conditionalFormatting sqref="AW693:AW702">
    <cfRule type="cellIs" dxfId="3554" priority="3552" operator="lessThan">
      <formula>""""""</formula>
    </cfRule>
  </conditionalFormatting>
  <conditionalFormatting sqref="BU693:BY702 BA693:BE702">
    <cfRule type="cellIs" dxfId="3553" priority="3551" operator="lessThan">
      <formula>0</formula>
    </cfRule>
  </conditionalFormatting>
  <conditionalFormatting sqref="BD693:BD702">
    <cfRule type="expression" dxfId="3552" priority="3550">
      <formula>AND(NOT(OR($AV693=72,$AV693=721,$AV693=73,$AV693=74,$AV693=75,$AV693=751)),$BD693&gt;0)</formula>
    </cfRule>
  </conditionalFormatting>
  <conditionalFormatting sqref="BE693:BE702">
    <cfRule type="expression" dxfId="3551" priority="3549">
      <formula>AND(NOT(OR($AV693=76,$AV693=77)),$BE693&gt;0)</formula>
    </cfRule>
  </conditionalFormatting>
  <conditionalFormatting sqref="BS693:BS702">
    <cfRule type="expression" dxfId="3550" priority="3554">
      <formula>AND(NOT(OR($AV693=72,$AV693=721,$AV693=73,$AV693=74,$AV693=75,$AV693=751)),$BS693&gt;0)</formula>
    </cfRule>
  </conditionalFormatting>
  <conditionalFormatting sqref="BS693:BS702">
    <cfRule type="expression" dxfId="3549" priority="3548">
      <formula>" =AND(NOT(OR($AV9=72;$AV9=721;$AV9=73;$AV9=74;$AV9=75;$AV9=751));$BS9&gt;0)"</formula>
    </cfRule>
  </conditionalFormatting>
  <conditionalFormatting sqref="BZ693:CL702">
    <cfRule type="cellIs" dxfId="3548" priority="3545" operator="greaterThan">
      <formula>BF693</formula>
    </cfRule>
    <cfRule type="expression" dxfId="3547" priority="3546">
      <formula>AND(BF693&gt;0,BZ693=0)</formula>
    </cfRule>
  </conditionalFormatting>
  <conditionalFormatting sqref="BS693:BS702">
    <cfRule type="cellIs" dxfId="3546" priority="3544" operator="lessThan">
      <formula>0</formula>
    </cfRule>
  </conditionalFormatting>
  <conditionalFormatting sqref="BT693:BT702">
    <cfRule type="cellIs" dxfId="3545" priority="3542" operator="lessThan">
      <formula>0</formula>
    </cfRule>
  </conditionalFormatting>
  <conditionalFormatting sqref="BT693:BT702">
    <cfRule type="expression" dxfId="3544" priority="3543">
      <formula>AND(NOT(OR($AV693=76,$AV693=77)),$BT693&gt;0)</formula>
    </cfRule>
  </conditionalFormatting>
  <conditionalFormatting sqref="BU693:BU702">
    <cfRule type="expression" dxfId="3543" priority="3541">
      <formula>AND(NOT(OR($AV693=63,$AV693=64,$AV693=65,$AV693=66,$AV693=67,$AV693=68,$AV693=69)),$BU693&gt;0)</formula>
    </cfRule>
  </conditionalFormatting>
  <conditionalFormatting sqref="BV693:BV702">
    <cfRule type="expression" dxfId="3542" priority="3540">
      <formula>AND(NOT(OR($AV693=63,$AV693=64,$AV693=65,$AV693=66,$AV693=67,$AV693=68,$AV693=69)),$BV693&gt;0)</formula>
    </cfRule>
  </conditionalFormatting>
  <conditionalFormatting sqref="BW693:BW702">
    <cfRule type="expression" dxfId="3541" priority="3539">
      <formula>AND(NOT(OR($AV693=63,$AV693=64,$AV693=65,$AV693=66,$AV693=67,$AV693=68,$AV693=69)),$BW693&gt;0)</formula>
    </cfRule>
  </conditionalFormatting>
  <conditionalFormatting sqref="BX693:BX702">
    <cfRule type="expression" dxfId="3540" priority="3538">
      <formula>AND(NOT(OR($AV693=63,$AV693=64,$AV693=65,$AV693=66,$AV693=67,$AV693=68,$AV693=69)),$BX693&gt;0)</formula>
    </cfRule>
  </conditionalFormatting>
  <conditionalFormatting sqref="BY693:BY702">
    <cfRule type="expression" dxfId="3539" priority="3537">
      <formula>AND(NOT(OR($AV693=63,$AV693=64,$AV693=65,$AV693=66,$AV693=67,$AV693=68,$AV693=69)),$BY693&gt;0)</formula>
    </cfRule>
  </conditionalFormatting>
  <conditionalFormatting sqref="CM693:CQ702">
    <cfRule type="cellIs" dxfId="3538" priority="3535" operator="greaterThan">
      <formula>BU693</formula>
    </cfRule>
    <cfRule type="expression" dxfId="3537" priority="3536">
      <formula>AND(BU693&gt;0,CM693=0)</formula>
    </cfRule>
  </conditionalFormatting>
  <conditionalFormatting sqref="A697">
    <cfRule type="duplicateValues" dxfId="3536" priority="3533"/>
  </conditionalFormatting>
  <conditionalFormatting sqref="A693">
    <cfRule type="duplicateValues" dxfId="3535" priority="3534"/>
  </conditionalFormatting>
  <conditionalFormatting sqref="A694">
    <cfRule type="duplicateValues" dxfId="3534" priority="3529"/>
    <cfRule type="duplicateValues" dxfId="3533" priority="3530"/>
    <cfRule type="duplicateValues" dxfId="3532" priority="3531"/>
    <cfRule type="duplicateValues" dxfId="3531" priority="3532"/>
  </conditionalFormatting>
  <conditionalFormatting sqref="A695">
    <cfRule type="duplicateValues" dxfId="3530" priority="3525"/>
    <cfRule type="duplicateValues" dxfId="3529" priority="3526"/>
    <cfRule type="duplicateValues" dxfId="3528" priority="3527"/>
    <cfRule type="duplicateValues" dxfId="3527" priority="3528"/>
  </conditionalFormatting>
  <conditionalFormatting sqref="A696">
    <cfRule type="duplicateValues" dxfId="3526" priority="3521"/>
    <cfRule type="duplicateValues" dxfId="3525" priority="3522"/>
    <cfRule type="duplicateValues" dxfId="3524" priority="3523"/>
    <cfRule type="duplicateValues" dxfId="3523" priority="3524"/>
  </conditionalFormatting>
  <conditionalFormatting sqref="A709:A710 A703:A705">
    <cfRule type="duplicateValues" dxfId="3521" priority="3518"/>
  </conditionalFormatting>
  <conditionalFormatting sqref="A703:A704 A709">
    <cfRule type="duplicateValues" dxfId="3520" priority="3520"/>
  </conditionalFormatting>
  <conditionalFormatting sqref="A710">
    <cfRule type="duplicateValues" dxfId="3519" priority="3519"/>
  </conditionalFormatting>
  <conditionalFormatting sqref="A711">
    <cfRule type="duplicateValues" dxfId="3518" priority="3514"/>
    <cfRule type="duplicateValues" dxfId="3517" priority="3515"/>
    <cfRule type="duplicateValues" dxfId="3516" priority="3516"/>
    <cfRule type="duplicateValues" dxfId="3515" priority="3517"/>
  </conditionalFormatting>
  <conditionalFormatting sqref="A712">
    <cfRule type="duplicateValues" dxfId="3514" priority="3510"/>
    <cfRule type="duplicateValues" dxfId="3513" priority="3511"/>
    <cfRule type="duplicateValues" dxfId="3512" priority="3512"/>
    <cfRule type="duplicateValues" dxfId="3511" priority="3513"/>
  </conditionalFormatting>
  <conditionalFormatting sqref="AU703:AU712">
    <cfRule type="cellIs" dxfId="3510" priority="3508" operator="notEqual">
      <formula>1</formula>
    </cfRule>
  </conditionalFormatting>
  <conditionalFormatting sqref="AW703:AW712">
    <cfRule type="cellIs" dxfId="3509" priority="3507" operator="lessThan">
      <formula>""""""</formula>
    </cfRule>
  </conditionalFormatting>
  <conditionalFormatting sqref="BU703:BY712 BA703:BE712">
    <cfRule type="cellIs" dxfId="3508" priority="3506" operator="lessThan">
      <formula>0</formula>
    </cfRule>
  </conditionalFormatting>
  <conditionalFormatting sqref="BD703:BD712">
    <cfRule type="expression" dxfId="3507" priority="3505">
      <formula>AND(NOT(OR($AV703=72,$AV703=721,$AV703=73,$AV703=74,$AV703=75,$AV703=751)),$BD703&gt;0)</formula>
    </cfRule>
  </conditionalFormatting>
  <conditionalFormatting sqref="BE703:BE712">
    <cfRule type="expression" dxfId="3506" priority="3504">
      <formula>AND(NOT(OR($AV703=76,$AV703=77)),$BE703&gt;0)</formula>
    </cfRule>
  </conditionalFormatting>
  <conditionalFormatting sqref="BS703:BS712">
    <cfRule type="expression" dxfId="3505" priority="3509">
      <formula>AND(NOT(OR($AV703=72,$AV703=721,$AV703=73,$AV703=74,$AV703=75,$AV703=751)),$BS703&gt;0)</formula>
    </cfRule>
  </conditionalFormatting>
  <conditionalFormatting sqref="BS703:BS712">
    <cfRule type="expression" dxfId="3504" priority="3503">
      <formula>" =AND(NOT(OR($AV9=72;$AV9=721;$AV9=73;$AV9=74;$AV9=75;$AV9=751));$BS9&gt;0)"</formula>
    </cfRule>
  </conditionalFormatting>
  <conditionalFormatting sqref="BZ703:CL712">
    <cfRule type="cellIs" dxfId="3503" priority="3500" operator="greaterThan">
      <formula>BF703</formula>
    </cfRule>
    <cfRule type="expression" dxfId="3502" priority="3501">
      <formula>AND(BF703&gt;0,BZ703=0)</formula>
    </cfRule>
  </conditionalFormatting>
  <conditionalFormatting sqref="BS703:BS712">
    <cfRule type="cellIs" dxfId="3501" priority="3499" operator="lessThan">
      <formula>0</formula>
    </cfRule>
  </conditionalFormatting>
  <conditionalFormatting sqref="BT703:BT712">
    <cfRule type="cellIs" dxfId="3500" priority="3497" operator="lessThan">
      <formula>0</formula>
    </cfRule>
  </conditionalFormatting>
  <conditionalFormatting sqref="BT703:BT712">
    <cfRule type="expression" dxfId="3499" priority="3498">
      <formula>AND(NOT(OR($AV703=76,$AV703=77)),$BT703&gt;0)</formula>
    </cfRule>
  </conditionalFormatting>
  <conditionalFormatting sqref="BU703:BU712">
    <cfRule type="expression" dxfId="3498" priority="3496">
      <formula>AND(NOT(OR($AV703=63,$AV703=64,$AV703=65,$AV703=66,$AV703=67,$AV703=68,$AV703=69)),$BU703&gt;0)</formula>
    </cfRule>
  </conditionalFormatting>
  <conditionalFormatting sqref="BV703:BV712">
    <cfRule type="expression" dxfId="3497" priority="3495">
      <formula>AND(NOT(OR($AV703=63,$AV703=64,$AV703=65,$AV703=66,$AV703=67,$AV703=68,$AV703=69)),$BV703&gt;0)</formula>
    </cfRule>
  </conditionalFormatting>
  <conditionalFormatting sqref="BW703:BW712">
    <cfRule type="expression" dxfId="3496" priority="3494">
      <formula>AND(NOT(OR($AV703=63,$AV703=64,$AV703=65,$AV703=66,$AV703=67,$AV703=68,$AV703=69)),$BW703&gt;0)</formula>
    </cfRule>
  </conditionalFormatting>
  <conditionalFormatting sqref="BX703:BX712">
    <cfRule type="expression" dxfId="3495" priority="3493">
      <formula>AND(NOT(OR($AV703=63,$AV703=64,$AV703=65,$AV703=66,$AV703=67,$AV703=68,$AV703=69)),$BX703&gt;0)</formula>
    </cfRule>
  </conditionalFormatting>
  <conditionalFormatting sqref="BY703:BY712">
    <cfRule type="expression" dxfId="3494" priority="3492">
      <formula>AND(NOT(OR($AV703=63,$AV703=64,$AV703=65,$AV703=66,$AV703=67,$AV703=68,$AV703=69)),$BY703&gt;0)</formula>
    </cfRule>
  </conditionalFormatting>
  <conditionalFormatting sqref="CM703:CQ712">
    <cfRule type="cellIs" dxfId="3493" priority="3490" operator="greaterThan">
      <formula>BU703</formula>
    </cfRule>
    <cfRule type="expression" dxfId="3492" priority="3491">
      <formula>AND(BU703&gt;0,CM703=0)</formula>
    </cfRule>
  </conditionalFormatting>
  <conditionalFormatting sqref="A709">
    <cfRule type="duplicateValues" dxfId="3491" priority="3488"/>
  </conditionalFormatting>
  <conditionalFormatting sqref="A705">
    <cfRule type="duplicateValues" dxfId="3490" priority="3489"/>
  </conditionalFormatting>
  <conditionalFormatting sqref="A706">
    <cfRule type="duplicateValues" dxfId="3489" priority="3484"/>
    <cfRule type="duplicateValues" dxfId="3488" priority="3485"/>
    <cfRule type="duplicateValues" dxfId="3487" priority="3486"/>
    <cfRule type="duplicateValues" dxfId="3486" priority="3487"/>
  </conditionalFormatting>
  <conditionalFormatting sqref="A707">
    <cfRule type="duplicateValues" dxfId="3485" priority="3480"/>
    <cfRule type="duplicateValues" dxfId="3484" priority="3481"/>
    <cfRule type="duplicateValues" dxfId="3483" priority="3482"/>
    <cfRule type="duplicateValues" dxfId="3482" priority="3483"/>
  </conditionalFormatting>
  <conditionalFormatting sqref="A708">
    <cfRule type="duplicateValues" dxfId="3481" priority="3476"/>
    <cfRule type="duplicateValues" dxfId="3480" priority="3477"/>
    <cfRule type="duplicateValues" dxfId="3479" priority="3478"/>
    <cfRule type="duplicateValues" dxfId="3478" priority="3479"/>
  </conditionalFormatting>
  <conditionalFormatting sqref="A713:A714">
    <cfRule type="duplicateValues" dxfId="3476" priority="3474"/>
  </conditionalFormatting>
  <conditionalFormatting sqref="A713">
    <cfRule type="duplicateValues" dxfId="3475" priority="3475"/>
  </conditionalFormatting>
  <conditionalFormatting sqref="AU713:AU714">
    <cfRule type="cellIs" dxfId="3474" priority="3472" operator="notEqual">
      <formula>1</formula>
    </cfRule>
  </conditionalFormatting>
  <conditionalFormatting sqref="AW713:AW714">
    <cfRule type="cellIs" dxfId="3473" priority="3471" operator="lessThan">
      <formula>""""""</formula>
    </cfRule>
  </conditionalFormatting>
  <conditionalFormatting sqref="BU713:BY714 BA713:BE714">
    <cfRule type="cellIs" dxfId="3472" priority="3470" operator="lessThan">
      <formula>0</formula>
    </cfRule>
  </conditionalFormatting>
  <conditionalFormatting sqref="BD713:BD714">
    <cfRule type="expression" dxfId="3471" priority="3469">
      <formula>AND(NOT(OR($AV713=72,$AV713=721,$AV713=73,$AV713=74,$AV713=75,$AV713=751)),$BD713&gt;0)</formula>
    </cfRule>
  </conditionalFormatting>
  <conditionalFormatting sqref="BE713:BE714">
    <cfRule type="expression" dxfId="3470" priority="3468">
      <formula>AND(NOT(OR($AV713=76,$AV713=77)),$BE713&gt;0)</formula>
    </cfRule>
  </conditionalFormatting>
  <conditionalFormatting sqref="BS713:BS714">
    <cfRule type="expression" dxfId="3469" priority="3473">
      <formula>AND(NOT(OR($AV713=72,$AV713=721,$AV713=73,$AV713=74,$AV713=75,$AV713=751)),$BS713&gt;0)</formula>
    </cfRule>
  </conditionalFormatting>
  <conditionalFormatting sqref="BS713:BS714">
    <cfRule type="expression" dxfId="3468" priority="3467">
      <formula>" =AND(NOT(OR($AV9=72;$AV9=721;$AV9=73;$AV9=74;$AV9=75;$AV9=751));$BS9&gt;0)"</formula>
    </cfRule>
  </conditionalFormatting>
  <conditionalFormatting sqref="BZ713:CL714">
    <cfRule type="cellIs" dxfId="3467" priority="3464" operator="greaterThan">
      <formula>BF713</formula>
    </cfRule>
    <cfRule type="expression" dxfId="3466" priority="3465">
      <formula>AND(BF713&gt;0,BZ713=0)</formula>
    </cfRule>
  </conditionalFormatting>
  <conditionalFormatting sqref="BS713:BS714">
    <cfRule type="cellIs" dxfId="3465" priority="3463" operator="lessThan">
      <formula>0</formula>
    </cfRule>
  </conditionalFormatting>
  <conditionalFormatting sqref="BT713:BT714">
    <cfRule type="cellIs" dxfId="3464" priority="3461" operator="lessThan">
      <formula>0</formula>
    </cfRule>
  </conditionalFormatting>
  <conditionalFormatting sqref="BT713:BT714">
    <cfRule type="expression" dxfId="3463" priority="3462">
      <formula>AND(NOT(OR($AV713=76,$AV713=77)),$BT713&gt;0)</formula>
    </cfRule>
  </conditionalFormatting>
  <conditionalFormatting sqref="BU713:BU714">
    <cfRule type="expression" dxfId="3462" priority="3460">
      <formula>AND(NOT(OR($AV713=63,$AV713=64,$AV713=65,$AV713=66,$AV713=67,$AV713=68,$AV713=69)),$BU713&gt;0)</formula>
    </cfRule>
  </conditionalFormatting>
  <conditionalFormatting sqref="BV713:BV714">
    <cfRule type="expression" dxfId="3461" priority="3459">
      <formula>AND(NOT(OR($AV713=63,$AV713=64,$AV713=65,$AV713=66,$AV713=67,$AV713=68,$AV713=69)),$BV713&gt;0)</formula>
    </cfRule>
  </conditionalFormatting>
  <conditionalFormatting sqref="BW713:BW714">
    <cfRule type="expression" dxfId="3460" priority="3458">
      <formula>AND(NOT(OR($AV713=63,$AV713=64,$AV713=65,$AV713=66,$AV713=67,$AV713=68,$AV713=69)),$BW713&gt;0)</formula>
    </cfRule>
  </conditionalFormatting>
  <conditionalFormatting sqref="BX713:BX714">
    <cfRule type="expression" dxfId="3459" priority="3457">
      <formula>AND(NOT(OR($AV713=63,$AV713=64,$AV713=65,$AV713=66,$AV713=67,$AV713=68,$AV713=69)),$BX713&gt;0)</formula>
    </cfRule>
  </conditionalFormatting>
  <conditionalFormatting sqref="BY713:BY714">
    <cfRule type="expression" dxfId="3458" priority="3456">
      <formula>AND(NOT(OR($AV713=63,$AV713=64,$AV713=65,$AV713=66,$AV713=67,$AV713=68,$AV713=69)),$BY713&gt;0)</formula>
    </cfRule>
  </conditionalFormatting>
  <conditionalFormatting sqref="CM713:CQ714">
    <cfRule type="cellIs" dxfId="3457" priority="3454" operator="greaterThan">
      <formula>BU713</formula>
    </cfRule>
    <cfRule type="expression" dxfId="3456" priority="3455">
      <formula>AND(BU713&gt;0,CM713=0)</formula>
    </cfRule>
  </conditionalFormatting>
  <conditionalFormatting sqref="A714">
    <cfRule type="duplicateValues" dxfId="3455" priority="3453"/>
  </conditionalFormatting>
  <conditionalFormatting sqref="A56">
    <cfRule type="duplicateValues" dxfId="3453" priority="3450"/>
  </conditionalFormatting>
  <conditionalFormatting sqref="A56">
    <cfRule type="duplicateValues" dxfId="3452" priority="3452"/>
  </conditionalFormatting>
  <conditionalFormatting sqref="A56">
    <cfRule type="duplicateValues" dxfId="3451" priority="3451"/>
  </conditionalFormatting>
  <conditionalFormatting sqref="A56">
    <cfRule type="duplicateValues" dxfId="3450" priority="3449"/>
  </conditionalFormatting>
  <conditionalFormatting sqref="A55">
    <cfRule type="duplicateValues" dxfId="3449" priority="3445"/>
    <cfRule type="duplicateValues" dxfId="3448" priority="3446"/>
    <cfRule type="duplicateValues" dxfId="3447" priority="3447"/>
    <cfRule type="duplicateValues" dxfId="3446" priority="3448"/>
  </conditionalFormatting>
  <conditionalFormatting sqref="AU55:AU56">
    <cfRule type="cellIs" dxfId="3445" priority="3443" operator="notEqual">
      <formula>1</formula>
    </cfRule>
  </conditionalFormatting>
  <conditionalFormatting sqref="AW55:AW56">
    <cfRule type="cellIs" dxfId="3444" priority="3442" operator="lessThan">
      <formula>""""""</formula>
    </cfRule>
  </conditionalFormatting>
  <conditionalFormatting sqref="BU55:BY56 BA55:BE56">
    <cfRule type="cellIs" dxfId="3443" priority="3441" operator="lessThan">
      <formula>0</formula>
    </cfRule>
  </conditionalFormatting>
  <conditionalFormatting sqref="BD55:BD56">
    <cfRule type="expression" dxfId="3442" priority="3440">
      <formula>AND(NOT(OR($AV55=72,$AV55=721,$AV55=73,$AV55=74,$AV55=75,$AV55=751)),$BD55&gt;0)</formula>
    </cfRule>
  </conditionalFormatting>
  <conditionalFormatting sqref="BE55:BE56">
    <cfRule type="expression" dxfId="3441" priority="3439">
      <formula>AND(NOT(OR($AV55=76,$AV55=77)),$BE55&gt;0)</formula>
    </cfRule>
  </conditionalFormatting>
  <conditionalFormatting sqref="BS55:BS56">
    <cfRule type="expression" dxfId="3440" priority="3444">
      <formula>AND(NOT(OR($AV55=72,$AV55=721,$AV55=73,$AV55=74,$AV55=75,$AV55=751)),$BS55&gt;0)</formula>
    </cfRule>
  </conditionalFormatting>
  <conditionalFormatting sqref="BS55:BS56">
    <cfRule type="expression" dxfId="3439" priority="3438">
      <formula>" =AND(NOT(OR($AV9=72;$AV9=721;$AV9=73;$AV9=74;$AV9=75;$AV9=751));$BS9&gt;0)"</formula>
    </cfRule>
  </conditionalFormatting>
  <conditionalFormatting sqref="BZ55:CL56">
    <cfRule type="cellIs" dxfId="3438" priority="3435" operator="greaterThan">
      <formula>BF55</formula>
    </cfRule>
    <cfRule type="expression" dxfId="3437" priority="3436">
      <formula>AND(BF55&gt;0,BZ55=0)</formula>
    </cfRule>
  </conditionalFormatting>
  <conditionalFormatting sqref="BS55:BS56">
    <cfRule type="cellIs" dxfId="3436" priority="3434" operator="lessThan">
      <formula>0</formula>
    </cfRule>
  </conditionalFormatting>
  <conditionalFormatting sqref="BT55:BT56">
    <cfRule type="cellIs" dxfId="3435" priority="3432" operator="lessThan">
      <formula>0</formula>
    </cfRule>
  </conditionalFormatting>
  <conditionalFormatting sqref="BT55:BT56">
    <cfRule type="expression" dxfId="3434" priority="3433">
      <formula>AND(NOT(OR($AV55=76,$AV55=77)),$BT55&gt;0)</formula>
    </cfRule>
  </conditionalFormatting>
  <conditionalFormatting sqref="BU55:BU56">
    <cfRule type="expression" dxfId="3433" priority="3431">
      <formula>AND(NOT(OR($AV55=63,$AV55=64,$AV55=65,$AV55=66,$AV55=67,$AV55=68,$AV55=69)),$BU55&gt;0)</formula>
    </cfRule>
  </conditionalFormatting>
  <conditionalFormatting sqref="BV55:BV56">
    <cfRule type="expression" dxfId="3432" priority="3430">
      <formula>AND(NOT(OR($AV55=63,$AV55=64,$AV55=65,$AV55=66,$AV55=67,$AV55=68,$AV55=69)),$BV55&gt;0)</formula>
    </cfRule>
  </conditionalFormatting>
  <conditionalFormatting sqref="BW55:BW56">
    <cfRule type="expression" dxfId="3431" priority="3429">
      <formula>AND(NOT(OR($AV55=63,$AV55=64,$AV55=65,$AV55=66,$AV55=67,$AV55=68,$AV55=69)),$BW55&gt;0)</formula>
    </cfRule>
  </conditionalFormatting>
  <conditionalFormatting sqref="BX55:BX56">
    <cfRule type="expression" dxfId="3430" priority="3428">
      <formula>AND(NOT(OR($AV55=63,$AV55=64,$AV55=65,$AV55=66,$AV55=67,$AV55=68,$AV55=69)),$BX55&gt;0)</formula>
    </cfRule>
  </conditionalFormatting>
  <conditionalFormatting sqref="BY55:BY56">
    <cfRule type="expression" dxfId="3429" priority="3427">
      <formula>AND(NOT(OR($AV55=63,$AV55=64,$AV55=65,$AV55=66,$AV55=67,$AV55=68,$AV55=69)),$BY55&gt;0)</formula>
    </cfRule>
  </conditionalFormatting>
  <conditionalFormatting sqref="CM55:CQ56">
    <cfRule type="cellIs" dxfId="3428" priority="3425" operator="greaterThan">
      <formula>BU55</formula>
    </cfRule>
    <cfRule type="expression" dxfId="3427" priority="3426">
      <formula>AND(BU55&gt;0,CM55=0)</formula>
    </cfRule>
  </conditionalFormatting>
  <conditionalFormatting sqref="A63:A64 A57:A59">
    <cfRule type="duplicateValues" dxfId="3425" priority="3422"/>
  </conditionalFormatting>
  <conditionalFormatting sqref="A57:A58 A63">
    <cfRule type="duplicateValues" dxfId="3424" priority="3424"/>
  </conditionalFormatting>
  <conditionalFormatting sqref="A64">
    <cfRule type="duplicateValues" dxfId="3423" priority="3423"/>
  </conditionalFormatting>
  <conditionalFormatting sqref="A65">
    <cfRule type="duplicateValues" dxfId="3422" priority="3418"/>
    <cfRule type="duplicateValues" dxfId="3421" priority="3419"/>
    <cfRule type="duplicateValues" dxfId="3420" priority="3420"/>
    <cfRule type="duplicateValues" dxfId="3419" priority="3421"/>
  </conditionalFormatting>
  <conditionalFormatting sqref="A66">
    <cfRule type="duplicateValues" dxfId="3418" priority="3414"/>
    <cfRule type="duplicateValues" dxfId="3417" priority="3415"/>
    <cfRule type="duplicateValues" dxfId="3416" priority="3416"/>
    <cfRule type="duplicateValues" dxfId="3415" priority="3417"/>
  </conditionalFormatting>
  <conditionalFormatting sqref="AU57:AU66">
    <cfRule type="cellIs" dxfId="3414" priority="3412" operator="notEqual">
      <formula>1</formula>
    </cfRule>
  </conditionalFormatting>
  <conditionalFormatting sqref="AW57:AW66">
    <cfRule type="cellIs" dxfId="3413" priority="3411" operator="lessThan">
      <formula>""""""</formula>
    </cfRule>
  </conditionalFormatting>
  <conditionalFormatting sqref="BU57:BY66 BA57:BE66">
    <cfRule type="cellIs" dxfId="3412" priority="3410" operator="lessThan">
      <formula>0</formula>
    </cfRule>
  </conditionalFormatting>
  <conditionalFormatting sqref="BD57:BD66">
    <cfRule type="expression" dxfId="3411" priority="3409">
      <formula>AND(NOT(OR($AV57=72,$AV57=721,$AV57=73,$AV57=74,$AV57=75,$AV57=751)),$BD57&gt;0)</formula>
    </cfRule>
  </conditionalFormatting>
  <conditionalFormatting sqref="BE57:BE66">
    <cfRule type="expression" dxfId="3410" priority="3408">
      <formula>AND(NOT(OR($AV57=76,$AV57=77)),$BE57&gt;0)</formula>
    </cfRule>
  </conditionalFormatting>
  <conditionalFormatting sqref="BS57:BS66">
    <cfRule type="expression" dxfId="3409" priority="3413">
      <formula>AND(NOT(OR($AV57=72,$AV57=721,$AV57=73,$AV57=74,$AV57=75,$AV57=751)),$BS57&gt;0)</formula>
    </cfRule>
  </conditionalFormatting>
  <conditionalFormatting sqref="BS57:BS66">
    <cfRule type="expression" dxfId="3408" priority="3407">
      <formula>" =AND(NOT(OR($AV9=72;$AV9=721;$AV9=73;$AV9=74;$AV9=75;$AV9=751));$BS9&gt;0)"</formula>
    </cfRule>
  </conditionalFormatting>
  <conditionalFormatting sqref="BZ57:CL66">
    <cfRule type="cellIs" dxfId="3407" priority="3404" operator="greaterThan">
      <formula>BF57</formula>
    </cfRule>
    <cfRule type="expression" dxfId="3406" priority="3405">
      <formula>AND(BF57&gt;0,BZ57=0)</formula>
    </cfRule>
  </conditionalFormatting>
  <conditionalFormatting sqref="BS57:BS66">
    <cfRule type="cellIs" dxfId="3405" priority="3403" operator="lessThan">
      <formula>0</formula>
    </cfRule>
  </conditionalFormatting>
  <conditionalFormatting sqref="BT57:BT66">
    <cfRule type="cellIs" dxfId="3404" priority="3401" operator="lessThan">
      <formula>0</formula>
    </cfRule>
  </conditionalFormatting>
  <conditionalFormatting sqref="BT57:BT66">
    <cfRule type="expression" dxfId="3403" priority="3402">
      <formula>AND(NOT(OR($AV57=76,$AV57=77)),$BT57&gt;0)</formula>
    </cfRule>
  </conditionalFormatting>
  <conditionalFormatting sqref="BU57:BU66">
    <cfRule type="expression" dxfId="3402" priority="3400">
      <formula>AND(NOT(OR($AV57=63,$AV57=64,$AV57=65,$AV57=66,$AV57=67,$AV57=68,$AV57=69)),$BU57&gt;0)</formula>
    </cfRule>
  </conditionalFormatting>
  <conditionalFormatting sqref="BV57:BV66">
    <cfRule type="expression" dxfId="3401" priority="3399">
      <formula>AND(NOT(OR($AV57=63,$AV57=64,$AV57=65,$AV57=66,$AV57=67,$AV57=68,$AV57=69)),$BV57&gt;0)</formula>
    </cfRule>
  </conditionalFormatting>
  <conditionalFormatting sqref="BW57:BW66">
    <cfRule type="expression" dxfId="3400" priority="3398">
      <formula>AND(NOT(OR($AV57=63,$AV57=64,$AV57=65,$AV57=66,$AV57=67,$AV57=68,$AV57=69)),$BW57&gt;0)</formula>
    </cfRule>
  </conditionalFormatting>
  <conditionalFormatting sqref="BX57:BX66">
    <cfRule type="expression" dxfId="3399" priority="3397">
      <formula>AND(NOT(OR($AV57=63,$AV57=64,$AV57=65,$AV57=66,$AV57=67,$AV57=68,$AV57=69)),$BX57&gt;0)</formula>
    </cfRule>
  </conditionalFormatting>
  <conditionalFormatting sqref="BY57:BY66">
    <cfRule type="expression" dxfId="3398" priority="3396">
      <formula>AND(NOT(OR($AV57=63,$AV57=64,$AV57=65,$AV57=66,$AV57=67,$AV57=68,$AV57=69)),$BY57&gt;0)</formula>
    </cfRule>
  </conditionalFormatting>
  <conditionalFormatting sqref="CM57:CQ66">
    <cfRule type="cellIs" dxfId="3397" priority="3394" operator="greaterThan">
      <formula>BU57</formula>
    </cfRule>
    <cfRule type="expression" dxfId="3396" priority="3395">
      <formula>AND(BU57&gt;0,CM57=0)</formula>
    </cfRule>
  </conditionalFormatting>
  <conditionalFormatting sqref="A63">
    <cfRule type="duplicateValues" dxfId="3395" priority="3392"/>
  </conditionalFormatting>
  <conditionalFormatting sqref="A59">
    <cfRule type="duplicateValues" dxfId="3394" priority="3393"/>
  </conditionalFormatting>
  <conditionalFormatting sqref="A60">
    <cfRule type="duplicateValues" dxfId="3393" priority="3388"/>
    <cfRule type="duplicateValues" dxfId="3392" priority="3389"/>
    <cfRule type="duplicateValues" dxfId="3391" priority="3390"/>
    <cfRule type="duplicateValues" dxfId="3390" priority="3391"/>
  </conditionalFormatting>
  <conditionalFormatting sqref="A61">
    <cfRule type="duplicateValues" dxfId="3389" priority="3384"/>
    <cfRule type="duplicateValues" dxfId="3388" priority="3385"/>
    <cfRule type="duplicateValues" dxfId="3387" priority="3386"/>
    <cfRule type="duplicateValues" dxfId="3386" priority="3387"/>
  </conditionalFormatting>
  <conditionalFormatting sqref="A62">
    <cfRule type="duplicateValues" dxfId="3385" priority="3380"/>
    <cfRule type="duplicateValues" dxfId="3384" priority="3381"/>
    <cfRule type="duplicateValues" dxfId="3383" priority="3382"/>
    <cfRule type="duplicateValues" dxfId="3382" priority="3383"/>
  </conditionalFormatting>
  <conditionalFormatting sqref="A67:A68">
    <cfRule type="duplicateValues" dxfId="3380" priority="3378"/>
  </conditionalFormatting>
  <conditionalFormatting sqref="A67">
    <cfRule type="duplicateValues" dxfId="3379" priority="3379"/>
  </conditionalFormatting>
  <conditionalFormatting sqref="AU67:AU69">
    <cfRule type="cellIs" dxfId="3378" priority="3376" operator="notEqual">
      <formula>1</formula>
    </cfRule>
  </conditionalFormatting>
  <conditionalFormatting sqref="AW67:AW69">
    <cfRule type="cellIs" dxfId="3377" priority="3375" operator="lessThan">
      <formula>""""""</formula>
    </cfRule>
  </conditionalFormatting>
  <conditionalFormatting sqref="BU67:BY69 BA67:BE69">
    <cfRule type="cellIs" dxfId="3376" priority="3374" operator="lessThan">
      <formula>0</formula>
    </cfRule>
  </conditionalFormatting>
  <conditionalFormatting sqref="BD67:BD69">
    <cfRule type="expression" dxfId="3375" priority="3373">
      <formula>AND(NOT(OR($AV67=72,$AV67=721,$AV67=73,$AV67=74,$AV67=75,$AV67=751)),$BD67&gt;0)</formula>
    </cfRule>
  </conditionalFormatting>
  <conditionalFormatting sqref="BE67:BE69">
    <cfRule type="expression" dxfId="3374" priority="3372">
      <formula>AND(NOT(OR($AV67=76,$AV67=77)),$BE67&gt;0)</formula>
    </cfRule>
  </conditionalFormatting>
  <conditionalFormatting sqref="BS67:BS69">
    <cfRule type="expression" dxfId="3373" priority="3377">
      <formula>AND(NOT(OR($AV67=72,$AV67=721,$AV67=73,$AV67=74,$AV67=75,$AV67=751)),$BS67&gt;0)</formula>
    </cfRule>
  </conditionalFormatting>
  <conditionalFormatting sqref="BS67:BS69">
    <cfRule type="expression" dxfId="3372" priority="3371">
      <formula>" =AND(NOT(OR($AV9=72;$AV9=721;$AV9=73;$AV9=74;$AV9=75;$AV9=751));$BS9&gt;0)"</formula>
    </cfRule>
  </conditionalFormatting>
  <conditionalFormatting sqref="BZ67:CL69">
    <cfRule type="cellIs" dxfId="3371" priority="3368" operator="greaterThan">
      <formula>BF67</formula>
    </cfRule>
    <cfRule type="expression" dxfId="3370" priority="3369">
      <formula>AND(BF67&gt;0,BZ67=0)</formula>
    </cfRule>
  </conditionalFormatting>
  <conditionalFormatting sqref="BS67:BS69">
    <cfRule type="cellIs" dxfId="3369" priority="3367" operator="lessThan">
      <formula>0</formula>
    </cfRule>
  </conditionalFormatting>
  <conditionalFormatting sqref="BT67:BT69">
    <cfRule type="cellIs" dxfId="3368" priority="3365" operator="lessThan">
      <formula>0</formula>
    </cfRule>
  </conditionalFormatting>
  <conditionalFormatting sqref="BT67:BT69">
    <cfRule type="expression" dxfId="3367" priority="3366">
      <formula>AND(NOT(OR($AV67=76,$AV67=77)),$BT67&gt;0)</formula>
    </cfRule>
  </conditionalFormatting>
  <conditionalFormatting sqref="BU67:BU69">
    <cfRule type="expression" dxfId="3366" priority="3364">
      <formula>AND(NOT(OR($AV67=63,$AV67=64,$AV67=65,$AV67=66,$AV67=67,$AV67=68,$AV67=69)),$BU67&gt;0)</formula>
    </cfRule>
  </conditionalFormatting>
  <conditionalFormatting sqref="BV67:BV69">
    <cfRule type="expression" dxfId="3365" priority="3363">
      <formula>AND(NOT(OR($AV67=63,$AV67=64,$AV67=65,$AV67=66,$AV67=67,$AV67=68,$AV67=69)),$BV67&gt;0)</formula>
    </cfRule>
  </conditionalFormatting>
  <conditionalFormatting sqref="BW67:BW69">
    <cfRule type="expression" dxfId="3364" priority="3362">
      <formula>AND(NOT(OR($AV67=63,$AV67=64,$AV67=65,$AV67=66,$AV67=67,$AV67=68,$AV67=69)),$BW67&gt;0)</formula>
    </cfRule>
  </conditionalFormatting>
  <conditionalFormatting sqref="BX67:BX69">
    <cfRule type="expression" dxfId="3363" priority="3361">
      <formula>AND(NOT(OR($AV67=63,$AV67=64,$AV67=65,$AV67=66,$AV67=67,$AV67=68,$AV67=69)),$BX67&gt;0)</formula>
    </cfRule>
  </conditionalFormatting>
  <conditionalFormatting sqref="BY67:BY69">
    <cfRule type="expression" dxfId="3362" priority="3360">
      <formula>AND(NOT(OR($AV67=63,$AV67=64,$AV67=65,$AV67=66,$AV67=67,$AV67=68,$AV67=69)),$BY67&gt;0)</formula>
    </cfRule>
  </conditionalFormatting>
  <conditionalFormatting sqref="CM67:CQ69">
    <cfRule type="cellIs" dxfId="3361" priority="3358" operator="greaterThan">
      <formula>BU67</formula>
    </cfRule>
    <cfRule type="expression" dxfId="3360" priority="3359">
      <formula>AND(BU67&gt;0,CM67=0)</formula>
    </cfRule>
  </conditionalFormatting>
  <conditionalFormatting sqref="A68">
    <cfRule type="duplicateValues" dxfId="3359" priority="3357"/>
  </conditionalFormatting>
  <conditionalFormatting sqref="A69">
    <cfRule type="duplicateValues" dxfId="3358" priority="3353"/>
    <cfRule type="duplicateValues" dxfId="3357" priority="3354"/>
    <cfRule type="duplicateValues" dxfId="3356" priority="3355"/>
    <cfRule type="duplicateValues" dxfId="3355" priority="3356"/>
  </conditionalFormatting>
  <conditionalFormatting sqref="A79 A74:A75 A70">
    <cfRule type="duplicateValues" dxfId="3353" priority="3349"/>
  </conditionalFormatting>
  <conditionalFormatting sqref="A79 A74">
    <cfRule type="duplicateValues" dxfId="3352" priority="3352"/>
  </conditionalFormatting>
  <conditionalFormatting sqref="A79 A74:A75 A70">
    <cfRule type="duplicateValues" dxfId="3351" priority="3350"/>
  </conditionalFormatting>
  <conditionalFormatting sqref="A79">
    <cfRule type="duplicateValues" dxfId="3350" priority="3348"/>
  </conditionalFormatting>
  <conditionalFormatting sqref="A75">
    <cfRule type="duplicateValues" dxfId="3349" priority="3351"/>
  </conditionalFormatting>
  <conditionalFormatting sqref="A76">
    <cfRule type="duplicateValues" dxfId="3348" priority="3344"/>
    <cfRule type="duplicateValues" dxfId="3347" priority="3345"/>
    <cfRule type="duplicateValues" dxfId="3346" priority="3346"/>
    <cfRule type="duplicateValues" dxfId="3345" priority="3347"/>
  </conditionalFormatting>
  <conditionalFormatting sqref="A77">
    <cfRule type="duplicateValues" dxfId="3344" priority="3340"/>
    <cfRule type="duplicateValues" dxfId="3343" priority="3341"/>
    <cfRule type="duplicateValues" dxfId="3342" priority="3342"/>
    <cfRule type="duplicateValues" dxfId="3341" priority="3343"/>
  </conditionalFormatting>
  <conditionalFormatting sqref="A78">
    <cfRule type="duplicateValues" dxfId="3340" priority="3336"/>
    <cfRule type="duplicateValues" dxfId="3339" priority="3337"/>
    <cfRule type="duplicateValues" dxfId="3338" priority="3338"/>
    <cfRule type="duplicateValues" dxfId="3337" priority="3339"/>
  </conditionalFormatting>
  <conditionalFormatting sqref="AU70:AU79">
    <cfRule type="cellIs" dxfId="3336" priority="3334" operator="notEqual">
      <formula>1</formula>
    </cfRule>
  </conditionalFormatting>
  <conditionalFormatting sqref="AW70:AW79">
    <cfRule type="cellIs" dxfId="3335" priority="3333" operator="lessThan">
      <formula>""""""</formula>
    </cfRule>
  </conditionalFormatting>
  <conditionalFormatting sqref="BU70:BY79 BA70:BE79">
    <cfRule type="cellIs" dxfId="3334" priority="3332" operator="lessThan">
      <formula>0</formula>
    </cfRule>
  </conditionalFormatting>
  <conditionalFormatting sqref="BD70:BD79">
    <cfRule type="expression" dxfId="3333" priority="3331">
      <formula>AND(NOT(OR($AV70=72,$AV70=721,$AV70=73,$AV70=74,$AV70=75,$AV70=751)),$BD70&gt;0)</formula>
    </cfRule>
  </conditionalFormatting>
  <conditionalFormatting sqref="BE70:BE79">
    <cfRule type="expression" dxfId="3332" priority="3330">
      <formula>AND(NOT(OR($AV70=76,$AV70=77)),$BE70&gt;0)</formula>
    </cfRule>
  </conditionalFormatting>
  <conditionalFormatting sqref="BS70:BS79">
    <cfRule type="expression" dxfId="3331" priority="3335">
      <formula>AND(NOT(OR($AV70=72,$AV70=721,$AV70=73,$AV70=74,$AV70=75,$AV70=751)),$BS70&gt;0)</formula>
    </cfRule>
  </conditionalFormatting>
  <conditionalFormatting sqref="BS70:BS79">
    <cfRule type="expression" dxfId="3330" priority="3329">
      <formula>" =AND(NOT(OR($AV9=72;$AV9=721;$AV9=73;$AV9=74;$AV9=75;$AV9=751));$BS9&gt;0)"</formula>
    </cfRule>
  </conditionalFormatting>
  <conditionalFormatting sqref="BZ70:CL79">
    <cfRule type="cellIs" dxfId="3329" priority="3326" operator="greaterThan">
      <formula>BF70</formula>
    </cfRule>
    <cfRule type="expression" dxfId="3328" priority="3327">
      <formula>AND(BF70&gt;0,BZ70=0)</formula>
    </cfRule>
  </conditionalFormatting>
  <conditionalFormatting sqref="BS70:BS79">
    <cfRule type="cellIs" dxfId="3327" priority="3325" operator="lessThan">
      <formula>0</formula>
    </cfRule>
  </conditionalFormatting>
  <conditionalFormatting sqref="BT70:BT79">
    <cfRule type="cellIs" dxfId="3326" priority="3323" operator="lessThan">
      <formula>0</formula>
    </cfRule>
  </conditionalFormatting>
  <conditionalFormatting sqref="BT70:BT79">
    <cfRule type="expression" dxfId="3325" priority="3324">
      <formula>AND(NOT(OR($AV70=76,$AV70=77)),$BT70&gt;0)</formula>
    </cfRule>
  </conditionalFormatting>
  <conditionalFormatting sqref="BU70:BU79">
    <cfRule type="expression" dxfId="3324" priority="3322">
      <formula>AND(NOT(OR($AV70=63,$AV70=64,$AV70=65,$AV70=66,$AV70=67,$AV70=68,$AV70=69)),$BU70&gt;0)</formula>
    </cfRule>
  </conditionalFormatting>
  <conditionalFormatting sqref="BV70:BV79">
    <cfRule type="expression" dxfId="3323" priority="3321">
      <formula>AND(NOT(OR($AV70=63,$AV70=64,$AV70=65,$AV70=66,$AV70=67,$AV70=68,$AV70=69)),$BV70&gt;0)</formula>
    </cfRule>
  </conditionalFormatting>
  <conditionalFormatting sqref="BW70:BW79">
    <cfRule type="expression" dxfId="3322" priority="3320">
      <formula>AND(NOT(OR($AV70=63,$AV70=64,$AV70=65,$AV70=66,$AV70=67,$AV70=68,$AV70=69)),$BW70&gt;0)</formula>
    </cfRule>
  </conditionalFormatting>
  <conditionalFormatting sqref="BX70:BX79">
    <cfRule type="expression" dxfId="3321" priority="3319">
      <formula>AND(NOT(OR($AV70=63,$AV70=64,$AV70=65,$AV70=66,$AV70=67,$AV70=68,$AV70=69)),$BX70&gt;0)</formula>
    </cfRule>
  </conditionalFormatting>
  <conditionalFormatting sqref="BY70:BY79">
    <cfRule type="expression" dxfId="3320" priority="3318">
      <formula>AND(NOT(OR($AV70=63,$AV70=64,$AV70=65,$AV70=66,$AV70=67,$AV70=68,$AV70=69)),$BY70&gt;0)</formula>
    </cfRule>
  </conditionalFormatting>
  <conditionalFormatting sqref="CM70:CQ79">
    <cfRule type="cellIs" dxfId="3319" priority="3316" operator="greaterThan">
      <formula>BU70</formula>
    </cfRule>
    <cfRule type="expression" dxfId="3318" priority="3317">
      <formula>AND(BU70&gt;0,CM70=0)</formula>
    </cfRule>
  </conditionalFormatting>
  <conditionalFormatting sqref="A74">
    <cfRule type="duplicateValues" dxfId="3317" priority="3314"/>
  </conditionalFormatting>
  <conditionalFormatting sqref="A70">
    <cfRule type="duplicateValues" dxfId="3316" priority="3315"/>
  </conditionalFormatting>
  <conditionalFormatting sqref="A71">
    <cfRule type="duplicateValues" dxfId="3315" priority="3310"/>
    <cfRule type="duplicateValues" dxfId="3314" priority="3311"/>
    <cfRule type="duplicateValues" dxfId="3313" priority="3312"/>
    <cfRule type="duplicateValues" dxfId="3312" priority="3313"/>
  </conditionalFormatting>
  <conditionalFormatting sqref="A72">
    <cfRule type="duplicateValues" dxfId="3311" priority="3306"/>
    <cfRule type="duplicateValues" dxfId="3310" priority="3307"/>
    <cfRule type="duplicateValues" dxfId="3309" priority="3308"/>
    <cfRule type="duplicateValues" dxfId="3308" priority="3309"/>
  </conditionalFormatting>
  <conditionalFormatting sqref="A73">
    <cfRule type="duplicateValues" dxfId="3307" priority="3302"/>
    <cfRule type="duplicateValues" dxfId="3306" priority="3303"/>
    <cfRule type="duplicateValues" dxfId="3305" priority="3304"/>
    <cfRule type="duplicateValues" dxfId="3304" priority="3305"/>
  </conditionalFormatting>
  <conditionalFormatting sqref="A86:A87 A80:A82">
    <cfRule type="duplicateValues" dxfId="3302" priority="3299"/>
  </conditionalFormatting>
  <conditionalFormatting sqref="A80:A81 A86">
    <cfRule type="duplicateValues" dxfId="3301" priority="3301"/>
  </conditionalFormatting>
  <conditionalFormatting sqref="A87">
    <cfRule type="duplicateValues" dxfId="3300" priority="3300"/>
  </conditionalFormatting>
  <conditionalFormatting sqref="A88">
    <cfRule type="duplicateValues" dxfId="3299" priority="3295"/>
    <cfRule type="duplicateValues" dxfId="3298" priority="3296"/>
    <cfRule type="duplicateValues" dxfId="3297" priority="3297"/>
    <cfRule type="duplicateValues" dxfId="3296" priority="3298"/>
  </conditionalFormatting>
  <conditionalFormatting sqref="A89">
    <cfRule type="duplicateValues" dxfId="3295" priority="3291"/>
    <cfRule type="duplicateValues" dxfId="3294" priority="3292"/>
    <cfRule type="duplicateValues" dxfId="3293" priority="3293"/>
    <cfRule type="duplicateValues" dxfId="3292" priority="3294"/>
  </conditionalFormatting>
  <conditionalFormatting sqref="AU80:AU89">
    <cfRule type="cellIs" dxfId="3291" priority="3289" operator="notEqual">
      <formula>1</formula>
    </cfRule>
  </conditionalFormatting>
  <conditionalFormatting sqref="AW80:AW89">
    <cfRule type="cellIs" dxfId="3290" priority="3288" operator="lessThan">
      <formula>""""""</formula>
    </cfRule>
  </conditionalFormatting>
  <conditionalFormatting sqref="BU80:BY89 BA80:BE89">
    <cfRule type="cellIs" dxfId="3289" priority="3287" operator="lessThan">
      <formula>0</formula>
    </cfRule>
  </conditionalFormatting>
  <conditionalFormatting sqref="BD80:BD89">
    <cfRule type="expression" dxfId="3288" priority="3286">
      <formula>AND(NOT(OR($AV80=72,$AV80=721,$AV80=73,$AV80=74,$AV80=75,$AV80=751)),$BD80&gt;0)</formula>
    </cfRule>
  </conditionalFormatting>
  <conditionalFormatting sqref="BE80:BE89">
    <cfRule type="expression" dxfId="3287" priority="3285">
      <formula>AND(NOT(OR($AV80=76,$AV80=77)),$BE80&gt;0)</formula>
    </cfRule>
  </conditionalFormatting>
  <conditionalFormatting sqref="BS80:BS89">
    <cfRule type="expression" dxfId="3286" priority="3290">
      <formula>AND(NOT(OR($AV80=72,$AV80=721,$AV80=73,$AV80=74,$AV80=75,$AV80=751)),$BS80&gt;0)</formula>
    </cfRule>
  </conditionalFormatting>
  <conditionalFormatting sqref="BS80:BS89">
    <cfRule type="expression" dxfId="3285" priority="3284">
      <formula>" =AND(NOT(OR($AV9=72;$AV9=721;$AV9=73;$AV9=74;$AV9=75;$AV9=751));$BS9&gt;0)"</formula>
    </cfRule>
  </conditionalFormatting>
  <conditionalFormatting sqref="BZ80:CL89">
    <cfRule type="cellIs" dxfId="3284" priority="3281" operator="greaterThan">
      <formula>BF80</formula>
    </cfRule>
    <cfRule type="expression" dxfId="3283" priority="3282">
      <formula>AND(BF80&gt;0,BZ80=0)</formula>
    </cfRule>
  </conditionalFormatting>
  <conditionalFormatting sqref="BS80:BS89">
    <cfRule type="cellIs" dxfId="3282" priority="3280" operator="lessThan">
      <formula>0</formula>
    </cfRule>
  </conditionalFormatting>
  <conditionalFormatting sqref="BT80:BT89">
    <cfRule type="cellIs" dxfId="3281" priority="3278" operator="lessThan">
      <formula>0</formula>
    </cfRule>
  </conditionalFormatting>
  <conditionalFormatting sqref="BT80:BT89">
    <cfRule type="expression" dxfId="3280" priority="3279">
      <formula>AND(NOT(OR($AV80=76,$AV80=77)),$BT80&gt;0)</formula>
    </cfRule>
  </conditionalFormatting>
  <conditionalFormatting sqref="BU80:BU89">
    <cfRule type="expression" dxfId="3279" priority="3277">
      <formula>AND(NOT(OR($AV80=63,$AV80=64,$AV80=65,$AV80=66,$AV80=67,$AV80=68,$AV80=69)),$BU80&gt;0)</formula>
    </cfRule>
  </conditionalFormatting>
  <conditionalFormatting sqref="BV80:BV89">
    <cfRule type="expression" dxfId="3278" priority="3276">
      <formula>AND(NOT(OR($AV80=63,$AV80=64,$AV80=65,$AV80=66,$AV80=67,$AV80=68,$AV80=69)),$BV80&gt;0)</formula>
    </cfRule>
  </conditionalFormatting>
  <conditionalFormatting sqref="BW80:BW89">
    <cfRule type="expression" dxfId="3277" priority="3275">
      <formula>AND(NOT(OR($AV80=63,$AV80=64,$AV80=65,$AV80=66,$AV80=67,$AV80=68,$AV80=69)),$BW80&gt;0)</formula>
    </cfRule>
  </conditionalFormatting>
  <conditionalFormatting sqref="BX80:BX89">
    <cfRule type="expression" dxfId="3276" priority="3274">
      <formula>AND(NOT(OR($AV80=63,$AV80=64,$AV80=65,$AV80=66,$AV80=67,$AV80=68,$AV80=69)),$BX80&gt;0)</formula>
    </cfRule>
  </conditionalFormatting>
  <conditionalFormatting sqref="BY80:BY89">
    <cfRule type="expression" dxfId="3275" priority="3273">
      <formula>AND(NOT(OR($AV80=63,$AV80=64,$AV80=65,$AV80=66,$AV80=67,$AV80=68,$AV80=69)),$BY80&gt;0)</formula>
    </cfRule>
  </conditionalFormatting>
  <conditionalFormatting sqref="CM80:CQ89">
    <cfRule type="cellIs" dxfId="3274" priority="3271" operator="greaterThan">
      <formula>BU80</formula>
    </cfRule>
    <cfRule type="expression" dxfId="3273" priority="3272">
      <formula>AND(BU80&gt;0,CM80=0)</formula>
    </cfRule>
  </conditionalFormatting>
  <conditionalFormatting sqref="A86">
    <cfRule type="duplicateValues" dxfId="3272" priority="3269"/>
  </conditionalFormatting>
  <conditionalFormatting sqref="A82">
    <cfRule type="duplicateValues" dxfId="3271" priority="3270"/>
  </conditionalFormatting>
  <conditionalFormatting sqref="A83">
    <cfRule type="duplicateValues" dxfId="3270" priority="3265"/>
    <cfRule type="duplicateValues" dxfId="3269" priority="3266"/>
    <cfRule type="duplicateValues" dxfId="3268" priority="3267"/>
    <cfRule type="duplicateValues" dxfId="3267" priority="3268"/>
  </conditionalFormatting>
  <conditionalFormatting sqref="A84">
    <cfRule type="duplicateValues" dxfId="3266" priority="3261"/>
    <cfRule type="duplicateValues" dxfId="3265" priority="3262"/>
    <cfRule type="duplicateValues" dxfId="3264" priority="3263"/>
    <cfRule type="duplicateValues" dxfId="3263" priority="3264"/>
  </conditionalFormatting>
  <conditionalFormatting sqref="A85">
    <cfRule type="duplicateValues" dxfId="3262" priority="3257"/>
    <cfRule type="duplicateValues" dxfId="3261" priority="3258"/>
    <cfRule type="duplicateValues" dxfId="3260" priority="3259"/>
    <cfRule type="duplicateValues" dxfId="3259" priority="3260"/>
  </conditionalFormatting>
  <conditionalFormatting sqref="A91">
    <cfRule type="duplicateValues" dxfId="3257" priority="3254"/>
  </conditionalFormatting>
  <conditionalFormatting sqref="A91">
    <cfRule type="duplicateValues" dxfId="3256" priority="3256"/>
  </conditionalFormatting>
  <conditionalFormatting sqref="A91">
    <cfRule type="duplicateValues" dxfId="3255" priority="3255"/>
  </conditionalFormatting>
  <conditionalFormatting sqref="A91">
    <cfRule type="duplicateValues" dxfId="3254" priority="3253"/>
  </conditionalFormatting>
  <conditionalFormatting sqref="A90">
    <cfRule type="duplicateValues" dxfId="3253" priority="3249"/>
    <cfRule type="duplicateValues" dxfId="3252" priority="3250"/>
    <cfRule type="duplicateValues" dxfId="3251" priority="3251"/>
    <cfRule type="duplicateValues" dxfId="3250" priority="3252"/>
  </conditionalFormatting>
  <conditionalFormatting sqref="AU90:AU91">
    <cfRule type="cellIs" dxfId="3249" priority="3247" operator="notEqual">
      <formula>1</formula>
    </cfRule>
  </conditionalFormatting>
  <conditionalFormatting sqref="AW90:AW91">
    <cfRule type="cellIs" dxfId="3248" priority="3246" operator="lessThan">
      <formula>""""""</formula>
    </cfRule>
  </conditionalFormatting>
  <conditionalFormatting sqref="BU90:BY91 BA90:BE91">
    <cfRule type="cellIs" dxfId="3247" priority="3245" operator="lessThan">
      <formula>0</formula>
    </cfRule>
  </conditionalFormatting>
  <conditionalFormatting sqref="BD90:BD91">
    <cfRule type="expression" dxfId="3246" priority="3244">
      <formula>AND(NOT(OR($AV90=72,$AV90=721,$AV90=73,$AV90=74,$AV90=75,$AV90=751)),$BD90&gt;0)</formula>
    </cfRule>
  </conditionalFormatting>
  <conditionalFormatting sqref="BE90:BE91">
    <cfRule type="expression" dxfId="3245" priority="3243">
      <formula>AND(NOT(OR($AV90=76,$AV90=77)),$BE90&gt;0)</formula>
    </cfRule>
  </conditionalFormatting>
  <conditionalFormatting sqref="BS90:BS91">
    <cfRule type="expression" dxfId="3244" priority="3248">
      <formula>AND(NOT(OR($AV90=72,$AV90=721,$AV90=73,$AV90=74,$AV90=75,$AV90=751)),$BS90&gt;0)</formula>
    </cfRule>
  </conditionalFormatting>
  <conditionalFormatting sqref="BS90:BS91">
    <cfRule type="expression" dxfId="3243" priority="3242">
      <formula>" =AND(NOT(OR($AV9=72;$AV9=721;$AV9=73;$AV9=74;$AV9=75;$AV9=751));$BS9&gt;0)"</formula>
    </cfRule>
  </conditionalFormatting>
  <conditionalFormatting sqref="BZ90:CL91">
    <cfRule type="cellIs" dxfId="3242" priority="3239" operator="greaterThan">
      <formula>BF90</formula>
    </cfRule>
    <cfRule type="expression" dxfId="3241" priority="3240">
      <formula>AND(BF90&gt;0,BZ90=0)</formula>
    </cfRule>
  </conditionalFormatting>
  <conditionalFormatting sqref="BS90:BS91">
    <cfRule type="cellIs" dxfId="3240" priority="3238" operator="lessThan">
      <formula>0</formula>
    </cfRule>
  </conditionalFormatting>
  <conditionalFormatting sqref="BT90:BT91">
    <cfRule type="cellIs" dxfId="3239" priority="3236" operator="lessThan">
      <formula>0</formula>
    </cfRule>
  </conditionalFormatting>
  <conditionalFormatting sqref="BT90:BT91">
    <cfRule type="expression" dxfId="3238" priority="3237">
      <formula>AND(NOT(OR($AV90=76,$AV90=77)),$BT90&gt;0)</formula>
    </cfRule>
  </conditionalFormatting>
  <conditionalFormatting sqref="BU90:BU91">
    <cfRule type="expression" dxfId="3237" priority="3235">
      <formula>AND(NOT(OR($AV90=63,$AV90=64,$AV90=65,$AV90=66,$AV90=67,$AV90=68,$AV90=69)),$BU90&gt;0)</formula>
    </cfRule>
  </conditionalFormatting>
  <conditionalFormatting sqref="BV90:BV91">
    <cfRule type="expression" dxfId="3236" priority="3234">
      <formula>AND(NOT(OR($AV90=63,$AV90=64,$AV90=65,$AV90=66,$AV90=67,$AV90=68,$AV90=69)),$BV90&gt;0)</formula>
    </cfRule>
  </conditionalFormatting>
  <conditionalFormatting sqref="BW90:BW91">
    <cfRule type="expression" dxfId="3235" priority="3233">
      <formula>AND(NOT(OR($AV90=63,$AV90=64,$AV90=65,$AV90=66,$AV90=67,$AV90=68,$AV90=69)),$BW90&gt;0)</formula>
    </cfRule>
  </conditionalFormatting>
  <conditionalFormatting sqref="BX90:BX91">
    <cfRule type="expression" dxfId="3234" priority="3232">
      <formula>AND(NOT(OR($AV90=63,$AV90=64,$AV90=65,$AV90=66,$AV90=67,$AV90=68,$AV90=69)),$BX90&gt;0)</formula>
    </cfRule>
  </conditionalFormatting>
  <conditionalFormatting sqref="BY90:BY91">
    <cfRule type="expression" dxfId="3233" priority="3231">
      <formula>AND(NOT(OR($AV90=63,$AV90=64,$AV90=65,$AV90=66,$AV90=67,$AV90=68,$AV90=69)),$BY90&gt;0)</formula>
    </cfRule>
  </conditionalFormatting>
  <conditionalFormatting sqref="CM90:CQ91">
    <cfRule type="cellIs" dxfId="3232" priority="3229" operator="greaterThan">
      <formula>BU90</formula>
    </cfRule>
    <cfRule type="expression" dxfId="3231" priority="3230">
      <formula>AND(BU90&gt;0,CM90=0)</formula>
    </cfRule>
  </conditionalFormatting>
  <conditionalFormatting sqref="A98:A99 A92:A94">
    <cfRule type="duplicateValues" dxfId="3229" priority="3226"/>
  </conditionalFormatting>
  <conditionalFormatting sqref="A92:A93 A98">
    <cfRule type="duplicateValues" dxfId="3228" priority="3228"/>
  </conditionalFormatting>
  <conditionalFormatting sqref="A99">
    <cfRule type="duplicateValues" dxfId="3227" priority="3227"/>
  </conditionalFormatting>
  <conditionalFormatting sqref="A100">
    <cfRule type="duplicateValues" dxfId="3226" priority="3222"/>
    <cfRule type="duplicateValues" dxfId="3225" priority="3223"/>
    <cfRule type="duplicateValues" dxfId="3224" priority="3224"/>
    <cfRule type="duplicateValues" dxfId="3223" priority="3225"/>
  </conditionalFormatting>
  <conditionalFormatting sqref="A101">
    <cfRule type="duplicateValues" dxfId="3222" priority="3218"/>
    <cfRule type="duplicateValues" dxfId="3221" priority="3219"/>
    <cfRule type="duplicateValues" dxfId="3220" priority="3220"/>
    <cfRule type="duplicateValues" dxfId="3219" priority="3221"/>
  </conditionalFormatting>
  <conditionalFormatting sqref="AU92:AU101">
    <cfRule type="cellIs" dxfId="3218" priority="3216" operator="notEqual">
      <formula>1</formula>
    </cfRule>
  </conditionalFormatting>
  <conditionalFormatting sqref="AW92:AW101">
    <cfRule type="cellIs" dxfId="3217" priority="3215" operator="lessThan">
      <formula>""""""</formula>
    </cfRule>
  </conditionalFormatting>
  <conditionalFormatting sqref="BU92:BY101 BA92:BE101">
    <cfRule type="cellIs" dxfId="3216" priority="3214" operator="lessThan">
      <formula>0</formula>
    </cfRule>
  </conditionalFormatting>
  <conditionalFormatting sqref="BD92:BD101">
    <cfRule type="expression" dxfId="3215" priority="3213">
      <formula>AND(NOT(OR($AV92=72,$AV92=721,$AV92=73,$AV92=74,$AV92=75,$AV92=751)),$BD92&gt;0)</formula>
    </cfRule>
  </conditionalFormatting>
  <conditionalFormatting sqref="BE92:BE101">
    <cfRule type="expression" dxfId="3214" priority="3212">
      <formula>AND(NOT(OR($AV92=76,$AV92=77)),$BE92&gt;0)</formula>
    </cfRule>
  </conditionalFormatting>
  <conditionalFormatting sqref="BS92:BS101">
    <cfRule type="expression" dxfId="3213" priority="3217">
      <formula>AND(NOT(OR($AV92=72,$AV92=721,$AV92=73,$AV92=74,$AV92=75,$AV92=751)),$BS92&gt;0)</formula>
    </cfRule>
  </conditionalFormatting>
  <conditionalFormatting sqref="BS92:BS101">
    <cfRule type="expression" dxfId="3212" priority="3211">
      <formula>" =AND(NOT(OR($AV9=72;$AV9=721;$AV9=73;$AV9=74;$AV9=75;$AV9=751));$BS9&gt;0)"</formula>
    </cfRule>
  </conditionalFormatting>
  <conditionalFormatting sqref="BZ92:CL101">
    <cfRule type="cellIs" dxfId="3211" priority="3208" operator="greaterThan">
      <formula>BF92</formula>
    </cfRule>
    <cfRule type="expression" dxfId="3210" priority="3209">
      <formula>AND(BF92&gt;0,BZ92=0)</formula>
    </cfRule>
  </conditionalFormatting>
  <conditionalFormatting sqref="BS92:BS101">
    <cfRule type="cellIs" dxfId="3209" priority="3207" operator="lessThan">
      <formula>0</formula>
    </cfRule>
  </conditionalFormatting>
  <conditionalFormatting sqref="BT92:BT101">
    <cfRule type="cellIs" dxfId="3208" priority="3205" operator="lessThan">
      <formula>0</formula>
    </cfRule>
  </conditionalFormatting>
  <conditionalFormatting sqref="BT92:BT101">
    <cfRule type="expression" dxfId="3207" priority="3206">
      <formula>AND(NOT(OR($AV92=76,$AV92=77)),$BT92&gt;0)</formula>
    </cfRule>
  </conditionalFormatting>
  <conditionalFormatting sqref="BU92:BU101">
    <cfRule type="expression" dxfId="3206" priority="3204">
      <formula>AND(NOT(OR($AV92=63,$AV92=64,$AV92=65,$AV92=66,$AV92=67,$AV92=68,$AV92=69)),$BU92&gt;0)</formula>
    </cfRule>
  </conditionalFormatting>
  <conditionalFormatting sqref="BV92:BV101">
    <cfRule type="expression" dxfId="3205" priority="3203">
      <formula>AND(NOT(OR($AV92=63,$AV92=64,$AV92=65,$AV92=66,$AV92=67,$AV92=68,$AV92=69)),$BV92&gt;0)</formula>
    </cfRule>
  </conditionalFormatting>
  <conditionalFormatting sqref="BW92:BW101">
    <cfRule type="expression" dxfId="3204" priority="3202">
      <formula>AND(NOT(OR($AV92=63,$AV92=64,$AV92=65,$AV92=66,$AV92=67,$AV92=68,$AV92=69)),$BW92&gt;0)</formula>
    </cfRule>
  </conditionalFormatting>
  <conditionalFormatting sqref="BX92:BX101">
    <cfRule type="expression" dxfId="3203" priority="3201">
      <formula>AND(NOT(OR($AV92=63,$AV92=64,$AV92=65,$AV92=66,$AV92=67,$AV92=68,$AV92=69)),$BX92&gt;0)</formula>
    </cfRule>
  </conditionalFormatting>
  <conditionalFormatting sqref="BY92:BY101">
    <cfRule type="expression" dxfId="3202" priority="3200">
      <formula>AND(NOT(OR($AV92=63,$AV92=64,$AV92=65,$AV92=66,$AV92=67,$AV92=68,$AV92=69)),$BY92&gt;0)</formula>
    </cfRule>
  </conditionalFormatting>
  <conditionalFormatting sqref="CM92:CQ101">
    <cfRule type="cellIs" dxfId="3201" priority="3198" operator="greaterThan">
      <formula>BU92</formula>
    </cfRule>
    <cfRule type="expression" dxfId="3200" priority="3199">
      <formula>AND(BU92&gt;0,CM92=0)</formula>
    </cfRule>
  </conditionalFormatting>
  <conditionalFormatting sqref="A98">
    <cfRule type="duplicateValues" dxfId="3199" priority="3196"/>
  </conditionalFormatting>
  <conditionalFormatting sqref="A94">
    <cfRule type="duplicateValues" dxfId="3198" priority="3197"/>
  </conditionalFormatting>
  <conditionalFormatting sqref="A95">
    <cfRule type="duplicateValues" dxfId="3197" priority="3192"/>
    <cfRule type="duplicateValues" dxfId="3196" priority="3193"/>
    <cfRule type="duplicateValues" dxfId="3195" priority="3194"/>
    <cfRule type="duplicateValues" dxfId="3194" priority="3195"/>
  </conditionalFormatting>
  <conditionalFormatting sqref="A96">
    <cfRule type="duplicateValues" dxfId="3193" priority="3188"/>
    <cfRule type="duplicateValues" dxfId="3192" priority="3189"/>
    <cfRule type="duplicateValues" dxfId="3191" priority="3190"/>
    <cfRule type="duplicateValues" dxfId="3190" priority="3191"/>
  </conditionalFormatting>
  <conditionalFormatting sqref="A97">
    <cfRule type="duplicateValues" dxfId="3189" priority="3184"/>
    <cfRule type="duplicateValues" dxfId="3188" priority="3185"/>
    <cfRule type="duplicateValues" dxfId="3187" priority="3186"/>
    <cfRule type="duplicateValues" dxfId="3186" priority="3187"/>
  </conditionalFormatting>
  <conditionalFormatting sqref="A102:A103">
    <cfRule type="duplicateValues" dxfId="3184" priority="3182"/>
  </conditionalFormatting>
  <conditionalFormatting sqref="A102">
    <cfRule type="duplicateValues" dxfId="3183" priority="3183"/>
  </conditionalFormatting>
  <conditionalFormatting sqref="AU102:AU104">
    <cfRule type="cellIs" dxfId="3182" priority="3180" operator="notEqual">
      <formula>1</formula>
    </cfRule>
  </conditionalFormatting>
  <conditionalFormatting sqref="AW102:AW104">
    <cfRule type="cellIs" dxfId="3181" priority="3179" operator="lessThan">
      <formula>""""""</formula>
    </cfRule>
  </conditionalFormatting>
  <conditionalFormatting sqref="BU102:BY104 BA102:BE104">
    <cfRule type="cellIs" dxfId="3180" priority="3178" operator="lessThan">
      <formula>0</formula>
    </cfRule>
  </conditionalFormatting>
  <conditionalFormatting sqref="BD102:BD104">
    <cfRule type="expression" dxfId="3179" priority="3177">
      <formula>AND(NOT(OR($AV102=72,$AV102=721,$AV102=73,$AV102=74,$AV102=75,$AV102=751)),$BD102&gt;0)</formula>
    </cfRule>
  </conditionalFormatting>
  <conditionalFormatting sqref="BE102:BE104">
    <cfRule type="expression" dxfId="3178" priority="3176">
      <formula>AND(NOT(OR($AV102=76,$AV102=77)),$BE102&gt;0)</formula>
    </cfRule>
  </conditionalFormatting>
  <conditionalFormatting sqref="BS102:BS104">
    <cfRule type="expression" dxfId="3177" priority="3181">
      <formula>AND(NOT(OR($AV102=72,$AV102=721,$AV102=73,$AV102=74,$AV102=75,$AV102=751)),$BS102&gt;0)</formula>
    </cfRule>
  </conditionalFormatting>
  <conditionalFormatting sqref="BS102:BS104">
    <cfRule type="expression" dxfId="3176" priority="3175">
      <formula>" =AND(NOT(OR($AV9=72;$AV9=721;$AV9=73;$AV9=74;$AV9=75;$AV9=751));$BS9&gt;0)"</formula>
    </cfRule>
  </conditionalFormatting>
  <conditionalFormatting sqref="BZ102:CL104">
    <cfRule type="cellIs" dxfId="3175" priority="3172" operator="greaterThan">
      <formula>BF102</formula>
    </cfRule>
    <cfRule type="expression" dxfId="3174" priority="3173">
      <formula>AND(BF102&gt;0,BZ102=0)</formula>
    </cfRule>
  </conditionalFormatting>
  <conditionalFormatting sqref="BS102:BS104">
    <cfRule type="cellIs" dxfId="3173" priority="3171" operator="lessThan">
      <formula>0</formula>
    </cfRule>
  </conditionalFormatting>
  <conditionalFormatting sqref="BT102:BT104">
    <cfRule type="cellIs" dxfId="3172" priority="3169" operator="lessThan">
      <formula>0</formula>
    </cfRule>
  </conditionalFormatting>
  <conditionalFormatting sqref="BT102:BT104">
    <cfRule type="expression" dxfId="3171" priority="3170">
      <formula>AND(NOT(OR($AV102=76,$AV102=77)),$BT102&gt;0)</formula>
    </cfRule>
  </conditionalFormatting>
  <conditionalFormatting sqref="BU102:BU104">
    <cfRule type="expression" dxfId="3170" priority="3168">
      <formula>AND(NOT(OR($AV102=63,$AV102=64,$AV102=65,$AV102=66,$AV102=67,$AV102=68,$AV102=69)),$BU102&gt;0)</formula>
    </cfRule>
  </conditionalFormatting>
  <conditionalFormatting sqref="BV102:BV104">
    <cfRule type="expression" dxfId="3169" priority="3167">
      <formula>AND(NOT(OR($AV102=63,$AV102=64,$AV102=65,$AV102=66,$AV102=67,$AV102=68,$AV102=69)),$BV102&gt;0)</formula>
    </cfRule>
  </conditionalFormatting>
  <conditionalFormatting sqref="BW102:BW104">
    <cfRule type="expression" dxfId="3168" priority="3166">
      <formula>AND(NOT(OR($AV102=63,$AV102=64,$AV102=65,$AV102=66,$AV102=67,$AV102=68,$AV102=69)),$BW102&gt;0)</formula>
    </cfRule>
  </conditionalFormatting>
  <conditionalFormatting sqref="BX102:BX104">
    <cfRule type="expression" dxfId="3167" priority="3165">
      <formula>AND(NOT(OR($AV102=63,$AV102=64,$AV102=65,$AV102=66,$AV102=67,$AV102=68,$AV102=69)),$BX102&gt;0)</formula>
    </cfRule>
  </conditionalFormatting>
  <conditionalFormatting sqref="BY102:BY104">
    <cfRule type="expression" dxfId="3166" priority="3164">
      <formula>AND(NOT(OR($AV102=63,$AV102=64,$AV102=65,$AV102=66,$AV102=67,$AV102=68,$AV102=69)),$BY102&gt;0)</formula>
    </cfRule>
  </conditionalFormatting>
  <conditionalFormatting sqref="CM102:CQ104">
    <cfRule type="cellIs" dxfId="3165" priority="3162" operator="greaterThan">
      <formula>BU102</formula>
    </cfRule>
    <cfRule type="expression" dxfId="3164" priority="3163">
      <formula>AND(BU102&gt;0,CM102=0)</formula>
    </cfRule>
  </conditionalFormatting>
  <conditionalFormatting sqref="A103">
    <cfRule type="duplicateValues" dxfId="3163" priority="3161"/>
  </conditionalFormatting>
  <conditionalFormatting sqref="A104">
    <cfRule type="duplicateValues" dxfId="3162" priority="3157"/>
    <cfRule type="duplicateValues" dxfId="3161" priority="3158"/>
    <cfRule type="duplicateValues" dxfId="3160" priority="3159"/>
    <cfRule type="duplicateValues" dxfId="3159" priority="3160"/>
  </conditionalFormatting>
  <conditionalFormatting sqref="A114 A109:A110 A105">
    <cfRule type="duplicateValues" dxfId="3157" priority="3153"/>
  </conditionalFormatting>
  <conditionalFormatting sqref="A114 A109">
    <cfRule type="duplicateValues" dxfId="3156" priority="3156"/>
  </conditionalFormatting>
  <conditionalFormatting sqref="A114 A109:A110 A105">
    <cfRule type="duplicateValues" dxfId="3155" priority="3154"/>
  </conditionalFormatting>
  <conditionalFormatting sqref="A114">
    <cfRule type="duplicateValues" dxfId="3154" priority="3152"/>
  </conditionalFormatting>
  <conditionalFormatting sqref="A110">
    <cfRule type="duplicateValues" dxfId="3153" priority="3155"/>
  </conditionalFormatting>
  <conditionalFormatting sqref="A111">
    <cfRule type="duplicateValues" dxfId="3152" priority="3148"/>
    <cfRule type="duplicateValues" dxfId="3151" priority="3149"/>
    <cfRule type="duplicateValues" dxfId="3150" priority="3150"/>
    <cfRule type="duplicateValues" dxfId="3149" priority="3151"/>
  </conditionalFormatting>
  <conditionalFormatting sqref="A112">
    <cfRule type="duplicateValues" dxfId="3148" priority="3144"/>
    <cfRule type="duplicateValues" dxfId="3147" priority="3145"/>
    <cfRule type="duplicateValues" dxfId="3146" priority="3146"/>
    <cfRule type="duplicateValues" dxfId="3145" priority="3147"/>
  </conditionalFormatting>
  <conditionalFormatting sqref="A113">
    <cfRule type="duplicateValues" dxfId="3144" priority="3140"/>
    <cfRule type="duplicateValues" dxfId="3143" priority="3141"/>
    <cfRule type="duplicateValues" dxfId="3142" priority="3142"/>
    <cfRule type="duplicateValues" dxfId="3141" priority="3143"/>
  </conditionalFormatting>
  <conditionalFormatting sqref="AU105:AU114">
    <cfRule type="cellIs" dxfId="3140" priority="3138" operator="notEqual">
      <formula>1</formula>
    </cfRule>
  </conditionalFormatting>
  <conditionalFormatting sqref="AW105:AW114">
    <cfRule type="cellIs" dxfId="3139" priority="3137" operator="lessThan">
      <formula>""""""</formula>
    </cfRule>
  </conditionalFormatting>
  <conditionalFormatting sqref="BU105:BY114 BA105:BE114">
    <cfRule type="cellIs" dxfId="3138" priority="3136" operator="lessThan">
      <formula>0</formula>
    </cfRule>
  </conditionalFormatting>
  <conditionalFormatting sqref="BD105:BD114">
    <cfRule type="expression" dxfId="3137" priority="3135">
      <formula>AND(NOT(OR($AV105=72,$AV105=721,$AV105=73,$AV105=74,$AV105=75,$AV105=751)),$BD105&gt;0)</formula>
    </cfRule>
  </conditionalFormatting>
  <conditionalFormatting sqref="BE105:BE114">
    <cfRule type="expression" dxfId="3136" priority="3134">
      <formula>AND(NOT(OR($AV105=76,$AV105=77)),$BE105&gt;0)</formula>
    </cfRule>
  </conditionalFormatting>
  <conditionalFormatting sqref="BS105:BS114">
    <cfRule type="expression" dxfId="3135" priority="3139">
      <formula>AND(NOT(OR($AV105=72,$AV105=721,$AV105=73,$AV105=74,$AV105=75,$AV105=751)),$BS105&gt;0)</formula>
    </cfRule>
  </conditionalFormatting>
  <conditionalFormatting sqref="BS105:BS114">
    <cfRule type="expression" dxfId="3134" priority="3133">
      <formula>" =AND(NOT(OR($AV9=72;$AV9=721;$AV9=73;$AV9=74;$AV9=75;$AV9=751));$BS9&gt;0)"</formula>
    </cfRule>
  </conditionalFormatting>
  <conditionalFormatting sqref="BZ105:CL114">
    <cfRule type="cellIs" dxfId="3133" priority="3130" operator="greaterThan">
      <formula>BF105</formula>
    </cfRule>
    <cfRule type="expression" dxfId="3132" priority="3131">
      <formula>AND(BF105&gt;0,BZ105=0)</formula>
    </cfRule>
  </conditionalFormatting>
  <conditionalFormatting sqref="BS105:BS114">
    <cfRule type="cellIs" dxfId="3131" priority="3129" operator="lessThan">
      <formula>0</formula>
    </cfRule>
  </conditionalFormatting>
  <conditionalFormatting sqref="BT105:BT114">
    <cfRule type="cellIs" dxfId="3130" priority="3127" operator="lessThan">
      <formula>0</formula>
    </cfRule>
  </conditionalFormatting>
  <conditionalFormatting sqref="BT105:BT114">
    <cfRule type="expression" dxfId="3129" priority="3128">
      <formula>AND(NOT(OR($AV105=76,$AV105=77)),$BT105&gt;0)</formula>
    </cfRule>
  </conditionalFormatting>
  <conditionalFormatting sqref="BU105:BU114">
    <cfRule type="expression" dxfId="3128" priority="3126">
      <formula>AND(NOT(OR($AV105=63,$AV105=64,$AV105=65,$AV105=66,$AV105=67,$AV105=68,$AV105=69)),$BU105&gt;0)</formula>
    </cfRule>
  </conditionalFormatting>
  <conditionalFormatting sqref="BV105:BV114">
    <cfRule type="expression" dxfId="3127" priority="3125">
      <formula>AND(NOT(OR($AV105=63,$AV105=64,$AV105=65,$AV105=66,$AV105=67,$AV105=68,$AV105=69)),$BV105&gt;0)</formula>
    </cfRule>
  </conditionalFormatting>
  <conditionalFormatting sqref="BW105:BW114">
    <cfRule type="expression" dxfId="3126" priority="3124">
      <formula>AND(NOT(OR($AV105=63,$AV105=64,$AV105=65,$AV105=66,$AV105=67,$AV105=68,$AV105=69)),$BW105&gt;0)</formula>
    </cfRule>
  </conditionalFormatting>
  <conditionalFormatting sqref="BX105:BX114">
    <cfRule type="expression" dxfId="3125" priority="3123">
      <formula>AND(NOT(OR($AV105=63,$AV105=64,$AV105=65,$AV105=66,$AV105=67,$AV105=68,$AV105=69)),$BX105&gt;0)</formula>
    </cfRule>
  </conditionalFormatting>
  <conditionalFormatting sqref="BY105:BY114">
    <cfRule type="expression" dxfId="3124" priority="3122">
      <formula>AND(NOT(OR($AV105=63,$AV105=64,$AV105=65,$AV105=66,$AV105=67,$AV105=68,$AV105=69)),$BY105&gt;0)</formula>
    </cfRule>
  </conditionalFormatting>
  <conditionalFormatting sqref="CM105:CQ114">
    <cfRule type="cellIs" dxfId="3123" priority="3120" operator="greaterThan">
      <formula>BU105</formula>
    </cfRule>
    <cfRule type="expression" dxfId="3122" priority="3121">
      <formula>AND(BU105&gt;0,CM105=0)</formula>
    </cfRule>
  </conditionalFormatting>
  <conditionalFormatting sqref="A109">
    <cfRule type="duplicateValues" dxfId="3121" priority="3118"/>
  </conditionalFormatting>
  <conditionalFormatting sqref="A105">
    <cfRule type="duplicateValues" dxfId="3120" priority="3119"/>
  </conditionalFormatting>
  <conditionalFormatting sqref="A106">
    <cfRule type="duplicateValues" dxfId="3119" priority="3114"/>
    <cfRule type="duplicateValues" dxfId="3118" priority="3115"/>
    <cfRule type="duplicateValues" dxfId="3117" priority="3116"/>
    <cfRule type="duplicateValues" dxfId="3116" priority="3117"/>
  </conditionalFormatting>
  <conditionalFormatting sqref="A107">
    <cfRule type="duplicateValues" dxfId="3115" priority="3110"/>
    <cfRule type="duplicateValues" dxfId="3114" priority="3111"/>
    <cfRule type="duplicateValues" dxfId="3113" priority="3112"/>
    <cfRule type="duplicateValues" dxfId="3112" priority="3113"/>
  </conditionalFormatting>
  <conditionalFormatting sqref="A108">
    <cfRule type="duplicateValues" dxfId="3111" priority="3106"/>
    <cfRule type="duplicateValues" dxfId="3110" priority="3107"/>
    <cfRule type="duplicateValues" dxfId="3109" priority="3108"/>
    <cfRule type="duplicateValues" dxfId="3108" priority="3109"/>
  </conditionalFormatting>
  <conditionalFormatting sqref="A121:A122 A115:A117">
    <cfRule type="duplicateValues" dxfId="3106" priority="3103"/>
  </conditionalFormatting>
  <conditionalFormatting sqref="A115:A116 A121">
    <cfRule type="duplicateValues" dxfId="3105" priority="3105"/>
  </conditionalFormatting>
  <conditionalFormatting sqref="A122">
    <cfRule type="duplicateValues" dxfId="3104" priority="3104"/>
  </conditionalFormatting>
  <conditionalFormatting sqref="A123">
    <cfRule type="duplicateValues" dxfId="3103" priority="3099"/>
    <cfRule type="duplicateValues" dxfId="3102" priority="3100"/>
    <cfRule type="duplicateValues" dxfId="3101" priority="3101"/>
    <cfRule type="duplicateValues" dxfId="3100" priority="3102"/>
  </conditionalFormatting>
  <conditionalFormatting sqref="A124">
    <cfRule type="duplicateValues" dxfId="3099" priority="3095"/>
    <cfRule type="duplicateValues" dxfId="3098" priority="3096"/>
    <cfRule type="duplicateValues" dxfId="3097" priority="3097"/>
    <cfRule type="duplicateValues" dxfId="3096" priority="3098"/>
  </conditionalFormatting>
  <conditionalFormatting sqref="AU115:AU124">
    <cfRule type="cellIs" dxfId="3095" priority="3093" operator="notEqual">
      <formula>1</formula>
    </cfRule>
  </conditionalFormatting>
  <conditionalFormatting sqref="AW115:AW124">
    <cfRule type="cellIs" dxfId="3094" priority="3092" operator="lessThan">
      <formula>""""""</formula>
    </cfRule>
  </conditionalFormatting>
  <conditionalFormatting sqref="BU115:BY124 BA115:BE124">
    <cfRule type="cellIs" dxfId="3093" priority="3091" operator="lessThan">
      <formula>0</formula>
    </cfRule>
  </conditionalFormatting>
  <conditionalFormatting sqref="BD115:BD124">
    <cfRule type="expression" dxfId="3092" priority="3090">
      <formula>AND(NOT(OR($AV115=72,$AV115=721,$AV115=73,$AV115=74,$AV115=75,$AV115=751)),$BD115&gt;0)</formula>
    </cfRule>
  </conditionalFormatting>
  <conditionalFormatting sqref="BE115:BE124">
    <cfRule type="expression" dxfId="3091" priority="3089">
      <formula>AND(NOT(OR($AV115=76,$AV115=77)),$BE115&gt;0)</formula>
    </cfRule>
  </conditionalFormatting>
  <conditionalFormatting sqref="BS115:BS124">
    <cfRule type="expression" dxfId="3090" priority="3094">
      <formula>AND(NOT(OR($AV115=72,$AV115=721,$AV115=73,$AV115=74,$AV115=75,$AV115=751)),$BS115&gt;0)</formula>
    </cfRule>
  </conditionalFormatting>
  <conditionalFormatting sqref="BS115:BS124">
    <cfRule type="expression" dxfId="3089" priority="3088">
      <formula>" =AND(NOT(OR($AV9=72;$AV9=721;$AV9=73;$AV9=74;$AV9=75;$AV9=751));$BS9&gt;0)"</formula>
    </cfRule>
  </conditionalFormatting>
  <conditionalFormatting sqref="BZ115:CL124">
    <cfRule type="cellIs" dxfId="3088" priority="3085" operator="greaterThan">
      <formula>BF115</formula>
    </cfRule>
    <cfRule type="expression" dxfId="3087" priority="3086">
      <formula>AND(BF115&gt;0,BZ115=0)</formula>
    </cfRule>
  </conditionalFormatting>
  <conditionalFormatting sqref="BS115:BS124">
    <cfRule type="cellIs" dxfId="3086" priority="3084" operator="lessThan">
      <formula>0</formula>
    </cfRule>
  </conditionalFormatting>
  <conditionalFormatting sqref="BT115:BT124">
    <cfRule type="cellIs" dxfId="3085" priority="3082" operator="lessThan">
      <formula>0</formula>
    </cfRule>
  </conditionalFormatting>
  <conditionalFormatting sqref="BT115:BT124">
    <cfRule type="expression" dxfId="3084" priority="3083">
      <formula>AND(NOT(OR($AV115=76,$AV115=77)),$BT115&gt;0)</formula>
    </cfRule>
  </conditionalFormatting>
  <conditionalFormatting sqref="BU115:BU124">
    <cfRule type="expression" dxfId="3083" priority="3081">
      <formula>AND(NOT(OR($AV115=63,$AV115=64,$AV115=65,$AV115=66,$AV115=67,$AV115=68,$AV115=69)),$BU115&gt;0)</formula>
    </cfRule>
  </conditionalFormatting>
  <conditionalFormatting sqref="BV115:BV124">
    <cfRule type="expression" dxfId="3082" priority="3080">
      <formula>AND(NOT(OR($AV115=63,$AV115=64,$AV115=65,$AV115=66,$AV115=67,$AV115=68,$AV115=69)),$BV115&gt;0)</formula>
    </cfRule>
  </conditionalFormatting>
  <conditionalFormatting sqref="BW115:BW124">
    <cfRule type="expression" dxfId="3081" priority="3079">
      <formula>AND(NOT(OR($AV115=63,$AV115=64,$AV115=65,$AV115=66,$AV115=67,$AV115=68,$AV115=69)),$BW115&gt;0)</formula>
    </cfRule>
  </conditionalFormatting>
  <conditionalFormatting sqref="BX115:BX124">
    <cfRule type="expression" dxfId="3080" priority="3078">
      <formula>AND(NOT(OR($AV115=63,$AV115=64,$AV115=65,$AV115=66,$AV115=67,$AV115=68,$AV115=69)),$BX115&gt;0)</formula>
    </cfRule>
  </conditionalFormatting>
  <conditionalFormatting sqref="BY115:BY124">
    <cfRule type="expression" dxfId="3079" priority="3077">
      <formula>AND(NOT(OR($AV115=63,$AV115=64,$AV115=65,$AV115=66,$AV115=67,$AV115=68,$AV115=69)),$BY115&gt;0)</formula>
    </cfRule>
  </conditionalFormatting>
  <conditionalFormatting sqref="CM115:CQ124">
    <cfRule type="cellIs" dxfId="3078" priority="3075" operator="greaterThan">
      <formula>BU115</formula>
    </cfRule>
    <cfRule type="expression" dxfId="3077" priority="3076">
      <formula>AND(BU115&gt;0,CM115=0)</formula>
    </cfRule>
  </conditionalFormatting>
  <conditionalFormatting sqref="A121">
    <cfRule type="duplicateValues" dxfId="3076" priority="3073"/>
  </conditionalFormatting>
  <conditionalFormatting sqref="A117">
    <cfRule type="duplicateValues" dxfId="3075" priority="3074"/>
  </conditionalFormatting>
  <conditionalFormatting sqref="A118">
    <cfRule type="duplicateValues" dxfId="3074" priority="3069"/>
    <cfRule type="duplicateValues" dxfId="3073" priority="3070"/>
    <cfRule type="duplicateValues" dxfId="3072" priority="3071"/>
    <cfRule type="duplicateValues" dxfId="3071" priority="3072"/>
  </conditionalFormatting>
  <conditionalFormatting sqref="A119">
    <cfRule type="duplicateValues" dxfId="3070" priority="3065"/>
    <cfRule type="duplicateValues" dxfId="3069" priority="3066"/>
    <cfRule type="duplicateValues" dxfId="3068" priority="3067"/>
    <cfRule type="duplicateValues" dxfId="3067" priority="3068"/>
  </conditionalFormatting>
  <conditionalFormatting sqref="A120">
    <cfRule type="duplicateValues" dxfId="3066" priority="3061"/>
    <cfRule type="duplicateValues" dxfId="3065" priority="3062"/>
    <cfRule type="duplicateValues" dxfId="3064" priority="3063"/>
    <cfRule type="duplicateValues" dxfId="3063" priority="3064"/>
  </conditionalFormatting>
  <conditionalFormatting sqref="A126">
    <cfRule type="duplicateValues" dxfId="3061" priority="3058"/>
  </conditionalFormatting>
  <conditionalFormatting sqref="A126">
    <cfRule type="duplicateValues" dxfId="3060" priority="3060"/>
  </conditionalFormatting>
  <conditionalFormatting sqref="A126">
    <cfRule type="duplicateValues" dxfId="3059" priority="3059"/>
  </conditionalFormatting>
  <conditionalFormatting sqref="A126">
    <cfRule type="duplicateValues" dxfId="3058" priority="3057"/>
  </conditionalFormatting>
  <conditionalFormatting sqref="A125">
    <cfRule type="duplicateValues" dxfId="3057" priority="3053"/>
    <cfRule type="duplicateValues" dxfId="3056" priority="3054"/>
    <cfRule type="duplicateValues" dxfId="3055" priority="3055"/>
    <cfRule type="duplicateValues" dxfId="3054" priority="3056"/>
  </conditionalFormatting>
  <conditionalFormatting sqref="AU125:AU126">
    <cfRule type="cellIs" dxfId="3053" priority="3051" operator="notEqual">
      <formula>1</formula>
    </cfRule>
  </conditionalFormatting>
  <conditionalFormatting sqref="AW125:AW126">
    <cfRule type="cellIs" dxfId="3052" priority="3050" operator="lessThan">
      <formula>""""""</formula>
    </cfRule>
  </conditionalFormatting>
  <conditionalFormatting sqref="BU125:BY126 BA125:BE126">
    <cfRule type="cellIs" dxfId="3051" priority="3049" operator="lessThan">
      <formula>0</formula>
    </cfRule>
  </conditionalFormatting>
  <conditionalFormatting sqref="BD125:BD126">
    <cfRule type="expression" dxfId="3050" priority="3048">
      <formula>AND(NOT(OR($AV125=72,$AV125=721,$AV125=73,$AV125=74,$AV125=75,$AV125=751)),$BD125&gt;0)</formula>
    </cfRule>
  </conditionalFormatting>
  <conditionalFormatting sqref="BE125:BE126">
    <cfRule type="expression" dxfId="3049" priority="3047">
      <formula>AND(NOT(OR($AV125=76,$AV125=77)),$BE125&gt;0)</formula>
    </cfRule>
  </conditionalFormatting>
  <conditionalFormatting sqref="BS125:BS126">
    <cfRule type="expression" dxfId="3048" priority="3052">
      <formula>AND(NOT(OR($AV125=72,$AV125=721,$AV125=73,$AV125=74,$AV125=75,$AV125=751)),$BS125&gt;0)</formula>
    </cfRule>
  </conditionalFormatting>
  <conditionalFormatting sqref="BS125:BS126">
    <cfRule type="expression" dxfId="3047" priority="3046">
      <formula>" =AND(NOT(OR($AV9=72;$AV9=721;$AV9=73;$AV9=74;$AV9=75;$AV9=751));$BS9&gt;0)"</formula>
    </cfRule>
  </conditionalFormatting>
  <conditionalFormatting sqref="BZ125:CL126">
    <cfRule type="cellIs" dxfId="3046" priority="3043" operator="greaterThan">
      <formula>BF125</formula>
    </cfRule>
    <cfRule type="expression" dxfId="3045" priority="3044">
      <formula>AND(BF125&gt;0,BZ125=0)</formula>
    </cfRule>
  </conditionalFormatting>
  <conditionalFormatting sqref="BS125:BS126">
    <cfRule type="cellIs" dxfId="3044" priority="3042" operator="lessThan">
      <formula>0</formula>
    </cfRule>
  </conditionalFormatting>
  <conditionalFormatting sqref="BT125:BT126">
    <cfRule type="cellIs" dxfId="3043" priority="3040" operator="lessThan">
      <formula>0</formula>
    </cfRule>
  </conditionalFormatting>
  <conditionalFormatting sqref="BT125:BT126">
    <cfRule type="expression" dxfId="3042" priority="3041">
      <formula>AND(NOT(OR($AV125=76,$AV125=77)),$BT125&gt;0)</formula>
    </cfRule>
  </conditionalFormatting>
  <conditionalFormatting sqref="BU125:BU126">
    <cfRule type="expression" dxfId="3041" priority="3039">
      <formula>AND(NOT(OR($AV125=63,$AV125=64,$AV125=65,$AV125=66,$AV125=67,$AV125=68,$AV125=69)),$BU125&gt;0)</formula>
    </cfRule>
  </conditionalFormatting>
  <conditionalFormatting sqref="BV125:BV126">
    <cfRule type="expression" dxfId="3040" priority="3038">
      <formula>AND(NOT(OR($AV125=63,$AV125=64,$AV125=65,$AV125=66,$AV125=67,$AV125=68,$AV125=69)),$BV125&gt;0)</formula>
    </cfRule>
  </conditionalFormatting>
  <conditionalFormatting sqref="BW125:BW126">
    <cfRule type="expression" dxfId="3039" priority="3037">
      <formula>AND(NOT(OR($AV125=63,$AV125=64,$AV125=65,$AV125=66,$AV125=67,$AV125=68,$AV125=69)),$BW125&gt;0)</formula>
    </cfRule>
  </conditionalFormatting>
  <conditionalFormatting sqref="BX125:BX126">
    <cfRule type="expression" dxfId="3038" priority="3036">
      <formula>AND(NOT(OR($AV125=63,$AV125=64,$AV125=65,$AV125=66,$AV125=67,$AV125=68,$AV125=69)),$BX125&gt;0)</formula>
    </cfRule>
  </conditionalFormatting>
  <conditionalFormatting sqref="BY125:BY126">
    <cfRule type="expression" dxfId="3037" priority="3035">
      <formula>AND(NOT(OR($AV125=63,$AV125=64,$AV125=65,$AV125=66,$AV125=67,$AV125=68,$AV125=69)),$BY125&gt;0)</formula>
    </cfRule>
  </conditionalFormatting>
  <conditionalFormatting sqref="CM125:CQ126">
    <cfRule type="cellIs" dxfId="3036" priority="3033" operator="greaterThan">
      <formula>BU125</formula>
    </cfRule>
    <cfRule type="expression" dxfId="3035" priority="3034">
      <formula>AND(BU125&gt;0,CM125=0)</formula>
    </cfRule>
  </conditionalFormatting>
  <conditionalFormatting sqref="A133:A134 A127:A129">
    <cfRule type="duplicateValues" dxfId="3033" priority="3030"/>
  </conditionalFormatting>
  <conditionalFormatting sqref="A127:A128 A133">
    <cfRule type="duplicateValues" dxfId="3032" priority="3032"/>
  </conditionalFormatting>
  <conditionalFormatting sqref="A134">
    <cfRule type="duplicateValues" dxfId="3031" priority="3031"/>
  </conditionalFormatting>
  <conditionalFormatting sqref="A135">
    <cfRule type="duplicateValues" dxfId="3030" priority="3026"/>
    <cfRule type="duplicateValues" dxfId="3029" priority="3027"/>
    <cfRule type="duplicateValues" dxfId="3028" priority="3028"/>
    <cfRule type="duplicateValues" dxfId="3027" priority="3029"/>
  </conditionalFormatting>
  <conditionalFormatting sqref="A136">
    <cfRule type="duplicateValues" dxfId="3026" priority="3022"/>
    <cfRule type="duplicateValues" dxfId="3025" priority="3023"/>
    <cfRule type="duplicateValues" dxfId="3024" priority="3024"/>
    <cfRule type="duplicateValues" dxfId="3023" priority="3025"/>
  </conditionalFormatting>
  <conditionalFormatting sqref="AU127:AU136">
    <cfRule type="cellIs" dxfId="3022" priority="3020" operator="notEqual">
      <formula>1</formula>
    </cfRule>
  </conditionalFormatting>
  <conditionalFormatting sqref="AW127:AW136">
    <cfRule type="cellIs" dxfId="3021" priority="3019" operator="lessThan">
      <formula>""""""</formula>
    </cfRule>
  </conditionalFormatting>
  <conditionalFormatting sqref="BU127:BY136 BA127:BE136">
    <cfRule type="cellIs" dxfId="3020" priority="3018" operator="lessThan">
      <formula>0</formula>
    </cfRule>
  </conditionalFormatting>
  <conditionalFormatting sqref="BD127:BD136">
    <cfRule type="expression" dxfId="3019" priority="3017">
      <formula>AND(NOT(OR($AV127=72,$AV127=721,$AV127=73,$AV127=74,$AV127=75,$AV127=751)),$BD127&gt;0)</formula>
    </cfRule>
  </conditionalFormatting>
  <conditionalFormatting sqref="BE127:BE136">
    <cfRule type="expression" dxfId="3018" priority="3016">
      <formula>AND(NOT(OR($AV127=76,$AV127=77)),$BE127&gt;0)</formula>
    </cfRule>
  </conditionalFormatting>
  <conditionalFormatting sqref="BS127:BS136">
    <cfRule type="expression" dxfId="3017" priority="3021">
      <formula>AND(NOT(OR($AV127=72,$AV127=721,$AV127=73,$AV127=74,$AV127=75,$AV127=751)),$BS127&gt;0)</formula>
    </cfRule>
  </conditionalFormatting>
  <conditionalFormatting sqref="BS127:BS136">
    <cfRule type="expression" dxfId="3016" priority="3015">
      <formula>" =AND(NOT(OR($AV9=72;$AV9=721;$AV9=73;$AV9=74;$AV9=75;$AV9=751));$BS9&gt;0)"</formula>
    </cfRule>
  </conditionalFormatting>
  <conditionalFormatting sqref="BZ127:CL136">
    <cfRule type="cellIs" dxfId="3015" priority="3012" operator="greaterThan">
      <formula>BF127</formula>
    </cfRule>
    <cfRule type="expression" dxfId="3014" priority="3013">
      <formula>AND(BF127&gt;0,BZ127=0)</formula>
    </cfRule>
  </conditionalFormatting>
  <conditionalFormatting sqref="BS127:BS136">
    <cfRule type="cellIs" dxfId="3013" priority="3011" operator="lessThan">
      <formula>0</formula>
    </cfRule>
  </conditionalFormatting>
  <conditionalFormatting sqref="BT127:BT136">
    <cfRule type="cellIs" dxfId="3012" priority="3009" operator="lessThan">
      <formula>0</formula>
    </cfRule>
  </conditionalFormatting>
  <conditionalFormatting sqref="BT127:BT136">
    <cfRule type="expression" dxfId="3011" priority="3010">
      <formula>AND(NOT(OR($AV127=76,$AV127=77)),$BT127&gt;0)</formula>
    </cfRule>
  </conditionalFormatting>
  <conditionalFormatting sqref="BU127:BU136">
    <cfRule type="expression" dxfId="3010" priority="3008">
      <formula>AND(NOT(OR($AV127=63,$AV127=64,$AV127=65,$AV127=66,$AV127=67,$AV127=68,$AV127=69)),$BU127&gt;0)</formula>
    </cfRule>
  </conditionalFormatting>
  <conditionalFormatting sqref="BV127:BV136">
    <cfRule type="expression" dxfId="3009" priority="3007">
      <formula>AND(NOT(OR($AV127=63,$AV127=64,$AV127=65,$AV127=66,$AV127=67,$AV127=68,$AV127=69)),$BV127&gt;0)</formula>
    </cfRule>
  </conditionalFormatting>
  <conditionalFormatting sqref="BW127:BW136">
    <cfRule type="expression" dxfId="3008" priority="3006">
      <formula>AND(NOT(OR($AV127=63,$AV127=64,$AV127=65,$AV127=66,$AV127=67,$AV127=68,$AV127=69)),$BW127&gt;0)</formula>
    </cfRule>
  </conditionalFormatting>
  <conditionalFormatting sqref="BX127:BX136">
    <cfRule type="expression" dxfId="3007" priority="3005">
      <formula>AND(NOT(OR($AV127=63,$AV127=64,$AV127=65,$AV127=66,$AV127=67,$AV127=68,$AV127=69)),$BX127&gt;0)</formula>
    </cfRule>
  </conditionalFormatting>
  <conditionalFormatting sqref="BY127:BY136">
    <cfRule type="expression" dxfId="3006" priority="3004">
      <formula>AND(NOT(OR($AV127=63,$AV127=64,$AV127=65,$AV127=66,$AV127=67,$AV127=68,$AV127=69)),$BY127&gt;0)</formula>
    </cfRule>
  </conditionalFormatting>
  <conditionalFormatting sqref="CM127:CQ136">
    <cfRule type="cellIs" dxfId="3005" priority="3002" operator="greaterThan">
      <formula>BU127</formula>
    </cfRule>
    <cfRule type="expression" dxfId="3004" priority="3003">
      <formula>AND(BU127&gt;0,CM127=0)</formula>
    </cfRule>
  </conditionalFormatting>
  <conditionalFormatting sqref="A133">
    <cfRule type="duplicateValues" dxfId="3003" priority="3000"/>
  </conditionalFormatting>
  <conditionalFormatting sqref="A129">
    <cfRule type="duplicateValues" dxfId="3002" priority="3001"/>
  </conditionalFormatting>
  <conditionalFormatting sqref="A130">
    <cfRule type="duplicateValues" dxfId="3001" priority="2996"/>
    <cfRule type="duplicateValues" dxfId="3000" priority="2997"/>
    <cfRule type="duplicateValues" dxfId="2999" priority="2998"/>
    <cfRule type="duplicateValues" dxfId="2998" priority="2999"/>
  </conditionalFormatting>
  <conditionalFormatting sqref="A131">
    <cfRule type="duplicateValues" dxfId="2997" priority="2992"/>
    <cfRule type="duplicateValues" dxfId="2996" priority="2993"/>
    <cfRule type="duplicateValues" dxfId="2995" priority="2994"/>
    <cfRule type="duplicateValues" dxfId="2994" priority="2995"/>
  </conditionalFormatting>
  <conditionalFormatting sqref="A132">
    <cfRule type="duplicateValues" dxfId="2993" priority="2988"/>
    <cfRule type="duplicateValues" dxfId="2992" priority="2989"/>
    <cfRule type="duplicateValues" dxfId="2991" priority="2990"/>
    <cfRule type="duplicateValues" dxfId="2990" priority="2991"/>
  </conditionalFormatting>
  <conditionalFormatting sqref="A137:A138">
    <cfRule type="duplicateValues" dxfId="2988" priority="2986"/>
  </conditionalFormatting>
  <conditionalFormatting sqref="A137">
    <cfRule type="duplicateValues" dxfId="2987" priority="2987"/>
  </conditionalFormatting>
  <conditionalFormatting sqref="AU137:AU139">
    <cfRule type="cellIs" dxfId="2986" priority="2984" operator="notEqual">
      <formula>1</formula>
    </cfRule>
  </conditionalFormatting>
  <conditionalFormatting sqref="AW137:AW139">
    <cfRule type="cellIs" dxfId="2985" priority="2983" operator="lessThan">
      <formula>""""""</formula>
    </cfRule>
  </conditionalFormatting>
  <conditionalFormatting sqref="BU137:BY139 BA137:BE139">
    <cfRule type="cellIs" dxfId="2984" priority="2982" operator="lessThan">
      <formula>0</formula>
    </cfRule>
  </conditionalFormatting>
  <conditionalFormatting sqref="BD137:BD139">
    <cfRule type="expression" dxfId="2983" priority="2981">
      <formula>AND(NOT(OR($AV137=72,$AV137=721,$AV137=73,$AV137=74,$AV137=75,$AV137=751)),$BD137&gt;0)</formula>
    </cfRule>
  </conditionalFormatting>
  <conditionalFormatting sqref="BE137:BE139">
    <cfRule type="expression" dxfId="2982" priority="2980">
      <formula>AND(NOT(OR($AV137=76,$AV137=77)),$BE137&gt;0)</formula>
    </cfRule>
  </conditionalFormatting>
  <conditionalFormatting sqref="BS137:BS139">
    <cfRule type="expression" dxfId="2981" priority="2985">
      <formula>AND(NOT(OR($AV137=72,$AV137=721,$AV137=73,$AV137=74,$AV137=75,$AV137=751)),$BS137&gt;0)</formula>
    </cfRule>
  </conditionalFormatting>
  <conditionalFormatting sqref="BS137:BS139">
    <cfRule type="expression" dxfId="2980" priority="2979">
      <formula>" =AND(NOT(OR($AV9=72;$AV9=721;$AV9=73;$AV9=74;$AV9=75;$AV9=751));$BS9&gt;0)"</formula>
    </cfRule>
  </conditionalFormatting>
  <conditionalFormatting sqref="BZ137:CL139">
    <cfRule type="cellIs" dxfId="2979" priority="2976" operator="greaterThan">
      <formula>BF137</formula>
    </cfRule>
    <cfRule type="expression" dxfId="2978" priority="2977">
      <formula>AND(BF137&gt;0,BZ137=0)</formula>
    </cfRule>
  </conditionalFormatting>
  <conditionalFormatting sqref="BS137:BS139">
    <cfRule type="cellIs" dxfId="2977" priority="2975" operator="lessThan">
      <formula>0</formula>
    </cfRule>
  </conditionalFormatting>
  <conditionalFormatting sqref="BT137:BT139">
    <cfRule type="cellIs" dxfId="2976" priority="2973" operator="lessThan">
      <formula>0</formula>
    </cfRule>
  </conditionalFormatting>
  <conditionalFormatting sqref="BT137:BT139">
    <cfRule type="expression" dxfId="2975" priority="2974">
      <formula>AND(NOT(OR($AV137=76,$AV137=77)),$BT137&gt;0)</formula>
    </cfRule>
  </conditionalFormatting>
  <conditionalFormatting sqref="BU137:BU139">
    <cfRule type="expression" dxfId="2974" priority="2972">
      <formula>AND(NOT(OR($AV137=63,$AV137=64,$AV137=65,$AV137=66,$AV137=67,$AV137=68,$AV137=69)),$BU137&gt;0)</formula>
    </cfRule>
  </conditionalFormatting>
  <conditionalFormatting sqref="BV137:BV139">
    <cfRule type="expression" dxfId="2973" priority="2971">
      <formula>AND(NOT(OR($AV137=63,$AV137=64,$AV137=65,$AV137=66,$AV137=67,$AV137=68,$AV137=69)),$BV137&gt;0)</formula>
    </cfRule>
  </conditionalFormatting>
  <conditionalFormatting sqref="BW137:BW139">
    <cfRule type="expression" dxfId="2972" priority="2970">
      <formula>AND(NOT(OR($AV137=63,$AV137=64,$AV137=65,$AV137=66,$AV137=67,$AV137=68,$AV137=69)),$BW137&gt;0)</formula>
    </cfRule>
  </conditionalFormatting>
  <conditionalFormatting sqref="BX137:BX139">
    <cfRule type="expression" dxfId="2971" priority="2969">
      <formula>AND(NOT(OR($AV137=63,$AV137=64,$AV137=65,$AV137=66,$AV137=67,$AV137=68,$AV137=69)),$BX137&gt;0)</formula>
    </cfRule>
  </conditionalFormatting>
  <conditionalFormatting sqref="BY137:BY139">
    <cfRule type="expression" dxfId="2970" priority="2968">
      <formula>AND(NOT(OR($AV137=63,$AV137=64,$AV137=65,$AV137=66,$AV137=67,$AV137=68,$AV137=69)),$BY137&gt;0)</formula>
    </cfRule>
  </conditionalFormatting>
  <conditionalFormatting sqref="CM137:CQ139">
    <cfRule type="cellIs" dxfId="2969" priority="2966" operator="greaterThan">
      <formula>BU137</formula>
    </cfRule>
    <cfRule type="expression" dxfId="2968" priority="2967">
      <formula>AND(BU137&gt;0,CM137=0)</formula>
    </cfRule>
  </conditionalFormatting>
  <conditionalFormatting sqref="A138">
    <cfRule type="duplicateValues" dxfId="2967" priority="2965"/>
  </conditionalFormatting>
  <conditionalFormatting sqref="A139">
    <cfRule type="duplicateValues" dxfId="2966" priority="2961"/>
    <cfRule type="duplicateValues" dxfId="2965" priority="2962"/>
    <cfRule type="duplicateValues" dxfId="2964" priority="2963"/>
    <cfRule type="duplicateValues" dxfId="2963" priority="2964"/>
  </conditionalFormatting>
  <conditionalFormatting sqref="A149 A144:A145 A140">
    <cfRule type="duplicateValues" dxfId="2961" priority="2957"/>
  </conditionalFormatting>
  <conditionalFormatting sqref="A149 A144">
    <cfRule type="duplicateValues" dxfId="2960" priority="2960"/>
  </conditionalFormatting>
  <conditionalFormatting sqref="A149 A144:A145 A140">
    <cfRule type="duplicateValues" dxfId="2959" priority="2958"/>
  </conditionalFormatting>
  <conditionalFormatting sqref="A149">
    <cfRule type="duplicateValues" dxfId="2958" priority="2956"/>
  </conditionalFormatting>
  <conditionalFormatting sqref="A145">
    <cfRule type="duplicateValues" dxfId="2957" priority="2959"/>
  </conditionalFormatting>
  <conditionalFormatting sqref="A146">
    <cfRule type="duplicateValues" dxfId="2956" priority="2952"/>
    <cfRule type="duplicateValues" dxfId="2955" priority="2953"/>
    <cfRule type="duplicateValues" dxfId="2954" priority="2954"/>
    <cfRule type="duplicateValues" dxfId="2953" priority="2955"/>
  </conditionalFormatting>
  <conditionalFormatting sqref="A147">
    <cfRule type="duplicateValues" dxfId="2952" priority="2948"/>
    <cfRule type="duplicateValues" dxfId="2951" priority="2949"/>
    <cfRule type="duplicateValues" dxfId="2950" priority="2950"/>
    <cfRule type="duplicateValues" dxfId="2949" priority="2951"/>
  </conditionalFormatting>
  <conditionalFormatting sqref="A148">
    <cfRule type="duplicateValues" dxfId="2948" priority="2944"/>
    <cfRule type="duplicateValues" dxfId="2947" priority="2945"/>
    <cfRule type="duplicateValues" dxfId="2946" priority="2946"/>
    <cfRule type="duplicateValues" dxfId="2945" priority="2947"/>
  </conditionalFormatting>
  <conditionalFormatting sqref="AU140:AU149">
    <cfRule type="cellIs" dxfId="2944" priority="2942" operator="notEqual">
      <formula>1</formula>
    </cfRule>
  </conditionalFormatting>
  <conditionalFormatting sqref="AW140:AW149">
    <cfRule type="cellIs" dxfId="2943" priority="2941" operator="lessThan">
      <formula>""""""</formula>
    </cfRule>
  </conditionalFormatting>
  <conditionalFormatting sqref="BU140:BY149 BA140:BE149">
    <cfRule type="cellIs" dxfId="2942" priority="2940" operator="lessThan">
      <formula>0</formula>
    </cfRule>
  </conditionalFormatting>
  <conditionalFormatting sqref="BD140:BD149">
    <cfRule type="expression" dxfId="2941" priority="2939">
      <formula>AND(NOT(OR($AV140=72,$AV140=721,$AV140=73,$AV140=74,$AV140=75,$AV140=751)),$BD140&gt;0)</formula>
    </cfRule>
  </conditionalFormatting>
  <conditionalFormatting sqref="BE140:BE149">
    <cfRule type="expression" dxfId="2940" priority="2938">
      <formula>AND(NOT(OR($AV140=76,$AV140=77)),$BE140&gt;0)</formula>
    </cfRule>
  </conditionalFormatting>
  <conditionalFormatting sqref="BS140:BS149">
    <cfRule type="expression" dxfId="2939" priority="2943">
      <formula>AND(NOT(OR($AV140=72,$AV140=721,$AV140=73,$AV140=74,$AV140=75,$AV140=751)),$BS140&gt;0)</formula>
    </cfRule>
  </conditionalFormatting>
  <conditionalFormatting sqref="BS140:BS149">
    <cfRule type="expression" dxfId="2938" priority="2937">
      <formula>" =AND(NOT(OR($AV9=72;$AV9=721;$AV9=73;$AV9=74;$AV9=75;$AV9=751));$BS9&gt;0)"</formula>
    </cfRule>
  </conditionalFormatting>
  <conditionalFormatting sqref="BZ140:CL149">
    <cfRule type="cellIs" dxfId="2937" priority="2934" operator="greaterThan">
      <formula>BF140</formula>
    </cfRule>
    <cfRule type="expression" dxfId="2936" priority="2935">
      <formula>AND(BF140&gt;0,BZ140=0)</formula>
    </cfRule>
  </conditionalFormatting>
  <conditionalFormatting sqref="BS140:BS149">
    <cfRule type="cellIs" dxfId="2935" priority="2933" operator="lessThan">
      <formula>0</formula>
    </cfRule>
  </conditionalFormatting>
  <conditionalFormatting sqref="BT140:BT149">
    <cfRule type="cellIs" dxfId="2934" priority="2931" operator="lessThan">
      <formula>0</formula>
    </cfRule>
  </conditionalFormatting>
  <conditionalFormatting sqref="BT140:BT149">
    <cfRule type="expression" dxfId="2933" priority="2932">
      <formula>AND(NOT(OR($AV140=76,$AV140=77)),$BT140&gt;0)</formula>
    </cfRule>
  </conditionalFormatting>
  <conditionalFormatting sqref="BU140:BU149">
    <cfRule type="expression" dxfId="2932" priority="2930">
      <formula>AND(NOT(OR($AV140=63,$AV140=64,$AV140=65,$AV140=66,$AV140=67,$AV140=68,$AV140=69)),$BU140&gt;0)</formula>
    </cfRule>
  </conditionalFormatting>
  <conditionalFormatting sqref="BV140:BV149">
    <cfRule type="expression" dxfId="2931" priority="2929">
      <formula>AND(NOT(OR($AV140=63,$AV140=64,$AV140=65,$AV140=66,$AV140=67,$AV140=68,$AV140=69)),$BV140&gt;0)</formula>
    </cfRule>
  </conditionalFormatting>
  <conditionalFormatting sqref="BW140:BW149">
    <cfRule type="expression" dxfId="2930" priority="2928">
      <formula>AND(NOT(OR($AV140=63,$AV140=64,$AV140=65,$AV140=66,$AV140=67,$AV140=68,$AV140=69)),$BW140&gt;0)</formula>
    </cfRule>
  </conditionalFormatting>
  <conditionalFormatting sqref="BX140:BX149">
    <cfRule type="expression" dxfId="2929" priority="2927">
      <formula>AND(NOT(OR($AV140=63,$AV140=64,$AV140=65,$AV140=66,$AV140=67,$AV140=68,$AV140=69)),$BX140&gt;0)</formula>
    </cfRule>
  </conditionalFormatting>
  <conditionalFormatting sqref="BY140:BY149">
    <cfRule type="expression" dxfId="2928" priority="2926">
      <formula>AND(NOT(OR($AV140=63,$AV140=64,$AV140=65,$AV140=66,$AV140=67,$AV140=68,$AV140=69)),$BY140&gt;0)</formula>
    </cfRule>
  </conditionalFormatting>
  <conditionalFormatting sqref="CM140:CQ149">
    <cfRule type="cellIs" dxfId="2927" priority="2924" operator="greaterThan">
      <formula>BU140</formula>
    </cfRule>
    <cfRule type="expression" dxfId="2926" priority="2925">
      <formula>AND(BU140&gt;0,CM140=0)</formula>
    </cfRule>
  </conditionalFormatting>
  <conditionalFormatting sqref="A144">
    <cfRule type="duplicateValues" dxfId="2925" priority="2922"/>
  </conditionalFormatting>
  <conditionalFormatting sqref="A140">
    <cfRule type="duplicateValues" dxfId="2924" priority="2923"/>
  </conditionalFormatting>
  <conditionalFormatting sqref="A141">
    <cfRule type="duplicateValues" dxfId="2923" priority="2918"/>
    <cfRule type="duplicateValues" dxfId="2922" priority="2919"/>
    <cfRule type="duplicateValues" dxfId="2921" priority="2920"/>
    <cfRule type="duplicateValues" dxfId="2920" priority="2921"/>
  </conditionalFormatting>
  <conditionalFormatting sqref="A142">
    <cfRule type="duplicateValues" dxfId="2919" priority="2914"/>
    <cfRule type="duplicateValues" dxfId="2918" priority="2915"/>
    <cfRule type="duplicateValues" dxfId="2917" priority="2916"/>
    <cfRule type="duplicateValues" dxfId="2916" priority="2917"/>
  </conditionalFormatting>
  <conditionalFormatting sqref="A143">
    <cfRule type="duplicateValues" dxfId="2915" priority="2910"/>
    <cfRule type="duplicateValues" dxfId="2914" priority="2911"/>
    <cfRule type="duplicateValues" dxfId="2913" priority="2912"/>
    <cfRule type="duplicateValues" dxfId="2912" priority="2913"/>
  </conditionalFormatting>
  <conditionalFormatting sqref="A156:A157 A150:A152">
    <cfRule type="duplicateValues" dxfId="2910" priority="2907"/>
  </conditionalFormatting>
  <conditionalFormatting sqref="A150:A151 A156">
    <cfRule type="duplicateValues" dxfId="2909" priority="2909"/>
  </conditionalFormatting>
  <conditionalFormatting sqref="A157">
    <cfRule type="duplicateValues" dxfId="2908" priority="2908"/>
  </conditionalFormatting>
  <conditionalFormatting sqref="A158">
    <cfRule type="duplicateValues" dxfId="2907" priority="2903"/>
    <cfRule type="duplicateValues" dxfId="2906" priority="2904"/>
    <cfRule type="duplicateValues" dxfId="2905" priority="2905"/>
    <cfRule type="duplicateValues" dxfId="2904" priority="2906"/>
  </conditionalFormatting>
  <conditionalFormatting sqref="A159">
    <cfRule type="duplicateValues" dxfId="2903" priority="2899"/>
    <cfRule type="duplicateValues" dxfId="2902" priority="2900"/>
    <cfRule type="duplicateValues" dxfId="2901" priority="2901"/>
    <cfRule type="duplicateValues" dxfId="2900" priority="2902"/>
  </conditionalFormatting>
  <conditionalFormatting sqref="AU150:AU159">
    <cfRule type="cellIs" dxfId="2899" priority="2897" operator="notEqual">
      <formula>1</formula>
    </cfRule>
  </conditionalFormatting>
  <conditionalFormatting sqref="AW150:AW159">
    <cfRule type="cellIs" dxfId="2898" priority="2896" operator="lessThan">
      <formula>""""""</formula>
    </cfRule>
  </conditionalFormatting>
  <conditionalFormatting sqref="BU150:BY159 BA150:BE159">
    <cfRule type="cellIs" dxfId="2897" priority="2895" operator="lessThan">
      <formula>0</formula>
    </cfRule>
  </conditionalFormatting>
  <conditionalFormatting sqref="BD150:BD159">
    <cfRule type="expression" dxfId="2896" priority="2894">
      <formula>AND(NOT(OR($AV150=72,$AV150=721,$AV150=73,$AV150=74,$AV150=75,$AV150=751)),$BD150&gt;0)</formula>
    </cfRule>
  </conditionalFormatting>
  <conditionalFormatting sqref="BE150:BE159">
    <cfRule type="expression" dxfId="2895" priority="2893">
      <formula>AND(NOT(OR($AV150=76,$AV150=77)),$BE150&gt;0)</formula>
    </cfRule>
  </conditionalFormatting>
  <conditionalFormatting sqref="BS150:BS159">
    <cfRule type="expression" dxfId="2894" priority="2898">
      <formula>AND(NOT(OR($AV150=72,$AV150=721,$AV150=73,$AV150=74,$AV150=75,$AV150=751)),$BS150&gt;0)</formula>
    </cfRule>
  </conditionalFormatting>
  <conditionalFormatting sqref="BS150:BS159">
    <cfRule type="expression" dxfId="2893" priority="2892">
      <formula>" =AND(NOT(OR($AV9=72;$AV9=721;$AV9=73;$AV9=74;$AV9=75;$AV9=751));$BS9&gt;0)"</formula>
    </cfRule>
  </conditionalFormatting>
  <conditionalFormatting sqref="BZ150:CL159">
    <cfRule type="cellIs" dxfId="2892" priority="2889" operator="greaterThan">
      <formula>BF150</formula>
    </cfRule>
    <cfRule type="expression" dxfId="2891" priority="2890">
      <formula>AND(BF150&gt;0,BZ150=0)</formula>
    </cfRule>
  </conditionalFormatting>
  <conditionalFormatting sqref="BS150:BS159">
    <cfRule type="cellIs" dxfId="2890" priority="2888" operator="lessThan">
      <formula>0</formula>
    </cfRule>
  </conditionalFormatting>
  <conditionalFormatting sqref="BT150:BT159">
    <cfRule type="cellIs" dxfId="2889" priority="2886" operator="lessThan">
      <formula>0</formula>
    </cfRule>
  </conditionalFormatting>
  <conditionalFormatting sqref="BT150:BT159">
    <cfRule type="expression" dxfId="2888" priority="2887">
      <formula>AND(NOT(OR($AV150=76,$AV150=77)),$BT150&gt;0)</formula>
    </cfRule>
  </conditionalFormatting>
  <conditionalFormatting sqref="BU150:BU159">
    <cfRule type="expression" dxfId="2887" priority="2885">
      <formula>AND(NOT(OR($AV150=63,$AV150=64,$AV150=65,$AV150=66,$AV150=67,$AV150=68,$AV150=69)),$BU150&gt;0)</formula>
    </cfRule>
  </conditionalFormatting>
  <conditionalFormatting sqref="BV150:BV159">
    <cfRule type="expression" dxfId="2886" priority="2884">
      <formula>AND(NOT(OR($AV150=63,$AV150=64,$AV150=65,$AV150=66,$AV150=67,$AV150=68,$AV150=69)),$BV150&gt;0)</formula>
    </cfRule>
  </conditionalFormatting>
  <conditionalFormatting sqref="BW150:BW159">
    <cfRule type="expression" dxfId="2885" priority="2883">
      <formula>AND(NOT(OR($AV150=63,$AV150=64,$AV150=65,$AV150=66,$AV150=67,$AV150=68,$AV150=69)),$BW150&gt;0)</formula>
    </cfRule>
  </conditionalFormatting>
  <conditionalFormatting sqref="BX150:BX159">
    <cfRule type="expression" dxfId="2884" priority="2882">
      <formula>AND(NOT(OR($AV150=63,$AV150=64,$AV150=65,$AV150=66,$AV150=67,$AV150=68,$AV150=69)),$BX150&gt;0)</formula>
    </cfRule>
  </conditionalFormatting>
  <conditionalFormatting sqref="BY150:BY159">
    <cfRule type="expression" dxfId="2883" priority="2881">
      <formula>AND(NOT(OR($AV150=63,$AV150=64,$AV150=65,$AV150=66,$AV150=67,$AV150=68,$AV150=69)),$BY150&gt;0)</formula>
    </cfRule>
  </conditionalFormatting>
  <conditionalFormatting sqref="CM150:CQ159">
    <cfRule type="cellIs" dxfId="2882" priority="2879" operator="greaterThan">
      <formula>BU150</formula>
    </cfRule>
    <cfRule type="expression" dxfId="2881" priority="2880">
      <formula>AND(BU150&gt;0,CM150=0)</formula>
    </cfRule>
  </conditionalFormatting>
  <conditionalFormatting sqref="A156">
    <cfRule type="duplicateValues" dxfId="2880" priority="2877"/>
  </conditionalFormatting>
  <conditionalFormatting sqref="A152">
    <cfRule type="duplicateValues" dxfId="2879" priority="2878"/>
  </conditionalFormatting>
  <conditionalFormatting sqref="A153">
    <cfRule type="duplicateValues" dxfId="2878" priority="2873"/>
    <cfRule type="duplicateValues" dxfId="2877" priority="2874"/>
    <cfRule type="duplicateValues" dxfId="2876" priority="2875"/>
    <cfRule type="duplicateValues" dxfId="2875" priority="2876"/>
  </conditionalFormatting>
  <conditionalFormatting sqref="A154">
    <cfRule type="duplicateValues" dxfId="2874" priority="2869"/>
    <cfRule type="duplicateValues" dxfId="2873" priority="2870"/>
    <cfRule type="duplicateValues" dxfId="2872" priority="2871"/>
    <cfRule type="duplicateValues" dxfId="2871" priority="2872"/>
  </conditionalFormatting>
  <conditionalFormatting sqref="A155">
    <cfRule type="duplicateValues" dxfId="2870" priority="2865"/>
    <cfRule type="duplicateValues" dxfId="2869" priority="2866"/>
    <cfRule type="duplicateValues" dxfId="2868" priority="2867"/>
    <cfRule type="duplicateValues" dxfId="2867" priority="2868"/>
  </conditionalFormatting>
  <conditionalFormatting sqref="A161">
    <cfRule type="duplicateValues" dxfId="2865" priority="2862"/>
  </conditionalFormatting>
  <conditionalFormatting sqref="A161">
    <cfRule type="duplicateValues" dxfId="2864" priority="2864"/>
  </conditionalFormatting>
  <conditionalFormatting sqref="A161">
    <cfRule type="duplicateValues" dxfId="2863" priority="2863"/>
  </conditionalFormatting>
  <conditionalFormatting sqref="A161">
    <cfRule type="duplicateValues" dxfId="2862" priority="2861"/>
  </conditionalFormatting>
  <conditionalFormatting sqref="A160">
    <cfRule type="duplicateValues" dxfId="2861" priority="2857"/>
    <cfRule type="duplicateValues" dxfId="2860" priority="2858"/>
    <cfRule type="duplicateValues" dxfId="2859" priority="2859"/>
    <cfRule type="duplicateValues" dxfId="2858" priority="2860"/>
  </conditionalFormatting>
  <conditionalFormatting sqref="AU160:AU161">
    <cfRule type="cellIs" dxfId="2857" priority="2855" operator="notEqual">
      <formula>1</formula>
    </cfRule>
  </conditionalFormatting>
  <conditionalFormatting sqref="AW160:AW161">
    <cfRule type="cellIs" dxfId="2856" priority="2854" operator="lessThan">
      <formula>""""""</formula>
    </cfRule>
  </conditionalFormatting>
  <conditionalFormatting sqref="BU160:BY161 BA160:BE161">
    <cfRule type="cellIs" dxfId="2855" priority="2853" operator="lessThan">
      <formula>0</formula>
    </cfRule>
  </conditionalFormatting>
  <conditionalFormatting sqref="BD160:BD161">
    <cfRule type="expression" dxfId="2854" priority="2852">
      <formula>AND(NOT(OR($AV160=72,$AV160=721,$AV160=73,$AV160=74,$AV160=75,$AV160=751)),$BD160&gt;0)</formula>
    </cfRule>
  </conditionalFormatting>
  <conditionalFormatting sqref="BE160:BE161">
    <cfRule type="expression" dxfId="2853" priority="2851">
      <formula>AND(NOT(OR($AV160=76,$AV160=77)),$BE160&gt;0)</formula>
    </cfRule>
  </conditionalFormatting>
  <conditionalFormatting sqref="BS160:BS161">
    <cfRule type="expression" dxfId="2852" priority="2856">
      <formula>AND(NOT(OR($AV160=72,$AV160=721,$AV160=73,$AV160=74,$AV160=75,$AV160=751)),$BS160&gt;0)</formula>
    </cfRule>
  </conditionalFormatting>
  <conditionalFormatting sqref="BS160:BS161">
    <cfRule type="expression" dxfId="2851" priority="2850">
      <formula>" =AND(NOT(OR($AV9=72;$AV9=721;$AV9=73;$AV9=74;$AV9=75;$AV9=751));$BS9&gt;0)"</formula>
    </cfRule>
  </conditionalFormatting>
  <conditionalFormatting sqref="BZ160:CL161">
    <cfRule type="cellIs" dxfId="2850" priority="2847" operator="greaterThan">
      <formula>BF160</formula>
    </cfRule>
    <cfRule type="expression" dxfId="2849" priority="2848">
      <formula>AND(BF160&gt;0,BZ160=0)</formula>
    </cfRule>
  </conditionalFormatting>
  <conditionalFormatting sqref="BS160:BS161">
    <cfRule type="cellIs" dxfId="2848" priority="2846" operator="lessThan">
      <formula>0</formula>
    </cfRule>
  </conditionalFormatting>
  <conditionalFormatting sqref="BT160:BT161">
    <cfRule type="cellIs" dxfId="2847" priority="2844" operator="lessThan">
      <formula>0</formula>
    </cfRule>
  </conditionalFormatting>
  <conditionalFormatting sqref="BT160:BT161">
    <cfRule type="expression" dxfId="2846" priority="2845">
      <formula>AND(NOT(OR($AV160=76,$AV160=77)),$BT160&gt;0)</formula>
    </cfRule>
  </conditionalFormatting>
  <conditionalFormatting sqref="BU160:BU161">
    <cfRule type="expression" dxfId="2845" priority="2843">
      <formula>AND(NOT(OR($AV160=63,$AV160=64,$AV160=65,$AV160=66,$AV160=67,$AV160=68,$AV160=69)),$BU160&gt;0)</formula>
    </cfRule>
  </conditionalFormatting>
  <conditionalFormatting sqref="BV160:BV161">
    <cfRule type="expression" dxfId="2844" priority="2842">
      <formula>AND(NOT(OR($AV160=63,$AV160=64,$AV160=65,$AV160=66,$AV160=67,$AV160=68,$AV160=69)),$BV160&gt;0)</formula>
    </cfRule>
  </conditionalFormatting>
  <conditionalFormatting sqref="BW160:BW161">
    <cfRule type="expression" dxfId="2843" priority="2841">
      <formula>AND(NOT(OR($AV160=63,$AV160=64,$AV160=65,$AV160=66,$AV160=67,$AV160=68,$AV160=69)),$BW160&gt;0)</formula>
    </cfRule>
  </conditionalFormatting>
  <conditionalFormatting sqref="BX160:BX161">
    <cfRule type="expression" dxfId="2842" priority="2840">
      <formula>AND(NOT(OR($AV160=63,$AV160=64,$AV160=65,$AV160=66,$AV160=67,$AV160=68,$AV160=69)),$BX160&gt;0)</formula>
    </cfRule>
  </conditionalFormatting>
  <conditionalFormatting sqref="BY160:BY161">
    <cfRule type="expression" dxfId="2841" priority="2839">
      <formula>AND(NOT(OR($AV160=63,$AV160=64,$AV160=65,$AV160=66,$AV160=67,$AV160=68,$AV160=69)),$BY160&gt;0)</formula>
    </cfRule>
  </conditionalFormatting>
  <conditionalFormatting sqref="CM160:CQ161">
    <cfRule type="cellIs" dxfId="2840" priority="2837" operator="greaterThan">
      <formula>BU160</formula>
    </cfRule>
    <cfRule type="expression" dxfId="2839" priority="2838">
      <formula>AND(BU160&gt;0,CM160=0)</formula>
    </cfRule>
  </conditionalFormatting>
  <conditionalFormatting sqref="A168:A169 A162:A164">
    <cfRule type="duplicateValues" dxfId="2837" priority="2834"/>
  </conditionalFormatting>
  <conditionalFormatting sqref="A162:A163 A168">
    <cfRule type="duplicateValues" dxfId="2836" priority="2836"/>
  </conditionalFormatting>
  <conditionalFormatting sqref="A169">
    <cfRule type="duplicateValues" dxfId="2835" priority="2835"/>
  </conditionalFormatting>
  <conditionalFormatting sqref="A170">
    <cfRule type="duplicateValues" dxfId="2834" priority="2830"/>
    <cfRule type="duplicateValues" dxfId="2833" priority="2831"/>
    <cfRule type="duplicateValues" dxfId="2832" priority="2832"/>
    <cfRule type="duplicateValues" dxfId="2831" priority="2833"/>
  </conditionalFormatting>
  <conditionalFormatting sqref="A171">
    <cfRule type="duplicateValues" dxfId="2830" priority="2826"/>
    <cfRule type="duplicateValues" dxfId="2829" priority="2827"/>
    <cfRule type="duplicateValues" dxfId="2828" priority="2828"/>
    <cfRule type="duplicateValues" dxfId="2827" priority="2829"/>
  </conditionalFormatting>
  <conditionalFormatting sqref="AU162:AU171">
    <cfRule type="cellIs" dxfId="2826" priority="2824" operator="notEqual">
      <formula>1</formula>
    </cfRule>
  </conditionalFormatting>
  <conditionalFormatting sqref="AW162:AW171">
    <cfRule type="cellIs" dxfId="2825" priority="2823" operator="lessThan">
      <formula>""""""</formula>
    </cfRule>
  </conditionalFormatting>
  <conditionalFormatting sqref="BU162:BY171 BA162:BE171">
    <cfRule type="cellIs" dxfId="2824" priority="2822" operator="lessThan">
      <formula>0</formula>
    </cfRule>
  </conditionalFormatting>
  <conditionalFormatting sqref="BD162:BD171">
    <cfRule type="expression" dxfId="2823" priority="2821">
      <formula>AND(NOT(OR($AV162=72,$AV162=721,$AV162=73,$AV162=74,$AV162=75,$AV162=751)),$BD162&gt;0)</formula>
    </cfRule>
  </conditionalFormatting>
  <conditionalFormatting sqref="BE162:BE171">
    <cfRule type="expression" dxfId="2822" priority="2820">
      <formula>AND(NOT(OR($AV162=76,$AV162=77)),$BE162&gt;0)</formula>
    </cfRule>
  </conditionalFormatting>
  <conditionalFormatting sqref="BS162:BS171">
    <cfRule type="expression" dxfId="2821" priority="2825">
      <formula>AND(NOT(OR($AV162=72,$AV162=721,$AV162=73,$AV162=74,$AV162=75,$AV162=751)),$BS162&gt;0)</formula>
    </cfRule>
  </conditionalFormatting>
  <conditionalFormatting sqref="BS162:BS171">
    <cfRule type="expression" dxfId="2820" priority="2819">
      <formula>" =AND(NOT(OR($AV9=72;$AV9=721;$AV9=73;$AV9=74;$AV9=75;$AV9=751));$BS9&gt;0)"</formula>
    </cfRule>
  </conditionalFormatting>
  <conditionalFormatting sqref="BZ162:CL171">
    <cfRule type="cellIs" dxfId="2819" priority="2816" operator="greaterThan">
      <formula>BF162</formula>
    </cfRule>
    <cfRule type="expression" dxfId="2818" priority="2817">
      <formula>AND(BF162&gt;0,BZ162=0)</formula>
    </cfRule>
  </conditionalFormatting>
  <conditionalFormatting sqref="BS162:BS171">
    <cfRule type="cellIs" dxfId="2817" priority="2815" operator="lessThan">
      <formula>0</formula>
    </cfRule>
  </conditionalFormatting>
  <conditionalFormatting sqref="BT162:BT171">
    <cfRule type="cellIs" dxfId="2816" priority="2813" operator="lessThan">
      <formula>0</formula>
    </cfRule>
  </conditionalFormatting>
  <conditionalFormatting sqref="BT162:BT171">
    <cfRule type="expression" dxfId="2815" priority="2814">
      <formula>AND(NOT(OR($AV162=76,$AV162=77)),$BT162&gt;0)</formula>
    </cfRule>
  </conditionalFormatting>
  <conditionalFormatting sqref="BU162:BU171">
    <cfRule type="expression" dxfId="2814" priority="2812">
      <formula>AND(NOT(OR($AV162=63,$AV162=64,$AV162=65,$AV162=66,$AV162=67,$AV162=68,$AV162=69)),$BU162&gt;0)</formula>
    </cfRule>
  </conditionalFormatting>
  <conditionalFormatting sqref="BV162:BV171">
    <cfRule type="expression" dxfId="2813" priority="2811">
      <formula>AND(NOT(OR($AV162=63,$AV162=64,$AV162=65,$AV162=66,$AV162=67,$AV162=68,$AV162=69)),$BV162&gt;0)</formula>
    </cfRule>
  </conditionalFormatting>
  <conditionalFormatting sqref="BW162:BW171">
    <cfRule type="expression" dxfId="2812" priority="2810">
      <formula>AND(NOT(OR($AV162=63,$AV162=64,$AV162=65,$AV162=66,$AV162=67,$AV162=68,$AV162=69)),$BW162&gt;0)</formula>
    </cfRule>
  </conditionalFormatting>
  <conditionalFormatting sqref="BX162:BX171">
    <cfRule type="expression" dxfId="2811" priority="2809">
      <formula>AND(NOT(OR($AV162=63,$AV162=64,$AV162=65,$AV162=66,$AV162=67,$AV162=68,$AV162=69)),$BX162&gt;0)</formula>
    </cfRule>
  </conditionalFormatting>
  <conditionalFormatting sqref="BY162:BY171">
    <cfRule type="expression" dxfId="2810" priority="2808">
      <formula>AND(NOT(OR($AV162=63,$AV162=64,$AV162=65,$AV162=66,$AV162=67,$AV162=68,$AV162=69)),$BY162&gt;0)</formula>
    </cfRule>
  </conditionalFormatting>
  <conditionalFormatting sqref="CM162:CQ171">
    <cfRule type="cellIs" dxfId="2809" priority="2806" operator="greaterThan">
      <formula>BU162</formula>
    </cfRule>
    <cfRule type="expression" dxfId="2808" priority="2807">
      <formula>AND(BU162&gt;0,CM162=0)</formula>
    </cfRule>
  </conditionalFormatting>
  <conditionalFormatting sqref="A168">
    <cfRule type="duplicateValues" dxfId="2807" priority="2804"/>
  </conditionalFormatting>
  <conditionalFormatting sqref="A164">
    <cfRule type="duplicateValues" dxfId="2806" priority="2805"/>
  </conditionalFormatting>
  <conditionalFormatting sqref="A165">
    <cfRule type="duplicateValues" dxfId="2805" priority="2800"/>
    <cfRule type="duplicateValues" dxfId="2804" priority="2801"/>
    <cfRule type="duplicateValues" dxfId="2803" priority="2802"/>
    <cfRule type="duplicateValues" dxfId="2802" priority="2803"/>
  </conditionalFormatting>
  <conditionalFormatting sqref="A166">
    <cfRule type="duplicateValues" dxfId="2801" priority="2796"/>
    <cfRule type="duplicateValues" dxfId="2800" priority="2797"/>
    <cfRule type="duplicateValues" dxfId="2799" priority="2798"/>
    <cfRule type="duplicateValues" dxfId="2798" priority="2799"/>
  </conditionalFormatting>
  <conditionalFormatting sqref="A167">
    <cfRule type="duplicateValues" dxfId="2797" priority="2792"/>
    <cfRule type="duplicateValues" dxfId="2796" priority="2793"/>
    <cfRule type="duplicateValues" dxfId="2795" priority="2794"/>
    <cfRule type="duplicateValues" dxfId="2794" priority="2795"/>
  </conditionalFormatting>
  <conditionalFormatting sqref="A172:A173">
    <cfRule type="duplicateValues" dxfId="2792" priority="2790"/>
  </conditionalFormatting>
  <conditionalFormatting sqref="A172">
    <cfRule type="duplicateValues" dxfId="2791" priority="2791"/>
  </conditionalFormatting>
  <conditionalFormatting sqref="AU172:AU174">
    <cfRule type="cellIs" dxfId="2790" priority="2788" operator="notEqual">
      <formula>1</formula>
    </cfRule>
  </conditionalFormatting>
  <conditionalFormatting sqref="AW172:AW174">
    <cfRule type="cellIs" dxfId="2789" priority="2787" operator="lessThan">
      <formula>""""""</formula>
    </cfRule>
  </conditionalFormatting>
  <conditionalFormatting sqref="BU172:BY174 BA172:BE174">
    <cfRule type="cellIs" dxfId="2788" priority="2786" operator="lessThan">
      <formula>0</formula>
    </cfRule>
  </conditionalFormatting>
  <conditionalFormatting sqref="BD172:BD174">
    <cfRule type="expression" dxfId="2787" priority="2785">
      <formula>AND(NOT(OR($AV172=72,$AV172=721,$AV172=73,$AV172=74,$AV172=75,$AV172=751)),$BD172&gt;0)</formula>
    </cfRule>
  </conditionalFormatting>
  <conditionalFormatting sqref="BE172:BE174">
    <cfRule type="expression" dxfId="2786" priority="2784">
      <formula>AND(NOT(OR($AV172=76,$AV172=77)),$BE172&gt;0)</formula>
    </cfRule>
  </conditionalFormatting>
  <conditionalFormatting sqref="BS172:BS174">
    <cfRule type="expression" dxfId="2785" priority="2789">
      <formula>AND(NOT(OR($AV172=72,$AV172=721,$AV172=73,$AV172=74,$AV172=75,$AV172=751)),$BS172&gt;0)</formula>
    </cfRule>
  </conditionalFormatting>
  <conditionalFormatting sqref="BS172:BS174">
    <cfRule type="expression" dxfId="2784" priority="2783">
      <formula>" =AND(NOT(OR($AV9=72;$AV9=721;$AV9=73;$AV9=74;$AV9=75;$AV9=751));$BS9&gt;0)"</formula>
    </cfRule>
  </conditionalFormatting>
  <conditionalFormatting sqref="BZ172:CL174">
    <cfRule type="cellIs" dxfId="2783" priority="2780" operator="greaterThan">
      <formula>BF172</formula>
    </cfRule>
    <cfRule type="expression" dxfId="2782" priority="2781">
      <formula>AND(BF172&gt;0,BZ172=0)</formula>
    </cfRule>
  </conditionalFormatting>
  <conditionalFormatting sqref="BS172:BS174">
    <cfRule type="cellIs" dxfId="2781" priority="2779" operator="lessThan">
      <formula>0</formula>
    </cfRule>
  </conditionalFormatting>
  <conditionalFormatting sqref="BT172:BT174">
    <cfRule type="cellIs" dxfId="2780" priority="2777" operator="lessThan">
      <formula>0</formula>
    </cfRule>
  </conditionalFormatting>
  <conditionalFormatting sqref="BT172:BT174">
    <cfRule type="expression" dxfId="2779" priority="2778">
      <formula>AND(NOT(OR($AV172=76,$AV172=77)),$BT172&gt;0)</formula>
    </cfRule>
  </conditionalFormatting>
  <conditionalFormatting sqref="BU172:BU174">
    <cfRule type="expression" dxfId="2778" priority="2776">
      <formula>AND(NOT(OR($AV172=63,$AV172=64,$AV172=65,$AV172=66,$AV172=67,$AV172=68,$AV172=69)),$BU172&gt;0)</formula>
    </cfRule>
  </conditionalFormatting>
  <conditionalFormatting sqref="BV172:BV174">
    <cfRule type="expression" dxfId="2777" priority="2775">
      <formula>AND(NOT(OR($AV172=63,$AV172=64,$AV172=65,$AV172=66,$AV172=67,$AV172=68,$AV172=69)),$BV172&gt;0)</formula>
    </cfRule>
  </conditionalFormatting>
  <conditionalFormatting sqref="BW172:BW174">
    <cfRule type="expression" dxfId="2776" priority="2774">
      <formula>AND(NOT(OR($AV172=63,$AV172=64,$AV172=65,$AV172=66,$AV172=67,$AV172=68,$AV172=69)),$BW172&gt;0)</formula>
    </cfRule>
  </conditionalFormatting>
  <conditionalFormatting sqref="BX172:BX174">
    <cfRule type="expression" dxfId="2775" priority="2773">
      <formula>AND(NOT(OR($AV172=63,$AV172=64,$AV172=65,$AV172=66,$AV172=67,$AV172=68,$AV172=69)),$BX172&gt;0)</formula>
    </cfRule>
  </conditionalFormatting>
  <conditionalFormatting sqref="BY172:BY174">
    <cfRule type="expression" dxfId="2774" priority="2772">
      <formula>AND(NOT(OR($AV172=63,$AV172=64,$AV172=65,$AV172=66,$AV172=67,$AV172=68,$AV172=69)),$BY172&gt;0)</formula>
    </cfRule>
  </conditionalFormatting>
  <conditionalFormatting sqref="CM172:CQ174">
    <cfRule type="cellIs" dxfId="2773" priority="2770" operator="greaterThan">
      <formula>BU172</formula>
    </cfRule>
    <cfRule type="expression" dxfId="2772" priority="2771">
      <formula>AND(BU172&gt;0,CM172=0)</formula>
    </cfRule>
  </conditionalFormatting>
  <conditionalFormatting sqref="A173">
    <cfRule type="duplicateValues" dxfId="2771" priority="2769"/>
  </conditionalFormatting>
  <conditionalFormatting sqref="A174">
    <cfRule type="duplicateValues" dxfId="2770" priority="2765"/>
    <cfRule type="duplicateValues" dxfId="2769" priority="2766"/>
    <cfRule type="duplicateValues" dxfId="2768" priority="2767"/>
    <cfRule type="duplicateValues" dxfId="2767" priority="2768"/>
  </conditionalFormatting>
  <conditionalFormatting sqref="A255 A215:A216 A175">
    <cfRule type="duplicateValues" dxfId="2765" priority="2761"/>
  </conditionalFormatting>
  <conditionalFormatting sqref="A255 A215">
    <cfRule type="duplicateValues" dxfId="2764" priority="2764"/>
  </conditionalFormatting>
  <conditionalFormatting sqref="A255">
    <cfRule type="duplicateValues" dxfId="2763" priority="2762"/>
  </conditionalFormatting>
  <conditionalFormatting sqref="A255">
    <cfRule type="duplicateValues" dxfId="2762" priority="2760"/>
  </conditionalFormatting>
  <conditionalFormatting sqref="A216">
    <cfRule type="duplicateValues" dxfId="2761" priority="2763"/>
  </conditionalFormatting>
  <conditionalFormatting sqref="A217">
    <cfRule type="duplicateValues" dxfId="2760" priority="2756"/>
    <cfRule type="duplicateValues" dxfId="2759" priority="2757"/>
    <cfRule type="duplicateValues" dxfId="2758" priority="2758"/>
    <cfRule type="duplicateValues" dxfId="2757" priority="2759"/>
  </conditionalFormatting>
  <conditionalFormatting sqref="A253">
    <cfRule type="duplicateValues" dxfId="2756" priority="2752"/>
    <cfRule type="duplicateValues" dxfId="2755" priority="2753"/>
    <cfRule type="duplicateValues" dxfId="2754" priority="2754"/>
    <cfRule type="duplicateValues" dxfId="2753" priority="2755"/>
  </conditionalFormatting>
  <conditionalFormatting sqref="A254">
    <cfRule type="duplicateValues" dxfId="2752" priority="2748"/>
    <cfRule type="duplicateValues" dxfId="2751" priority="2749"/>
    <cfRule type="duplicateValues" dxfId="2750" priority="2750"/>
    <cfRule type="duplicateValues" dxfId="2749" priority="2751"/>
  </conditionalFormatting>
  <conditionalFormatting sqref="AU175:AU178 AU253:AU255 AU214:AU217">
    <cfRule type="cellIs" dxfId="2748" priority="2746" operator="notEqual">
      <formula>1</formula>
    </cfRule>
  </conditionalFormatting>
  <conditionalFormatting sqref="AW175:AW178 AW253:AW255 AW214:AW217">
    <cfRule type="cellIs" dxfId="2747" priority="2745" operator="lessThan">
      <formula>""""""</formula>
    </cfRule>
  </conditionalFormatting>
  <conditionalFormatting sqref="BU175:BY178 BA175:BE178 BA253:BE255 BU253:BY255 BA214:BE217 BU214:BY217">
    <cfRule type="cellIs" dxfId="2746" priority="2744" operator="lessThan">
      <formula>0</formula>
    </cfRule>
  </conditionalFormatting>
  <conditionalFormatting sqref="BD175:BD178 BD253:BD255 BD214:BD217">
    <cfRule type="expression" dxfId="2745" priority="2743">
      <formula>AND(NOT(OR($AV175=72,$AV175=721,$AV175=73,$AV175=74,$AV175=75,$AV175=751)),$BD175&gt;0)</formula>
    </cfRule>
  </conditionalFormatting>
  <conditionalFormatting sqref="BE175:BE178 BE253:BE255 BE214:BE217">
    <cfRule type="expression" dxfId="2744" priority="2742">
      <formula>AND(NOT(OR($AV175=76,$AV175=77)),$BE175&gt;0)</formula>
    </cfRule>
  </conditionalFormatting>
  <conditionalFormatting sqref="BS175:BS178 BS253:BS255 BS214:BS217">
    <cfRule type="expression" dxfId="2743" priority="2747">
      <formula>AND(NOT(OR($AV175=72,$AV175=721,$AV175=73,$AV175=74,$AV175=75,$AV175=751)),$BS175&gt;0)</formula>
    </cfRule>
  </conditionalFormatting>
  <conditionalFormatting sqref="BS175:BS178 BS253:BS255 BS214:BS217">
    <cfRule type="expression" dxfId="2742" priority="2741">
      <formula>" =AND(NOT(OR($AV9=72;$AV9=721;$AV9=73;$AV9=74;$AV9=75;$AV9=751));$BS9&gt;0)"</formula>
    </cfRule>
  </conditionalFormatting>
  <conditionalFormatting sqref="BZ175:CL178 BZ253:CL255 BZ214:CL217">
    <cfRule type="cellIs" dxfId="2741" priority="2738" operator="greaterThan">
      <formula>BF175</formula>
    </cfRule>
    <cfRule type="expression" dxfId="2740" priority="2739">
      <formula>AND(BF175&gt;0,BZ175=0)</formula>
    </cfRule>
  </conditionalFormatting>
  <conditionalFormatting sqref="BS175:BS178 BS253:BS255 BS214:BS217">
    <cfRule type="cellIs" dxfId="2739" priority="2737" operator="lessThan">
      <formula>0</formula>
    </cfRule>
  </conditionalFormatting>
  <conditionalFormatting sqref="BT175:BT178 BT253:BT255 BT214:BT217">
    <cfRule type="cellIs" dxfId="2738" priority="2735" operator="lessThan">
      <formula>0</formula>
    </cfRule>
  </conditionalFormatting>
  <conditionalFormatting sqref="BT175:BT178 BT253:BT255 BT214:BT217">
    <cfRule type="expression" dxfId="2737" priority="2736">
      <formula>AND(NOT(OR($AV175=76,$AV175=77)),$BT175&gt;0)</formula>
    </cfRule>
  </conditionalFormatting>
  <conditionalFormatting sqref="BU175:BU178 BU253:BU255 BU214:BU217">
    <cfRule type="expression" dxfId="2736" priority="2734">
      <formula>AND(NOT(OR($AV175=63,$AV175=64,$AV175=65,$AV175=66,$AV175=67,$AV175=68,$AV175=69)),$BU175&gt;0)</formula>
    </cfRule>
  </conditionalFormatting>
  <conditionalFormatting sqref="BV175:BV178 BV253:BV255 BV214:BV217">
    <cfRule type="expression" dxfId="2735" priority="2733">
      <formula>AND(NOT(OR($AV175=63,$AV175=64,$AV175=65,$AV175=66,$AV175=67,$AV175=68,$AV175=69)),$BV175&gt;0)</formula>
    </cfRule>
  </conditionalFormatting>
  <conditionalFormatting sqref="BW175:BW178 BW253:BW255 BW214:BW217">
    <cfRule type="expression" dxfId="2734" priority="2732">
      <formula>AND(NOT(OR($AV175=63,$AV175=64,$AV175=65,$AV175=66,$AV175=67,$AV175=68,$AV175=69)),$BW175&gt;0)</formula>
    </cfRule>
  </conditionalFormatting>
  <conditionalFormatting sqref="BX175:BX178 BX253:BX255 BX214:BX217">
    <cfRule type="expression" dxfId="2733" priority="2731">
      <formula>AND(NOT(OR($AV175=63,$AV175=64,$AV175=65,$AV175=66,$AV175=67,$AV175=68,$AV175=69)),$BX175&gt;0)</formula>
    </cfRule>
  </conditionalFormatting>
  <conditionalFormatting sqref="BY175:BY178 BY253:BY255 BY214:BY217">
    <cfRule type="expression" dxfId="2732" priority="2730">
      <formula>AND(NOT(OR($AV175=63,$AV175=64,$AV175=65,$AV175=66,$AV175=67,$AV175=68,$AV175=69)),$BY175&gt;0)</formula>
    </cfRule>
  </conditionalFormatting>
  <conditionalFormatting sqref="CM175:CQ178 CM253:CQ255 CM214:CQ217">
    <cfRule type="cellIs" dxfId="2731" priority="2728" operator="greaterThan">
      <formula>BU175</formula>
    </cfRule>
    <cfRule type="expression" dxfId="2730" priority="2729">
      <formula>AND(BU175&gt;0,CM175=0)</formula>
    </cfRule>
  </conditionalFormatting>
  <conditionalFormatting sqref="A215">
    <cfRule type="duplicateValues" dxfId="2729" priority="2726"/>
  </conditionalFormatting>
  <conditionalFormatting sqref="A175">
    <cfRule type="duplicateValues" dxfId="2728" priority="2727"/>
  </conditionalFormatting>
  <conditionalFormatting sqref="A176:A177">
    <cfRule type="duplicateValues" dxfId="2727" priority="2722"/>
    <cfRule type="duplicateValues" dxfId="2726" priority="2723"/>
    <cfRule type="duplicateValues" dxfId="2725" priority="2724"/>
    <cfRule type="duplicateValues" dxfId="2724" priority="2725"/>
  </conditionalFormatting>
  <conditionalFormatting sqref="A178">
    <cfRule type="duplicateValues" dxfId="2723" priority="2718"/>
    <cfRule type="duplicateValues" dxfId="2722" priority="2719"/>
    <cfRule type="duplicateValues" dxfId="2721" priority="2720"/>
    <cfRule type="duplicateValues" dxfId="2720" priority="2721"/>
  </conditionalFormatting>
  <conditionalFormatting sqref="A214">
    <cfRule type="duplicateValues" dxfId="2719" priority="2714"/>
    <cfRule type="duplicateValues" dxfId="2718" priority="2715"/>
    <cfRule type="duplicateValues" dxfId="2717" priority="2716"/>
    <cfRule type="duplicateValues" dxfId="2716" priority="2717"/>
  </conditionalFormatting>
  <conditionalFormatting sqref="A262:A263 A256:A258">
    <cfRule type="duplicateValues" dxfId="2714" priority="2711"/>
  </conditionalFormatting>
  <conditionalFormatting sqref="A256:A257 A262">
    <cfRule type="duplicateValues" dxfId="2713" priority="2713"/>
  </conditionalFormatting>
  <conditionalFormatting sqref="A263">
    <cfRule type="duplicateValues" dxfId="2712" priority="2712"/>
  </conditionalFormatting>
  <conditionalFormatting sqref="A264">
    <cfRule type="duplicateValues" dxfId="2711" priority="2707"/>
    <cfRule type="duplicateValues" dxfId="2710" priority="2708"/>
    <cfRule type="duplicateValues" dxfId="2709" priority="2709"/>
    <cfRule type="duplicateValues" dxfId="2708" priority="2710"/>
  </conditionalFormatting>
  <conditionalFormatting sqref="A265">
    <cfRule type="duplicateValues" dxfId="2707" priority="2703"/>
    <cfRule type="duplicateValues" dxfId="2706" priority="2704"/>
    <cfRule type="duplicateValues" dxfId="2705" priority="2705"/>
    <cfRule type="duplicateValues" dxfId="2704" priority="2706"/>
  </conditionalFormatting>
  <conditionalFormatting sqref="AU256:AU265">
    <cfRule type="cellIs" dxfId="2703" priority="2701" operator="notEqual">
      <formula>1</formula>
    </cfRule>
  </conditionalFormatting>
  <conditionalFormatting sqref="AW256:AW265">
    <cfRule type="cellIs" dxfId="2702" priority="2700" operator="lessThan">
      <formula>""""""</formula>
    </cfRule>
  </conditionalFormatting>
  <conditionalFormatting sqref="BU256:BY265 BA256:BE265">
    <cfRule type="cellIs" dxfId="2701" priority="2699" operator="lessThan">
      <formula>0</formula>
    </cfRule>
  </conditionalFormatting>
  <conditionalFormatting sqref="BD256:BD265">
    <cfRule type="expression" dxfId="2700" priority="2698">
      <formula>AND(NOT(OR($AV256=72,$AV256=721,$AV256=73,$AV256=74,$AV256=75,$AV256=751)),$BD256&gt;0)</formula>
    </cfRule>
  </conditionalFormatting>
  <conditionalFormatting sqref="BE256:BE265">
    <cfRule type="expression" dxfId="2699" priority="2697">
      <formula>AND(NOT(OR($AV256=76,$AV256=77)),$BE256&gt;0)</formula>
    </cfRule>
  </conditionalFormatting>
  <conditionalFormatting sqref="BS256:BS265">
    <cfRule type="expression" dxfId="2698" priority="2702">
      <formula>AND(NOT(OR($AV256=72,$AV256=721,$AV256=73,$AV256=74,$AV256=75,$AV256=751)),$BS256&gt;0)</formula>
    </cfRule>
  </conditionalFormatting>
  <conditionalFormatting sqref="BS256:BS265">
    <cfRule type="expression" dxfId="2697" priority="2696">
      <formula>" =AND(NOT(OR($AV9=72;$AV9=721;$AV9=73;$AV9=74;$AV9=75;$AV9=751));$BS9&gt;0)"</formula>
    </cfRule>
  </conditionalFormatting>
  <conditionalFormatting sqref="BZ256:CL265">
    <cfRule type="cellIs" dxfId="2696" priority="2693" operator="greaterThan">
      <formula>BF256</formula>
    </cfRule>
    <cfRule type="expression" dxfId="2695" priority="2694">
      <formula>AND(BF256&gt;0,BZ256=0)</formula>
    </cfRule>
  </conditionalFormatting>
  <conditionalFormatting sqref="BS256:BS265">
    <cfRule type="cellIs" dxfId="2694" priority="2692" operator="lessThan">
      <formula>0</formula>
    </cfRule>
  </conditionalFormatting>
  <conditionalFormatting sqref="BT256:BT265">
    <cfRule type="cellIs" dxfId="2693" priority="2690" operator="lessThan">
      <formula>0</formula>
    </cfRule>
  </conditionalFormatting>
  <conditionalFormatting sqref="BT256:BT265">
    <cfRule type="expression" dxfId="2692" priority="2691">
      <formula>AND(NOT(OR($AV256=76,$AV256=77)),$BT256&gt;0)</formula>
    </cfRule>
  </conditionalFormatting>
  <conditionalFormatting sqref="BU256:BU265">
    <cfRule type="expression" dxfId="2691" priority="2689">
      <formula>AND(NOT(OR($AV256=63,$AV256=64,$AV256=65,$AV256=66,$AV256=67,$AV256=68,$AV256=69)),$BU256&gt;0)</formula>
    </cfRule>
  </conditionalFormatting>
  <conditionalFormatting sqref="BV256:BV265">
    <cfRule type="expression" dxfId="2690" priority="2688">
      <formula>AND(NOT(OR($AV256=63,$AV256=64,$AV256=65,$AV256=66,$AV256=67,$AV256=68,$AV256=69)),$BV256&gt;0)</formula>
    </cfRule>
  </conditionalFormatting>
  <conditionalFormatting sqref="BW256:BW265">
    <cfRule type="expression" dxfId="2689" priority="2687">
      <formula>AND(NOT(OR($AV256=63,$AV256=64,$AV256=65,$AV256=66,$AV256=67,$AV256=68,$AV256=69)),$BW256&gt;0)</formula>
    </cfRule>
  </conditionalFormatting>
  <conditionalFormatting sqref="BX256:BX265">
    <cfRule type="expression" dxfId="2688" priority="2686">
      <formula>AND(NOT(OR($AV256=63,$AV256=64,$AV256=65,$AV256=66,$AV256=67,$AV256=68,$AV256=69)),$BX256&gt;0)</formula>
    </cfRule>
  </conditionalFormatting>
  <conditionalFormatting sqref="BY256:BY265">
    <cfRule type="expression" dxfId="2687" priority="2685">
      <formula>AND(NOT(OR($AV256=63,$AV256=64,$AV256=65,$AV256=66,$AV256=67,$AV256=68,$AV256=69)),$BY256&gt;0)</formula>
    </cfRule>
  </conditionalFormatting>
  <conditionalFormatting sqref="CM256:CQ265">
    <cfRule type="cellIs" dxfId="2686" priority="2683" operator="greaterThan">
      <formula>BU256</formula>
    </cfRule>
    <cfRule type="expression" dxfId="2685" priority="2684">
      <formula>AND(BU256&gt;0,CM256=0)</formula>
    </cfRule>
  </conditionalFormatting>
  <conditionalFormatting sqref="A262">
    <cfRule type="duplicateValues" dxfId="2684" priority="2681"/>
  </conditionalFormatting>
  <conditionalFormatting sqref="A258">
    <cfRule type="duplicateValues" dxfId="2683" priority="2682"/>
  </conditionalFormatting>
  <conditionalFormatting sqref="A259">
    <cfRule type="duplicateValues" dxfId="2682" priority="2677"/>
    <cfRule type="duplicateValues" dxfId="2681" priority="2678"/>
    <cfRule type="duplicateValues" dxfId="2680" priority="2679"/>
    <cfRule type="duplicateValues" dxfId="2679" priority="2680"/>
  </conditionalFormatting>
  <conditionalFormatting sqref="A260">
    <cfRule type="duplicateValues" dxfId="2678" priority="2673"/>
    <cfRule type="duplicateValues" dxfId="2677" priority="2674"/>
    <cfRule type="duplicateValues" dxfId="2676" priority="2675"/>
    <cfRule type="duplicateValues" dxfId="2675" priority="2676"/>
  </conditionalFormatting>
  <conditionalFormatting sqref="A261">
    <cfRule type="duplicateValues" dxfId="2674" priority="2669"/>
    <cfRule type="duplicateValues" dxfId="2673" priority="2670"/>
    <cfRule type="duplicateValues" dxfId="2672" priority="2671"/>
    <cfRule type="duplicateValues" dxfId="2671" priority="2672"/>
  </conditionalFormatting>
  <conditionalFormatting sqref="A267">
    <cfRule type="duplicateValues" dxfId="2669" priority="2666"/>
  </conditionalFormatting>
  <conditionalFormatting sqref="A267">
    <cfRule type="duplicateValues" dxfId="2668" priority="2668"/>
  </conditionalFormatting>
  <conditionalFormatting sqref="A267">
    <cfRule type="duplicateValues" dxfId="2667" priority="2667"/>
  </conditionalFormatting>
  <conditionalFormatting sqref="A267">
    <cfRule type="duplicateValues" dxfId="2666" priority="2665"/>
  </conditionalFormatting>
  <conditionalFormatting sqref="A266">
    <cfRule type="duplicateValues" dxfId="2665" priority="2661"/>
    <cfRule type="duplicateValues" dxfId="2664" priority="2662"/>
    <cfRule type="duplicateValues" dxfId="2663" priority="2663"/>
    <cfRule type="duplicateValues" dxfId="2662" priority="2664"/>
  </conditionalFormatting>
  <conditionalFormatting sqref="AU266:AU267">
    <cfRule type="cellIs" dxfId="2661" priority="2659" operator="notEqual">
      <formula>1</formula>
    </cfRule>
  </conditionalFormatting>
  <conditionalFormatting sqref="AW266:AW267">
    <cfRule type="cellIs" dxfId="2660" priority="2658" operator="lessThan">
      <formula>""""""</formula>
    </cfRule>
  </conditionalFormatting>
  <conditionalFormatting sqref="BU266:BY267 BA266:BE267">
    <cfRule type="cellIs" dxfId="2659" priority="2657" operator="lessThan">
      <formula>0</formula>
    </cfRule>
  </conditionalFormatting>
  <conditionalFormatting sqref="BD266:BD267">
    <cfRule type="expression" dxfId="2658" priority="2656">
      <formula>AND(NOT(OR($AV266=72,$AV266=721,$AV266=73,$AV266=74,$AV266=75,$AV266=751)),$BD266&gt;0)</formula>
    </cfRule>
  </conditionalFormatting>
  <conditionalFormatting sqref="BE266:BE267">
    <cfRule type="expression" dxfId="2657" priority="2655">
      <formula>AND(NOT(OR($AV266=76,$AV266=77)),$BE266&gt;0)</formula>
    </cfRule>
  </conditionalFormatting>
  <conditionalFormatting sqref="BS266:BS267">
    <cfRule type="expression" dxfId="2656" priority="2660">
      <formula>AND(NOT(OR($AV266=72,$AV266=721,$AV266=73,$AV266=74,$AV266=75,$AV266=751)),$BS266&gt;0)</formula>
    </cfRule>
  </conditionalFormatting>
  <conditionalFormatting sqref="BS266:BS267">
    <cfRule type="expression" dxfId="2655" priority="2654">
      <formula>" =AND(NOT(OR($AV9=72;$AV9=721;$AV9=73;$AV9=74;$AV9=75;$AV9=751));$BS9&gt;0)"</formula>
    </cfRule>
  </conditionalFormatting>
  <conditionalFormatting sqref="BZ266:CL267">
    <cfRule type="cellIs" dxfId="2654" priority="2651" operator="greaterThan">
      <formula>BF266</formula>
    </cfRule>
    <cfRule type="expression" dxfId="2653" priority="2652">
      <formula>AND(BF266&gt;0,BZ266=0)</formula>
    </cfRule>
  </conditionalFormatting>
  <conditionalFormatting sqref="BS266:BS267">
    <cfRule type="cellIs" dxfId="2652" priority="2650" operator="lessThan">
      <formula>0</formula>
    </cfRule>
  </conditionalFormatting>
  <conditionalFormatting sqref="BT266:BT267">
    <cfRule type="cellIs" dxfId="2651" priority="2648" operator="lessThan">
      <formula>0</formula>
    </cfRule>
  </conditionalFormatting>
  <conditionalFormatting sqref="BT266:BT267">
    <cfRule type="expression" dxfId="2650" priority="2649">
      <formula>AND(NOT(OR($AV266=76,$AV266=77)),$BT266&gt;0)</formula>
    </cfRule>
  </conditionalFormatting>
  <conditionalFormatting sqref="BU266:BU267">
    <cfRule type="expression" dxfId="2649" priority="2647">
      <formula>AND(NOT(OR($AV266=63,$AV266=64,$AV266=65,$AV266=66,$AV266=67,$AV266=68,$AV266=69)),$BU266&gt;0)</formula>
    </cfRule>
  </conditionalFormatting>
  <conditionalFormatting sqref="BV266:BV267">
    <cfRule type="expression" dxfId="2648" priority="2646">
      <formula>AND(NOT(OR($AV266=63,$AV266=64,$AV266=65,$AV266=66,$AV266=67,$AV266=68,$AV266=69)),$BV266&gt;0)</formula>
    </cfRule>
  </conditionalFormatting>
  <conditionalFormatting sqref="BW266:BW267">
    <cfRule type="expression" dxfId="2647" priority="2645">
      <formula>AND(NOT(OR($AV266=63,$AV266=64,$AV266=65,$AV266=66,$AV266=67,$AV266=68,$AV266=69)),$BW266&gt;0)</formula>
    </cfRule>
  </conditionalFormatting>
  <conditionalFormatting sqref="BX266:BX267">
    <cfRule type="expression" dxfId="2646" priority="2644">
      <formula>AND(NOT(OR($AV266=63,$AV266=64,$AV266=65,$AV266=66,$AV266=67,$AV266=68,$AV266=69)),$BX266&gt;0)</formula>
    </cfRule>
  </conditionalFormatting>
  <conditionalFormatting sqref="BY266:BY267">
    <cfRule type="expression" dxfId="2645" priority="2643">
      <formula>AND(NOT(OR($AV266=63,$AV266=64,$AV266=65,$AV266=66,$AV266=67,$AV266=68,$AV266=69)),$BY266&gt;0)</formula>
    </cfRule>
  </conditionalFormatting>
  <conditionalFormatting sqref="CM266:CQ267">
    <cfRule type="cellIs" dxfId="2644" priority="2641" operator="greaterThan">
      <formula>BU266</formula>
    </cfRule>
    <cfRule type="expression" dxfId="2643" priority="2642">
      <formula>AND(BU266&gt;0,CM266=0)</formula>
    </cfRule>
  </conditionalFormatting>
  <conditionalFormatting sqref="A274:A275 A268:A270">
    <cfRule type="duplicateValues" dxfId="2641" priority="2638"/>
  </conditionalFormatting>
  <conditionalFormatting sqref="A268:A269 A274">
    <cfRule type="duplicateValues" dxfId="2640" priority="2640"/>
  </conditionalFormatting>
  <conditionalFormatting sqref="A275">
    <cfRule type="duplicateValues" dxfId="2639" priority="2639"/>
  </conditionalFormatting>
  <conditionalFormatting sqref="A276">
    <cfRule type="duplicateValues" dxfId="2638" priority="2634"/>
    <cfRule type="duplicateValues" dxfId="2637" priority="2635"/>
    <cfRule type="duplicateValues" dxfId="2636" priority="2636"/>
    <cfRule type="duplicateValues" dxfId="2635" priority="2637"/>
  </conditionalFormatting>
  <conditionalFormatting sqref="A277">
    <cfRule type="duplicateValues" dxfId="2634" priority="2630"/>
    <cfRule type="duplicateValues" dxfId="2633" priority="2631"/>
    <cfRule type="duplicateValues" dxfId="2632" priority="2632"/>
    <cfRule type="duplicateValues" dxfId="2631" priority="2633"/>
  </conditionalFormatting>
  <conditionalFormatting sqref="AU268:AU277">
    <cfRule type="cellIs" dxfId="2630" priority="2628" operator="notEqual">
      <formula>1</formula>
    </cfRule>
  </conditionalFormatting>
  <conditionalFormatting sqref="AW268:AW277">
    <cfRule type="cellIs" dxfId="2629" priority="2627" operator="lessThan">
      <formula>""""""</formula>
    </cfRule>
  </conditionalFormatting>
  <conditionalFormatting sqref="BU268:BY277 BA268:BE277">
    <cfRule type="cellIs" dxfId="2628" priority="2626" operator="lessThan">
      <formula>0</formula>
    </cfRule>
  </conditionalFormatting>
  <conditionalFormatting sqref="BD268:BD277">
    <cfRule type="expression" dxfId="2627" priority="2625">
      <formula>AND(NOT(OR($AV268=72,$AV268=721,$AV268=73,$AV268=74,$AV268=75,$AV268=751)),$BD268&gt;0)</formula>
    </cfRule>
  </conditionalFormatting>
  <conditionalFormatting sqref="BE268:BE277">
    <cfRule type="expression" dxfId="2626" priority="2624">
      <formula>AND(NOT(OR($AV268=76,$AV268=77)),$BE268&gt;0)</formula>
    </cfRule>
  </conditionalFormatting>
  <conditionalFormatting sqref="BS268:BS277">
    <cfRule type="expression" dxfId="2625" priority="2629">
      <formula>AND(NOT(OR($AV268=72,$AV268=721,$AV268=73,$AV268=74,$AV268=75,$AV268=751)),$BS268&gt;0)</formula>
    </cfRule>
  </conditionalFormatting>
  <conditionalFormatting sqref="BS268:BS277">
    <cfRule type="expression" dxfId="2624" priority="2623">
      <formula>" =AND(NOT(OR($AV9=72;$AV9=721;$AV9=73;$AV9=74;$AV9=75;$AV9=751));$BS9&gt;0)"</formula>
    </cfRule>
  </conditionalFormatting>
  <conditionalFormatting sqref="BZ268:CL277">
    <cfRule type="cellIs" dxfId="2623" priority="2620" operator="greaterThan">
      <formula>BF268</formula>
    </cfRule>
    <cfRule type="expression" dxfId="2622" priority="2621">
      <formula>AND(BF268&gt;0,BZ268=0)</formula>
    </cfRule>
  </conditionalFormatting>
  <conditionalFormatting sqref="BS268:BS277">
    <cfRule type="cellIs" dxfId="2621" priority="2619" operator="lessThan">
      <formula>0</formula>
    </cfRule>
  </conditionalFormatting>
  <conditionalFormatting sqref="BT268:BT277">
    <cfRule type="cellIs" dxfId="2620" priority="2617" operator="lessThan">
      <formula>0</formula>
    </cfRule>
  </conditionalFormatting>
  <conditionalFormatting sqref="BT268:BT277">
    <cfRule type="expression" dxfId="2619" priority="2618">
      <formula>AND(NOT(OR($AV268=76,$AV268=77)),$BT268&gt;0)</formula>
    </cfRule>
  </conditionalFormatting>
  <conditionalFormatting sqref="BU268:BU277">
    <cfRule type="expression" dxfId="2618" priority="2616">
      <formula>AND(NOT(OR($AV268=63,$AV268=64,$AV268=65,$AV268=66,$AV268=67,$AV268=68,$AV268=69)),$BU268&gt;0)</formula>
    </cfRule>
  </conditionalFormatting>
  <conditionalFormatting sqref="BV268:BV277">
    <cfRule type="expression" dxfId="2617" priority="2615">
      <formula>AND(NOT(OR($AV268=63,$AV268=64,$AV268=65,$AV268=66,$AV268=67,$AV268=68,$AV268=69)),$BV268&gt;0)</formula>
    </cfRule>
  </conditionalFormatting>
  <conditionalFormatting sqref="BW268:BW277">
    <cfRule type="expression" dxfId="2616" priority="2614">
      <formula>AND(NOT(OR($AV268=63,$AV268=64,$AV268=65,$AV268=66,$AV268=67,$AV268=68,$AV268=69)),$BW268&gt;0)</formula>
    </cfRule>
  </conditionalFormatting>
  <conditionalFormatting sqref="BX268:BX277">
    <cfRule type="expression" dxfId="2615" priority="2613">
      <formula>AND(NOT(OR($AV268=63,$AV268=64,$AV268=65,$AV268=66,$AV268=67,$AV268=68,$AV268=69)),$BX268&gt;0)</formula>
    </cfRule>
  </conditionalFormatting>
  <conditionalFormatting sqref="BY268:BY277">
    <cfRule type="expression" dxfId="2614" priority="2612">
      <formula>AND(NOT(OR($AV268=63,$AV268=64,$AV268=65,$AV268=66,$AV268=67,$AV268=68,$AV268=69)),$BY268&gt;0)</formula>
    </cfRule>
  </conditionalFormatting>
  <conditionalFormatting sqref="CM268:CQ277">
    <cfRule type="cellIs" dxfId="2613" priority="2610" operator="greaterThan">
      <formula>BU268</formula>
    </cfRule>
    <cfRule type="expression" dxfId="2612" priority="2611">
      <formula>AND(BU268&gt;0,CM268=0)</formula>
    </cfRule>
  </conditionalFormatting>
  <conditionalFormatting sqref="A274">
    <cfRule type="duplicateValues" dxfId="2611" priority="2608"/>
  </conditionalFormatting>
  <conditionalFormatting sqref="A270">
    <cfRule type="duplicateValues" dxfId="2610" priority="2609"/>
  </conditionalFormatting>
  <conditionalFormatting sqref="A271">
    <cfRule type="duplicateValues" dxfId="2609" priority="2604"/>
    <cfRule type="duplicateValues" dxfId="2608" priority="2605"/>
    <cfRule type="duplicateValues" dxfId="2607" priority="2606"/>
    <cfRule type="duplicateValues" dxfId="2606" priority="2607"/>
  </conditionalFormatting>
  <conditionalFormatting sqref="A272">
    <cfRule type="duplicateValues" dxfId="2605" priority="2600"/>
    <cfRule type="duplicateValues" dxfId="2604" priority="2601"/>
    <cfRule type="duplicateValues" dxfId="2603" priority="2602"/>
    <cfRule type="duplicateValues" dxfId="2602" priority="2603"/>
  </conditionalFormatting>
  <conditionalFormatting sqref="A273">
    <cfRule type="duplicateValues" dxfId="2601" priority="2596"/>
    <cfRule type="duplicateValues" dxfId="2600" priority="2597"/>
    <cfRule type="duplicateValues" dxfId="2599" priority="2598"/>
    <cfRule type="duplicateValues" dxfId="2598" priority="2599"/>
  </conditionalFormatting>
  <conditionalFormatting sqref="A278:A279">
    <cfRule type="duplicateValues" dxfId="2596" priority="2594"/>
  </conditionalFormatting>
  <conditionalFormatting sqref="A278">
    <cfRule type="duplicateValues" dxfId="2595" priority="2595"/>
  </conditionalFormatting>
  <conditionalFormatting sqref="AU278:AU280">
    <cfRule type="cellIs" dxfId="2594" priority="2592" operator="notEqual">
      <formula>1</formula>
    </cfRule>
  </conditionalFormatting>
  <conditionalFormatting sqref="AW278:AW280">
    <cfRule type="cellIs" dxfId="2593" priority="2591" operator="lessThan">
      <formula>""""""</formula>
    </cfRule>
  </conditionalFormatting>
  <conditionalFormatting sqref="BU278:BY280 BA278:BE280">
    <cfRule type="cellIs" dxfId="2592" priority="2590" operator="lessThan">
      <formula>0</formula>
    </cfRule>
  </conditionalFormatting>
  <conditionalFormatting sqref="BD278:BD280">
    <cfRule type="expression" dxfId="2591" priority="2589">
      <formula>AND(NOT(OR($AV278=72,$AV278=721,$AV278=73,$AV278=74,$AV278=75,$AV278=751)),$BD278&gt;0)</formula>
    </cfRule>
  </conditionalFormatting>
  <conditionalFormatting sqref="BE278:BE280">
    <cfRule type="expression" dxfId="2590" priority="2588">
      <formula>AND(NOT(OR($AV278=76,$AV278=77)),$BE278&gt;0)</formula>
    </cfRule>
  </conditionalFormatting>
  <conditionalFormatting sqref="BS278:BS280">
    <cfRule type="expression" dxfId="2589" priority="2593">
      <formula>AND(NOT(OR($AV278=72,$AV278=721,$AV278=73,$AV278=74,$AV278=75,$AV278=751)),$BS278&gt;0)</formula>
    </cfRule>
  </conditionalFormatting>
  <conditionalFormatting sqref="BS278:BS280">
    <cfRule type="expression" dxfId="2588" priority="2587">
      <formula>" =AND(NOT(OR($AV9=72;$AV9=721;$AV9=73;$AV9=74;$AV9=75;$AV9=751));$BS9&gt;0)"</formula>
    </cfRule>
  </conditionalFormatting>
  <conditionalFormatting sqref="BZ278:CL280">
    <cfRule type="cellIs" dxfId="2587" priority="2584" operator="greaterThan">
      <formula>BF278</formula>
    </cfRule>
    <cfRule type="expression" dxfId="2586" priority="2585">
      <formula>AND(BF278&gt;0,BZ278=0)</formula>
    </cfRule>
  </conditionalFormatting>
  <conditionalFormatting sqref="BS278:BS280">
    <cfRule type="cellIs" dxfId="2585" priority="2583" operator="lessThan">
      <formula>0</formula>
    </cfRule>
  </conditionalFormatting>
  <conditionalFormatting sqref="BT278:BT280">
    <cfRule type="cellIs" dxfId="2584" priority="2581" operator="lessThan">
      <formula>0</formula>
    </cfRule>
  </conditionalFormatting>
  <conditionalFormatting sqref="BT278:BT280">
    <cfRule type="expression" dxfId="2583" priority="2582">
      <formula>AND(NOT(OR($AV278=76,$AV278=77)),$BT278&gt;0)</formula>
    </cfRule>
  </conditionalFormatting>
  <conditionalFormatting sqref="BU278:BU280">
    <cfRule type="expression" dxfId="2582" priority="2580">
      <formula>AND(NOT(OR($AV278=63,$AV278=64,$AV278=65,$AV278=66,$AV278=67,$AV278=68,$AV278=69)),$BU278&gt;0)</formula>
    </cfRule>
  </conditionalFormatting>
  <conditionalFormatting sqref="BV278:BV280">
    <cfRule type="expression" dxfId="2581" priority="2579">
      <formula>AND(NOT(OR($AV278=63,$AV278=64,$AV278=65,$AV278=66,$AV278=67,$AV278=68,$AV278=69)),$BV278&gt;0)</formula>
    </cfRule>
  </conditionalFormatting>
  <conditionalFormatting sqref="BW278:BW280">
    <cfRule type="expression" dxfId="2580" priority="2578">
      <formula>AND(NOT(OR($AV278=63,$AV278=64,$AV278=65,$AV278=66,$AV278=67,$AV278=68,$AV278=69)),$BW278&gt;0)</formula>
    </cfRule>
  </conditionalFormatting>
  <conditionalFormatting sqref="BX278:BX280">
    <cfRule type="expression" dxfId="2579" priority="2577">
      <formula>AND(NOT(OR($AV278=63,$AV278=64,$AV278=65,$AV278=66,$AV278=67,$AV278=68,$AV278=69)),$BX278&gt;0)</formula>
    </cfRule>
  </conditionalFormatting>
  <conditionalFormatting sqref="BY278:BY280">
    <cfRule type="expression" dxfId="2578" priority="2576">
      <formula>AND(NOT(OR($AV278=63,$AV278=64,$AV278=65,$AV278=66,$AV278=67,$AV278=68,$AV278=69)),$BY278&gt;0)</formula>
    </cfRule>
  </conditionalFormatting>
  <conditionalFormatting sqref="CM278:CQ280">
    <cfRule type="cellIs" dxfId="2577" priority="2574" operator="greaterThan">
      <formula>BU278</formula>
    </cfRule>
    <cfRule type="expression" dxfId="2576" priority="2575">
      <formula>AND(BU278&gt;0,CM278=0)</formula>
    </cfRule>
  </conditionalFormatting>
  <conditionalFormatting sqref="A279">
    <cfRule type="duplicateValues" dxfId="2575" priority="2573"/>
  </conditionalFormatting>
  <conditionalFormatting sqref="A280">
    <cfRule type="duplicateValues" dxfId="2574" priority="2569"/>
    <cfRule type="duplicateValues" dxfId="2573" priority="2570"/>
    <cfRule type="duplicateValues" dxfId="2572" priority="2571"/>
    <cfRule type="duplicateValues" dxfId="2571" priority="2572"/>
  </conditionalFormatting>
  <conditionalFormatting sqref="A533 A493:A494 A489">
    <cfRule type="duplicateValues" dxfId="2569" priority="2565"/>
  </conditionalFormatting>
  <conditionalFormatting sqref="A533 A493">
    <cfRule type="duplicateValues" dxfId="2568" priority="2568"/>
  </conditionalFormatting>
  <conditionalFormatting sqref="A533">
    <cfRule type="duplicateValues" dxfId="2567" priority="2566"/>
  </conditionalFormatting>
  <conditionalFormatting sqref="A533">
    <cfRule type="duplicateValues" dxfId="2566" priority="2564"/>
  </conditionalFormatting>
  <conditionalFormatting sqref="A494">
    <cfRule type="duplicateValues" dxfId="2565" priority="2567"/>
  </conditionalFormatting>
  <conditionalFormatting sqref="A530">
    <cfRule type="duplicateValues" dxfId="2564" priority="2560"/>
    <cfRule type="duplicateValues" dxfId="2563" priority="2561"/>
    <cfRule type="duplicateValues" dxfId="2562" priority="2562"/>
    <cfRule type="duplicateValues" dxfId="2561" priority="2563"/>
  </conditionalFormatting>
  <conditionalFormatting sqref="A531">
    <cfRule type="duplicateValues" dxfId="2560" priority="2556"/>
    <cfRule type="duplicateValues" dxfId="2559" priority="2557"/>
    <cfRule type="duplicateValues" dxfId="2558" priority="2558"/>
    <cfRule type="duplicateValues" dxfId="2557" priority="2559"/>
  </conditionalFormatting>
  <conditionalFormatting sqref="A532">
    <cfRule type="duplicateValues" dxfId="2556" priority="2552"/>
    <cfRule type="duplicateValues" dxfId="2555" priority="2553"/>
    <cfRule type="duplicateValues" dxfId="2554" priority="2554"/>
    <cfRule type="duplicateValues" dxfId="2553" priority="2555"/>
  </conditionalFormatting>
  <conditionalFormatting sqref="AU489:AU494 AU530:AU533">
    <cfRule type="cellIs" dxfId="2552" priority="2550" operator="notEqual">
      <formula>1</formula>
    </cfRule>
  </conditionalFormatting>
  <conditionalFormatting sqref="AW489:AW494 AW530:AW533">
    <cfRule type="cellIs" dxfId="2551" priority="2549" operator="lessThan">
      <formula>""""""</formula>
    </cfRule>
  </conditionalFormatting>
  <conditionalFormatting sqref="BU489:BY494 BA489:BE494 BA530:BE533 BU530:BY533">
    <cfRule type="cellIs" dxfId="2550" priority="2548" operator="lessThan">
      <formula>0</formula>
    </cfRule>
  </conditionalFormatting>
  <conditionalFormatting sqref="BD489:BD494 BD530:BD533">
    <cfRule type="expression" dxfId="2549" priority="2547">
      <formula>AND(NOT(OR($AV489=72,$AV489=721,$AV489=73,$AV489=74,$AV489=75,$AV489=751)),$BD489&gt;0)</formula>
    </cfRule>
  </conditionalFormatting>
  <conditionalFormatting sqref="BE489:BE494 BE530:BE533">
    <cfRule type="expression" dxfId="2548" priority="2546">
      <formula>AND(NOT(OR($AV489=76,$AV489=77)),$BE489&gt;0)</formula>
    </cfRule>
  </conditionalFormatting>
  <conditionalFormatting sqref="BS489:BS494 BS530:BS533">
    <cfRule type="expression" dxfId="2547" priority="2551">
      <formula>AND(NOT(OR($AV489=72,$AV489=721,$AV489=73,$AV489=74,$AV489=75,$AV489=751)),$BS489&gt;0)</formula>
    </cfRule>
  </conditionalFormatting>
  <conditionalFormatting sqref="BS489:BS494 BS530:BS533">
    <cfRule type="expression" dxfId="2546" priority="2545">
      <formula>" =AND(NOT(OR($AV9=72;$AV9=721;$AV9=73;$AV9=74;$AV9=75;$AV9=751));$BS9&gt;0)"</formula>
    </cfRule>
  </conditionalFormatting>
  <conditionalFormatting sqref="BZ489:CL494 BZ530:CL533">
    <cfRule type="cellIs" dxfId="2545" priority="2542" operator="greaterThan">
      <formula>BF489</formula>
    </cfRule>
    <cfRule type="expression" dxfId="2544" priority="2543">
      <formula>AND(BF489&gt;0,BZ489=0)</formula>
    </cfRule>
  </conditionalFormatting>
  <conditionalFormatting sqref="BS489:BS494 BS530:BS533">
    <cfRule type="cellIs" dxfId="2543" priority="2541" operator="lessThan">
      <formula>0</formula>
    </cfRule>
  </conditionalFormatting>
  <conditionalFormatting sqref="BT489:BT494 BT530:BT533">
    <cfRule type="cellIs" dxfId="2542" priority="2539" operator="lessThan">
      <formula>0</formula>
    </cfRule>
  </conditionalFormatting>
  <conditionalFormatting sqref="BT489:BT494 BT530:BT533">
    <cfRule type="expression" dxfId="2541" priority="2540">
      <formula>AND(NOT(OR($AV489=76,$AV489=77)),$BT489&gt;0)</formula>
    </cfRule>
  </conditionalFormatting>
  <conditionalFormatting sqref="BU489:BU494 BU530:BU533">
    <cfRule type="expression" dxfId="2540" priority="2538">
      <formula>AND(NOT(OR($AV489=63,$AV489=64,$AV489=65,$AV489=66,$AV489=67,$AV489=68,$AV489=69)),$BU489&gt;0)</formula>
    </cfRule>
  </conditionalFormatting>
  <conditionalFormatting sqref="BV489:BV494 BV530:BV533">
    <cfRule type="expression" dxfId="2539" priority="2537">
      <formula>AND(NOT(OR($AV489=63,$AV489=64,$AV489=65,$AV489=66,$AV489=67,$AV489=68,$AV489=69)),$BV489&gt;0)</formula>
    </cfRule>
  </conditionalFormatting>
  <conditionalFormatting sqref="BW489:BW494 BW530:BW533">
    <cfRule type="expression" dxfId="2538" priority="2536">
      <formula>AND(NOT(OR($AV489=63,$AV489=64,$AV489=65,$AV489=66,$AV489=67,$AV489=68,$AV489=69)),$BW489&gt;0)</formula>
    </cfRule>
  </conditionalFormatting>
  <conditionalFormatting sqref="BX489:BX494 BX530:BX533">
    <cfRule type="expression" dxfId="2537" priority="2535">
      <formula>AND(NOT(OR($AV489=63,$AV489=64,$AV489=65,$AV489=66,$AV489=67,$AV489=68,$AV489=69)),$BX489&gt;0)</formula>
    </cfRule>
  </conditionalFormatting>
  <conditionalFormatting sqref="BY489:BY494 BY530:BY533">
    <cfRule type="expression" dxfId="2536" priority="2534">
      <formula>AND(NOT(OR($AV489=63,$AV489=64,$AV489=65,$AV489=66,$AV489=67,$AV489=68,$AV489=69)),$BY489&gt;0)</formula>
    </cfRule>
  </conditionalFormatting>
  <conditionalFormatting sqref="CM489:CQ494 CM530:CQ533">
    <cfRule type="cellIs" dxfId="2535" priority="2532" operator="greaterThan">
      <formula>BU489</formula>
    </cfRule>
    <cfRule type="expression" dxfId="2534" priority="2533">
      <formula>AND(BU489&gt;0,CM489=0)</formula>
    </cfRule>
  </conditionalFormatting>
  <conditionalFormatting sqref="A493">
    <cfRule type="duplicateValues" dxfId="2533" priority="2530"/>
  </conditionalFormatting>
  <conditionalFormatting sqref="A489">
    <cfRule type="duplicateValues" dxfId="2532" priority="2531"/>
  </conditionalFormatting>
  <conditionalFormatting sqref="A490">
    <cfRule type="duplicateValues" dxfId="2531" priority="2526"/>
    <cfRule type="duplicateValues" dxfId="2530" priority="2527"/>
    <cfRule type="duplicateValues" dxfId="2529" priority="2528"/>
    <cfRule type="duplicateValues" dxfId="2528" priority="2529"/>
  </conditionalFormatting>
  <conditionalFormatting sqref="A491">
    <cfRule type="duplicateValues" dxfId="2527" priority="2522"/>
    <cfRule type="duplicateValues" dxfId="2526" priority="2523"/>
    <cfRule type="duplicateValues" dxfId="2525" priority="2524"/>
    <cfRule type="duplicateValues" dxfId="2524" priority="2525"/>
  </conditionalFormatting>
  <conditionalFormatting sqref="A492">
    <cfRule type="duplicateValues" dxfId="2523" priority="2518"/>
    <cfRule type="duplicateValues" dxfId="2522" priority="2519"/>
    <cfRule type="duplicateValues" dxfId="2521" priority="2520"/>
    <cfRule type="duplicateValues" dxfId="2520" priority="2521"/>
  </conditionalFormatting>
  <conditionalFormatting sqref="A540:A541 A534:A536">
    <cfRule type="duplicateValues" dxfId="2518" priority="2515"/>
  </conditionalFormatting>
  <conditionalFormatting sqref="A534:A535 A540">
    <cfRule type="duplicateValues" dxfId="2517" priority="2517"/>
  </conditionalFormatting>
  <conditionalFormatting sqref="A541">
    <cfRule type="duplicateValues" dxfId="2516" priority="2516"/>
  </conditionalFormatting>
  <conditionalFormatting sqref="A542">
    <cfRule type="duplicateValues" dxfId="2515" priority="2511"/>
    <cfRule type="duplicateValues" dxfId="2514" priority="2512"/>
    <cfRule type="duplicateValues" dxfId="2513" priority="2513"/>
    <cfRule type="duplicateValues" dxfId="2512" priority="2514"/>
  </conditionalFormatting>
  <conditionalFormatting sqref="A543">
    <cfRule type="duplicateValues" dxfId="2511" priority="2507"/>
    <cfRule type="duplicateValues" dxfId="2510" priority="2508"/>
    <cfRule type="duplicateValues" dxfId="2509" priority="2509"/>
    <cfRule type="duplicateValues" dxfId="2508" priority="2510"/>
  </conditionalFormatting>
  <conditionalFormatting sqref="AU534:AU543">
    <cfRule type="cellIs" dxfId="2507" priority="2505" operator="notEqual">
      <formula>1</formula>
    </cfRule>
  </conditionalFormatting>
  <conditionalFormatting sqref="AW534:AW543">
    <cfRule type="cellIs" dxfId="2506" priority="2504" operator="lessThan">
      <formula>""""""</formula>
    </cfRule>
  </conditionalFormatting>
  <conditionalFormatting sqref="BU534:BY543 BA534:BE543">
    <cfRule type="cellIs" dxfId="2505" priority="2503" operator="lessThan">
      <formula>0</formula>
    </cfRule>
  </conditionalFormatting>
  <conditionalFormatting sqref="BD534:BD543">
    <cfRule type="expression" dxfId="2504" priority="2502">
      <formula>AND(NOT(OR($AV534=72,$AV534=721,$AV534=73,$AV534=74,$AV534=75,$AV534=751)),$BD534&gt;0)</formula>
    </cfRule>
  </conditionalFormatting>
  <conditionalFormatting sqref="BE534:BE543">
    <cfRule type="expression" dxfId="2503" priority="2501">
      <formula>AND(NOT(OR($AV534=76,$AV534=77)),$BE534&gt;0)</formula>
    </cfRule>
  </conditionalFormatting>
  <conditionalFormatting sqref="BS534:BS543">
    <cfRule type="expression" dxfId="2502" priority="2506">
      <formula>AND(NOT(OR($AV534=72,$AV534=721,$AV534=73,$AV534=74,$AV534=75,$AV534=751)),$BS534&gt;0)</formula>
    </cfRule>
  </conditionalFormatting>
  <conditionalFormatting sqref="BS534:BS543">
    <cfRule type="expression" dxfId="2501" priority="2500">
      <formula>" =AND(NOT(OR($AV9=72;$AV9=721;$AV9=73;$AV9=74;$AV9=75;$AV9=751));$BS9&gt;0)"</formula>
    </cfRule>
  </conditionalFormatting>
  <conditionalFormatting sqref="BZ534:CL543">
    <cfRule type="cellIs" dxfId="2500" priority="2497" operator="greaterThan">
      <formula>BF534</formula>
    </cfRule>
    <cfRule type="expression" dxfId="2499" priority="2498">
      <formula>AND(BF534&gt;0,BZ534=0)</formula>
    </cfRule>
  </conditionalFormatting>
  <conditionalFormatting sqref="BS534:BS543">
    <cfRule type="cellIs" dxfId="2498" priority="2496" operator="lessThan">
      <formula>0</formula>
    </cfRule>
  </conditionalFormatting>
  <conditionalFormatting sqref="BT534:BT543">
    <cfRule type="cellIs" dxfId="2497" priority="2494" operator="lessThan">
      <formula>0</formula>
    </cfRule>
  </conditionalFormatting>
  <conditionalFormatting sqref="BT534:BT543">
    <cfRule type="expression" dxfId="2496" priority="2495">
      <formula>AND(NOT(OR($AV534=76,$AV534=77)),$BT534&gt;0)</formula>
    </cfRule>
  </conditionalFormatting>
  <conditionalFormatting sqref="BU534:BU543">
    <cfRule type="expression" dxfId="2495" priority="2493">
      <formula>AND(NOT(OR($AV534=63,$AV534=64,$AV534=65,$AV534=66,$AV534=67,$AV534=68,$AV534=69)),$BU534&gt;0)</formula>
    </cfRule>
  </conditionalFormatting>
  <conditionalFormatting sqref="BV534:BV543">
    <cfRule type="expression" dxfId="2494" priority="2492">
      <formula>AND(NOT(OR($AV534=63,$AV534=64,$AV534=65,$AV534=66,$AV534=67,$AV534=68,$AV534=69)),$BV534&gt;0)</formula>
    </cfRule>
  </conditionalFormatting>
  <conditionalFormatting sqref="BW534:BW543">
    <cfRule type="expression" dxfId="2493" priority="2491">
      <formula>AND(NOT(OR($AV534=63,$AV534=64,$AV534=65,$AV534=66,$AV534=67,$AV534=68,$AV534=69)),$BW534&gt;0)</formula>
    </cfRule>
  </conditionalFormatting>
  <conditionalFormatting sqref="BX534:BX543">
    <cfRule type="expression" dxfId="2492" priority="2490">
      <formula>AND(NOT(OR($AV534=63,$AV534=64,$AV534=65,$AV534=66,$AV534=67,$AV534=68,$AV534=69)),$BX534&gt;0)</formula>
    </cfRule>
  </conditionalFormatting>
  <conditionalFormatting sqref="BY534:BY543">
    <cfRule type="expression" dxfId="2491" priority="2489">
      <formula>AND(NOT(OR($AV534=63,$AV534=64,$AV534=65,$AV534=66,$AV534=67,$AV534=68,$AV534=69)),$BY534&gt;0)</formula>
    </cfRule>
  </conditionalFormatting>
  <conditionalFormatting sqref="CM534:CQ543">
    <cfRule type="cellIs" dxfId="2490" priority="2487" operator="greaterThan">
      <formula>BU534</formula>
    </cfRule>
    <cfRule type="expression" dxfId="2489" priority="2488">
      <formula>AND(BU534&gt;0,CM534=0)</formula>
    </cfRule>
  </conditionalFormatting>
  <conditionalFormatting sqref="A540">
    <cfRule type="duplicateValues" dxfId="2488" priority="2485"/>
  </conditionalFormatting>
  <conditionalFormatting sqref="A536">
    <cfRule type="duplicateValues" dxfId="2487" priority="2486"/>
  </conditionalFormatting>
  <conditionalFormatting sqref="A537">
    <cfRule type="duplicateValues" dxfId="2486" priority="2481"/>
    <cfRule type="duplicateValues" dxfId="2485" priority="2482"/>
    <cfRule type="duplicateValues" dxfId="2484" priority="2483"/>
    <cfRule type="duplicateValues" dxfId="2483" priority="2484"/>
  </conditionalFormatting>
  <conditionalFormatting sqref="A538">
    <cfRule type="duplicateValues" dxfId="2482" priority="2477"/>
    <cfRule type="duplicateValues" dxfId="2481" priority="2478"/>
    <cfRule type="duplicateValues" dxfId="2480" priority="2479"/>
    <cfRule type="duplicateValues" dxfId="2479" priority="2480"/>
  </conditionalFormatting>
  <conditionalFormatting sqref="A539">
    <cfRule type="duplicateValues" dxfId="2478" priority="2473"/>
    <cfRule type="duplicateValues" dxfId="2477" priority="2474"/>
    <cfRule type="duplicateValues" dxfId="2476" priority="2475"/>
    <cfRule type="duplicateValues" dxfId="2475" priority="2476"/>
  </conditionalFormatting>
  <conditionalFormatting sqref="A219">
    <cfRule type="duplicateValues" dxfId="2473" priority="2470"/>
  </conditionalFormatting>
  <conditionalFormatting sqref="A219">
    <cfRule type="duplicateValues" dxfId="2472" priority="2472"/>
  </conditionalFormatting>
  <conditionalFormatting sqref="A219">
    <cfRule type="duplicateValues" dxfId="2471" priority="2471"/>
  </conditionalFormatting>
  <conditionalFormatting sqref="A219">
    <cfRule type="duplicateValues" dxfId="2470" priority="2469"/>
  </conditionalFormatting>
  <conditionalFormatting sqref="A218">
    <cfRule type="duplicateValues" dxfId="2469" priority="2465"/>
    <cfRule type="duplicateValues" dxfId="2468" priority="2466"/>
    <cfRule type="duplicateValues" dxfId="2467" priority="2467"/>
    <cfRule type="duplicateValues" dxfId="2466" priority="2468"/>
  </conditionalFormatting>
  <conditionalFormatting sqref="AU218:AU219">
    <cfRule type="cellIs" dxfId="2465" priority="2463" operator="notEqual">
      <formula>1</formula>
    </cfRule>
  </conditionalFormatting>
  <conditionalFormatting sqref="AW218:AW219">
    <cfRule type="cellIs" dxfId="2464" priority="2462" operator="lessThan">
      <formula>""""""</formula>
    </cfRule>
  </conditionalFormatting>
  <conditionalFormatting sqref="BU218:BY219 BA218:BE219">
    <cfRule type="cellIs" dxfId="2463" priority="2461" operator="lessThan">
      <formula>0</formula>
    </cfRule>
  </conditionalFormatting>
  <conditionalFormatting sqref="BD218:BD219">
    <cfRule type="expression" dxfId="2462" priority="2460">
      <formula>AND(NOT(OR($AV218=72,$AV218=721,$AV218=73,$AV218=74,$AV218=75,$AV218=751)),$BD218&gt;0)</formula>
    </cfRule>
  </conditionalFormatting>
  <conditionalFormatting sqref="BE218:BE219">
    <cfRule type="expression" dxfId="2461" priority="2459">
      <formula>AND(NOT(OR($AV218=76,$AV218=77)),$BE218&gt;0)</formula>
    </cfRule>
  </conditionalFormatting>
  <conditionalFormatting sqref="BS218:BS219">
    <cfRule type="expression" dxfId="2460" priority="2464">
      <formula>AND(NOT(OR($AV218=72,$AV218=721,$AV218=73,$AV218=74,$AV218=75,$AV218=751)),$BS218&gt;0)</formula>
    </cfRule>
  </conditionalFormatting>
  <conditionalFormatting sqref="BS218:BS219">
    <cfRule type="expression" dxfId="2459" priority="2458">
      <formula>" =AND(NOT(OR($AV9=72;$AV9=721;$AV9=73;$AV9=74;$AV9=75;$AV9=751));$BS9&gt;0)"</formula>
    </cfRule>
  </conditionalFormatting>
  <conditionalFormatting sqref="BZ218:CL219">
    <cfRule type="cellIs" dxfId="2458" priority="2455" operator="greaterThan">
      <formula>BF218</formula>
    </cfRule>
    <cfRule type="expression" dxfId="2457" priority="2456">
      <formula>AND(BF218&gt;0,BZ218=0)</formula>
    </cfRule>
  </conditionalFormatting>
  <conditionalFormatting sqref="BS218:BS219">
    <cfRule type="cellIs" dxfId="2456" priority="2454" operator="lessThan">
      <formula>0</formula>
    </cfRule>
  </conditionalFormatting>
  <conditionalFormatting sqref="BT218:BT219">
    <cfRule type="cellIs" dxfId="2455" priority="2452" operator="lessThan">
      <formula>0</formula>
    </cfRule>
  </conditionalFormatting>
  <conditionalFormatting sqref="BT218:BT219">
    <cfRule type="expression" dxfId="2454" priority="2453">
      <formula>AND(NOT(OR($AV218=76,$AV218=77)),$BT218&gt;0)</formula>
    </cfRule>
  </conditionalFormatting>
  <conditionalFormatting sqref="BU218:BU219">
    <cfRule type="expression" dxfId="2453" priority="2451">
      <formula>AND(NOT(OR($AV218=63,$AV218=64,$AV218=65,$AV218=66,$AV218=67,$AV218=68,$AV218=69)),$BU218&gt;0)</formula>
    </cfRule>
  </conditionalFormatting>
  <conditionalFormatting sqref="BV218:BV219">
    <cfRule type="expression" dxfId="2452" priority="2450">
      <formula>AND(NOT(OR($AV218=63,$AV218=64,$AV218=65,$AV218=66,$AV218=67,$AV218=68,$AV218=69)),$BV218&gt;0)</formula>
    </cfRule>
  </conditionalFormatting>
  <conditionalFormatting sqref="BW218:BW219">
    <cfRule type="expression" dxfId="2451" priority="2449">
      <formula>AND(NOT(OR($AV218=63,$AV218=64,$AV218=65,$AV218=66,$AV218=67,$AV218=68,$AV218=69)),$BW218&gt;0)</formula>
    </cfRule>
  </conditionalFormatting>
  <conditionalFormatting sqref="BX218:BX219">
    <cfRule type="expression" dxfId="2450" priority="2448">
      <formula>AND(NOT(OR($AV218=63,$AV218=64,$AV218=65,$AV218=66,$AV218=67,$AV218=68,$AV218=69)),$BX218&gt;0)</formula>
    </cfRule>
  </conditionalFormatting>
  <conditionalFormatting sqref="BY218:BY219">
    <cfRule type="expression" dxfId="2449" priority="2447">
      <formula>AND(NOT(OR($AV218=63,$AV218=64,$AV218=65,$AV218=66,$AV218=67,$AV218=68,$AV218=69)),$BY218&gt;0)</formula>
    </cfRule>
  </conditionalFormatting>
  <conditionalFormatting sqref="CM218:CQ219">
    <cfRule type="cellIs" dxfId="2448" priority="2445" operator="greaterThan">
      <formula>BU218</formula>
    </cfRule>
    <cfRule type="expression" dxfId="2447" priority="2446">
      <formula>AND(BU218&gt;0,CM218=0)</formula>
    </cfRule>
  </conditionalFormatting>
  <conditionalFormatting sqref="A226:A227 A220:A222">
    <cfRule type="duplicateValues" dxfId="2445" priority="2442"/>
  </conditionalFormatting>
  <conditionalFormatting sqref="A220:A221 A226">
    <cfRule type="duplicateValues" dxfId="2444" priority="2444"/>
  </conditionalFormatting>
  <conditionalFormatting sqref="A227">
    <cfRule type="duplicateValues" dxfId="2443" priority="2443"/>
  </conditionalFormatting>
  <conditionalFormatting sqref="A228">
    <cfRule type="duplicateValues" dxfId="2442" priority="2438"/>
    <cfRule type="duplicateValues" dxfId="2441" priority="2439"/>
    <cfRule type="duplicateValues" dxfId="2440" priority="2440"/>
    <cfRule type="duplicateValues" dxfId="2439" priority="2441"/>
  </conditionalFormatting>
  <conditionalFormatting sqref="A229">
    <cfRule type="duplicateValues" dxfId="2438" priority="2434"/>
    <cfRule type="duplicateValues" dxfId="2437" priority="2435"/>
    <cfRule type="duplicateValues" dxfId="2436" priority="2436"/>
    <cfRule type="duplicateValues" dxfId="2435" priority="2437"/>
  </conditionalFormatting>
  <conditionalFormatting sqref="AU220:AU229">
    <cfRule type="cellIs" dxfId="2434" priority="2432" operator="notEqual">
      <formula>1</formula>
    </cfRule>
  </conditionalFormatting>
  <conditionalFormatting sqref="AW220:AW229">
    <cfRule type="cellIs" dxfId="2433" priority="2431" operator="lessThan">
      <formula>""""""</formula>
    </cfRule>
  </conditionalFormatting>
  <conditionalFormatting sqref="BU220:BY229 BA220:BE229">
    <cfRule type="cellIs" dxfId="2432" priority="2430" operator="lessThan">
      <formula>0</formula>
    </cfRule>
  </conditionalFormatting>
  <conditionalFormatting sqref="BD220:BD229">
    <cfRule type="expression" dxfId="2431" priority="2429">
      <formula>AND(NOT(OR($AV220=72,$AV220=721,$AV220=73,$AV220=74,$AV220=75,$AV220=751)),$BD220&gt;0)</formula>
    </cfRule>
  </conditionalFormatting>
  <conditionalFormatting sqref="BE220:BE229">
    <cfRule type="expression" dxfId="2430" priority="2428">
      <formula>AND(NOT(OR($AV220=76,$AV220=77)),$BE220&gt;0)</formula>
    </cfRule>
  </conditionalFormatting>
  <conditionalFormatting sqref="BS220:BS229">
    <cfRule type="expression" dxfId="2429" priority="2433">
      <formula>AND(NOT(OR($AV220=72,$AV220=721,$AV220=73,$AV220=74,$AV220=75,$AV220=751)),$BS220&gt;0)</formula>
    </cfRule>
  </conditionalFormatting>
  <conditionalFormatting sqref="BS220:BS229">
    <cfRule type="expression" dxfId="2428" priority="2427">
      <formula>" =AND(NOT(OR($AV9=72;$AV9=721;$AV9=73;$AV9=74;$AV9=75;$AV9=751));$BS9&gt;0)"</formula>
    </cfRule>
  </conditionalFormatting>
  <conditionalFormatting sqref="BZ220:CL229">
    <cfRule type="cellIs" dxfId="2427" priority="2424" operator="greaterThan">
      <formula>BF220</formula>
    </cfRule>
    <cfRule type="expression" dxfId="2426" priority="2425">
      <formula>AND(BF220&gt;0,BZ220=0)</formula>
    </cfRule>
  </conditionalFormatting>
  <conditionalFormatting sqref="BS220:BS229">
    <cfRule type="cellIs" dxfId="2425" priority="2423" operator="lessThan">
      <formula>0</formula>
    </cfRule>
  </conditionalFormatting>
  <conditionalFormatting sqref="BT220:BT229">
    <cfRule type="cellIs" dxfId="2424" priority="2421" operator="lessThan">
      <formula>0</formula>
    </cfRule>
  </conditionalFormatting>
  <conditionalFormatting sqref="BT220:BT229">
    <cfRule type="expression" dxfId="2423" priority="2422">
      <formula>AND(NOT(OR($AV220=76,$AV220=77)),$BT220&gt;0)</formula>
    </cfRule>
  </conditionalFormatting>
  <conditionalFormatting sqref="BU220:BU229">
    <cfRule type="expression" dxfId="2422" priority="2420">
      <formula>AND(NOT(OR($AV220=63,$AV220=64,$AV220=65,$AV220=66,$AV220=67,$AV220=68,$AV220=69)),$BU220&gt;0)</formula>
    </cfRule>
  </conditionalFormatting>
  <conditionalFormatting sqref="BV220:BV229">
    <cfRule type="expression" dxfId="2421" priority="2419">
      <formula>AND(NOT(OR($AV220=63,$AV220=64,$AV220=65,$AV220=66,$AV220=67,$AV220=68,$AV220=69)),$BV220&gt;0)</formula>
    </cfRule>
  </conditionalFormatting>
  <conditionalFormatting sqref="BW220:BW229">
    <cfRule type="expression" dxfId="2420" priority="2418">
      <formula>AND(NOT(OR($AV220=63,$AV220=64,$AV220=65,$AV220=66,$AV220=67,$AV220=68,$AV220=69)),$BW220&gt;0)</formula>
    </cfRule>
  </conditionalFormatting>
  <conditionalFormatting sqref="BX220:BX229">
    <cfRule type="expression" dxfId="2419" priority="2417">
      <formula>AND(NOT(OR($AV220=63,$AV220=64,$AV220=65,$AV220=66,$AV220=67,$AV220=68,$AV220=69)),$BX220&gt;0)</formula>
    </cfRule>
  </conditionalFormatting>
  <conditionalFormatting sqref="BY220:BY229">
    <cfRule type="expression" dxfId="2418" priority="2416">
      <formula>AND(NOT(OR($AV220=63,$AV220=64,$AV220=65,$AV220=66,$AV220=67,$AV220=68,$AV220=69)),$BY220&gt;0)</formula>
    </cfRule>
  </conditionalFormatting>
  <conditionalFormatting sqref="CM220:CQ229">
    <cfRule type="cellIs" dxfId="2417" priority="2414" operator="greaterThan">
      <formula>BU220</formula>
    </cfRule>
    <cfRule type="expression" dxfId="2416" priority="2415">
      <formula>AND(BU220&gt;0,CM220=0)</formula>
    </cfRule>
  </conditionalFormatting>
  <conditionalFormatting sqref="A226">
    <cfRule type="duplicateValues" dxfId="2415" priority="2412"/>
  </conditionalFormatting>
  <conditionalFormatting sqref="A222">
    <cfRule type="duplicateValues" dxfId="2414" priority="2413"/>
  </conditionalFormatting>
  <conditionalFormatting sqref="A223">
    <cfRule type="duplicateValues" dxfId="2413" priority="2408"/>
    <cfRule type="duplicateValues" dxfId="2412" priority="2409"/>
    <cfRule type="duplicateValues" dxfId="2411" priority="2410"/>
    <cfRule type="duplicateValues" dxfId="2410" priority="2411"/>
  </conditionalFormatting>
  <conditionalFormatting sqref="A224">
    <cfRule type="duplicateValues" dxfId="2409" priority="2404"/>
    <cfRule type="duplicateValues" dxfId="2408" priority="2405"/>
    <cfRule type="duplicateValues" dxfId="2407" priority="2406"/>
    <cfRule type="duplicateValues" dxfId="2406" priority="2407"/>
  </conditionalFormatting>
  <conditionalFormatting sqref="A225">
    <cfRule type="duplicateValues" dxfId="2405" priority="2400"/>
    <cfRule type="duplicateValues" dxfId="2404" priority="2401"/>
    <cfRule type="duplicateValues" dxfId="2403" priority="2402"/>
    <cfRule type="duplicateValues" dxfId="2402" priority="2403"/>
  </conditionalFormatting>
  <conditionalFormatting sqref="A230:A231">
    <cfRule type="duplicateValues" dxfId="2400" priority="2398"/>
  </conditionalFormatting>
  <conditionalFormatting sqref="A230">
    <cfRule type="duplicateValues" dxfId="2399" priority="2399"/>
  </conditionalFormatting>
  <conditionalFormatting sqref="AU230:AU232">
    <cfRule type="cellIs" dxfId="2398" priority="2396" operator="notEqual">
      <formula>1</formula>
    </cfRule>
  </conditionalFormatting>
  <conditionalFormatting sqref="AW230:AW232">
    <cfRule type="cellIs" dxfId="2397" priority="2395" operator="lessThan">
      <formula>""""""</formula>
    </cfRule>
  </conditionalFormatting>
  <conditionalFormatting sqref="BU230:BY232 BA230:BE232">
    <cfRule type="cellIs" dxfId="2396" priority="2394" operator="lessThan">
      <formula>0</formula>
    </cfRule>
  </conditionalFormatting>
  <conditionalFormatting sqref="BD230:BD232">
    <cfRule type="expression" dxfId="2395" priority="2393">
      <formula>AND(NOT(OR($AV230=72,$AV230=721,$AV230=73,$AV230=74,$AV230=75,$AV230=751)),$BD230&gt;0)</formula>
    </cfRule>
  </conditionalFormatting>
  <conditionalFormatting sqref="BE230:BE232">
    <cfRule type="expression" dxfId="2394" priority="2392">
      <formula>AND(NOT(OR($AV230=76,$AV230=77)),$BE230&gt;0)</formula>
    </cfRule>
  </conditionalFormatting>
  <conditionalFormatting sqref="BS230:BS232">
    <cfRule type="expression" dxfId="2393" priority="2397">
      <formula>AND(NOT(OR($AV230=72,$AV230=721,$AV230=73,$AV230=74,$AV230=75,$AV230=751)),$BS230&gt;0)</formula>
    </cfRule>
  </conditionalFormatting>
  <conditionalFormatting sqref="BS230:BS232">
    <cfRule type="expression" dxfId="2392" priority="2391">
      <formula>" =AND(NOT(OR($AV9=72;$AV9=721;$AV9=73;$AV9=74;$AV9=75;$AV9=751));$BS9&gt;0)"</formula>
    </cfRule>
  </conditionalFormatting>
  <conditionalFormatting sqref="BZ230:CL232">
    <cfRule type="cellIs" dxfId="2391" priority="2388" operator="greaterThan">
      <formula>BF230</formula>
    </cfRule>
    <cfRule type="expression" dxfId="2390" priority="2389">
      <formula>AND(BF230&gt;0,BZ230=0)</formula>
    </cfRule>
  </conditionalFormatting>
  <conditionalFormatting sqref="BS230:BS232">
    <cfRule type="cellIs" dxfId="2389" priority="2387" operator="lessThan">
      <formula>0</formula>
    </cfRule>
  </conditionalFormatting>
  <conditionalFormatting sqref="BT230:BT232">
    <cfRule type="cellIs" dxfId="2388" priority="2385" operator="lessThan">
      <formula>0</formula>
    </cfRule>
  </conditionalFormatting>
  <conditionalFormatting sqref="BT230:BT232">
    <cfRule type="expression" dxfId="2387" priority="2386">
      <formula>AND(NOT(OR($AV230=76,$AV230=77)),$BT230&gt;0)</formula>
    </cfRule>
  </conditionalFormatting>
  <conditionalFormatting sqref="BU230:BU232">
    <cfRule type="expression" dxfId="2386" priority="2384">
      <formula>AND(NOT(OR($AV230=63,$AV230=64,$AV230=65,$AV230=66,$AV230=67,$AV230=68,$AV230=69)),$BU230&gt;0)</formula>
    </cfRule>
  </conditionalFormatting>
  <conditionalFormatting sqref="BV230:BV232">
    <cfRule type="expression" dxfId="2385" priority="2383">
      <formula>AND(NOT(OR($AV230=63,$AV230=64,$AV230=65,$AV230=66,$AV230=67,$AV230=68,$AV230=69)),$BV230&gt;0)</formula>
    </cfRule>
  </conditionalFormatting>
  <conditionalFormatting sqref="BW230:BW232">
    <cfRule type="expression" dxfId="2384" priority="2382">
      <formula>AND(NOT(OR($AV230=63,$AV230=64,$AV230=65,$AV230=66,$AV230=67,$AV230=68,$AV230=69)),$BW230&gt;0)</formula>
    </cfRule>
  </conditionalFormatting>
  <conditionalFormatting sqref="BX230:BX232">
    <cfRule type="expression" dxfId="2383" priority="2381">
      <formula>AND(NOT(OR($AV230=63,$AV230=64,$AV230=65,$AV230=66,$AV230=67,$AV230=68,$AV230=69)),$BX230&gt;0)</formula>
    </cfRule>
  </conditionalFormatting>
  <conditionalFormatting sqref="BY230:BY232">
    <cfRule type="expression" dxfId="2382" priority="2380">
      <formula>AND(NOT(OR($AV230=63,$AV230=64,$AV230=65,$AV230=66,$AV230=67,$AV230=68,$AV230=69)),$BY230&gt;0)</formula>
    </cfRule>
  </conditionalFormatting>
  <conditionalFormatting sqref="CM230:CQ232">
    <cfRule type="cellIs" dxfId="2381" priority="2378" operator="greaterThan">
      <formula>BU230</formula>
    </cfRule>
    <cfRule type="expression" dxfId="2380" priority="2379">
      <formula>AND(BU230&gt;0,CM230=0)</formula>
    </cfRule>
  </conditionalFormatting>
  <conditionalFormatting sqref="A231">
    <cfRule type="duplicateValues" dxfId="2379" priority="2377"/>
  </conditionalFormatting>
  <conditionalFormatting sqref="A232">
    <cfRule type="duplicateValues" dxfId="2378" priority="2373"/>
    <cfRule type="duplicateValues" dxfId="2377" priority="2374"/>
    <cfRule type="duplicateValues" dxfId="2376" priority="2375"/>
    <cfRule type="duplicateValues" dxfId="2375" priority="2376"/>
  </conditionalFormatting>
  <conditionalFormatting sqref="A242 A237:A238 A233">
    <cfRule type="duplicateValues" dxfId="2373" priority="2369"/>
  </conditionalFormatting>
  <conditionalFormatting sqref="A242 A237">
    <cfRule type="duplicateValues" dxfId="2372" priority="2372"/>
  </conditionalFormatting>
  <conditionalFormatting sqref="A242">
    <cfRule type="duplicateValues" dxfId="2371" priority="2370"/>
  </conditionalFormatting>
  <conditionalFormatting sqref="A242">
    <cfRule type="duplicateValues" dxfId="2370" priority="2368"/>
  </conditionalFormatting>
  <conditionalFormatting sqref="A238">
    <cfRule type="duplicateValues" dxfId="2369" priority="2371"/>
  </conditionalFormatting>
  <conditionalFormatting sqref="A239">
    <cfRule type="duplicateValues" dxfId="2368" priority="2364"/>
    <cfRule type="duplicateValues" dxfId="2367" priority="2365"/>
    <cfRule type="duplicateValues" dxfId="2366" priority="2366"/>
    <cfRule type="duplicateValues" dxfId="2365" priority="2367"/>
  </conditionalFormatting>
  <conditionalFormatting sqref="A240">
    <cfRule type="duplicateValues" dxfId="2364" priority="2360"/>
    <cfRule type="duplicateValues" dxfId="2363" priority="2361"/>
    <cfRule type="duplicateValues" dxfId="2362" priority="2362"/>
    <cfRule type="duplicateValues" dxfId="2361" priority="2363"/>
  </conditionalFormatting>
  <conditionalFormatting sqref="A241">
    <cfRule type="duplicateValues" dxfId="2360" priority="2356"/>
    <cfRule type="duplicateValues" dxfId="2359" priority="2357"/>
    <cfRule type="duplicateValues" dxfId="2358" priority="2358"/>
    <cfRule type="duplicateValues" dxfId="2357" priority="2359"/>
  </conditionalFormatting>
  <conditionalFormatting sqref="AU233:AU242">
    <cfRule type="cellIs" dxfId="2356" priority="2354" operator="notEqual">
      <formula>1</formula>
    </cfRule>
  </conditionalFormatting>
  <conditionalFormatting sqref="AW233:AW242">
    <cfRule type="cellIs" dxfId="2355" priority="2353" operator="lessThan">
      <formula>""""""</formula>
    </cfRule>
  </conditionalFormatting>
  <conditionalFormatting sqref="BU233:BY242 BA233:BE242">
    <cfRule type="cellIs" dxfId="2354" priority="2352" operator="lessThan">
      <formula>0</formula>
    </cfRule>
  </conditionalFormatting>
  <conditionalFormatting sqref="BD233:BD242">
    <cfRule type="expression" dxfId="2353" priority="2351">
      <formula>AND(NOT(OR($AV233=72,$AV233=721,$AV233=73,$AV233=74,$AV233=75,$AV233=751)),$BD233&gt;0)</formula>
    </cfRule>
  </conditionalFormatting>
  <conditionalFormatting sqref="BE233:BE242">
    <cfRule type="expression" dxfId="2352" priority="2350">
      <formula>AND(NOT(OR($AV233=76,$AV233=77)),$BE233&gt;0)</formula>
    </cfRule>
  </conditionalFormatting>
  <conditionalFormatting sqref="BS233:BS242">
    <cfRule type="expression" dxfId="2351" priority="2355">
      <formula>AND(NOT(OR($AV233=72,$AV233=721,$AV233=73,$AV233=74,$AV233=75,$AV233=751)),$BS233&gt;0)</formula>
    </cfRule>
  </conditionalFormatting>
  <conditionalFormatting sqref="BS233:BS242">
    <cfRule type="expression" dxfId="2350" priority="2349">
      <formula>" =AND(NOT(OR($AV9=72;$AV9=721;$AV9=73;$AV9=74;$AV9=75;$AV9=751));$BS9&gt;0)"</formula>
    </cfRule>
  </conditionalFormatting>
  <conditionalFormatting sqref="BZ233:CL242">
    <cfRule type="cellIs" dxfId="2349" priority="2346" operator="greaterThan">
      <formula>BF233</formula>
    </cfRule>
    <cfRule type="expression" dxfId="2348" priority="2347">
      <formula>AND(BF233&gt;0,BZ233=0)</formula>
    </cfRule>
  </conditionalFormatting>
  <conditionalFormatting sqref="BS233:BS242">
    <cfRule type="cellIs" dxfId="2347" priority="2345" operator="lessThan">
      <formula>0</formula>
    </cfRule>
  </conditionalFormatting>
  <conditionalFormatting sqref="BT233:BT242">
    <cfRule type="cellIs" dxfId="2346" priority="2343" operator="lessThan">
      <formula>0</formula>
    </cfRule>
  </conditionalFormatting>
  <conditionalFormatting sqref="BT233:BT242">
    <cfRule type="expression" dxfId="2345" priority="2344">
      <formula>AND(NOT(OR($AV233=76,$AV233=77)),$BT233&gt;0)</formula>
    </cfRule>
  </conditionalFormatting>
  <conditionalFormatting sqref="BU233:BU242">
    <cfRule type="expression" dxfId="2344" priority="2342">
      <formula>AND(NOT(OR($AV233=63,$AV233=64,$AV233=65,$AV233=66,$AV233=67,$AV233=68,$AV233=69)),$BU233&gt;0)</formula>
    </cfRule>
  </conditionalFormatting>
  <conditionalFormatting sqref="BV233:BV242">
    <cfRule type="expression" dxfId="2343" priority="2341">
      <formula>AND(NOT(OR($AV233=63,$AV233=64,$AV233=65,$AV233=66,$AV233=67,$AV233=68,$AV233=69)),$BV233&gt;0)</formula>
    </cfRule>
  </conditionalFormatting>
  <conditionalFormatting sqref="BW233:BW242">
    <cfRule type="expression" dxfId="2342" priority="2340">
      <formula>AND(NOT(OR($AV233=63,$AV233=64,$AV233=65,$AV233=66,$AV233=67,$AV233=68,$AV233=69)),$BW233&gt;0)</formula>
    </cfRule>
  </conditionalFormatting>
  <conditionalFormatting sqref="BX233:BX242">
    <cfRule type="expression" dxfId="2341" priority="2339">
      <formula>AND(NOT(OR($AV233=63,$AV233=64,$AV233=65,$AV233=66,$AV233=67,$AV233=68,$AV233=69)),$BX233&gt;0)</formula>
    </cfRule>
  </conditionalFormatting>
  <conditionalFormatting sqref="BY233:BY242">
    <cfRule type="expression" dxfId="2340" priority="2338">
      <formula>AND(NOT(OR($AV233=63,$AV233=64,$AV233=65,$AV233=66,$AV233=67,$AV233=68,$AV233=69)),$BY233&gt;0)</formula>
    </cfRule>
  </conditionalFormatting>
  <conditionalFormatting sqref="CM233:CQ242">
    <cfRule type="cellIs" dxfId="2339" priority="2336" operator="greaterThan">
      <formula>BU233</formula>
    </cfRule>
    <cfRule type="expression" dxfId="2338" priority="2337">
      <formula>AND(BU233&gt;0,CM233=0)</formula>
    </cfRule>
  </conditionalFormatting>
  <conditionalFormatting sqref="A237">
    <cfRule type="duplicateValues" dxfId="2337" priority="2334"/>
  </conditionalFormatting>
  <conditionalFormatting sqref="A233">
    <cfRule type="duplicateValues" dxfId="2336" priority="2335"/>
  </conditionalFormatting>
  <conditionalFormatting sqref="A234">
    <cfRule type="duplicateValues" dxfId="2335" priority="2330"/>
    <cfRule type="duplicateValues" dxfId="2334" priority="2331"/>
    <cfRule type="duplicateValues" dxfId="2333" priority="2332"/>
    <cfRule type="duplicateValues" dxfId="2332" priority="2333"/>
  </conditionalFormatting>
  <conditionalFormatting sqref="A235">
    <cfRule type="duplicateValues" dxfId="2331" priority="2326"/>
    <cfRule type="duplicateValues" dxfId="2330" priority="2327"/>
    <cfRule type="duplicateValues" dxfId="2329" priority="2328"/>
    <cfRule type="duplicateValues" dxfId="2328" priority="2329"/>
  </conditionalFormatting>
  <conditionalFormatting sqref="A236">
    <cfRule type="duplicateValues" dxfId="2327" priority="2322"/>
    <cfRule type="duplicateValues" dxfId="2326" priority="2323"/>
    <cfRule type="duplicateValues" dxfId="2325" priority="2324"/>
    <cfRule type="duplicateValues" dxfId="2324" priority="2325"/>
  </conditionalFormatting>
  <conditionalFormatting sqref="A249:A250 A243:A245">
    <cfRule type="duplicateValues" dxfId="2322" priority="2319"/>
  </conditionalFormatting>
  <conditionalFormatting sqref="A243:A244 A249">
    <cfRule type="duplicateValues" dxfId="2321" priority="2321"/>
  </conditionalFormatting>
  <conditionalFormatting sqref="A250">
    <cfRule type="duplicateValues" dxfId="2320" priority="2320"/>
  </conditionalFormatting>
  <conditionalFormatting sqref="A251">
    <cfRule type="duplicateValues" dxfId="2319" priority="2315"/>
    <cfRule type="duplicateValues" dxfId="2318" priority="2316"/>
    <cfRule type="duplicateValues" dxfId="2317" priority="2317"/>
    <cfRule type="duplicateValues" dxfId="2316" priority="2318"/>
  </conditionalFormatting>
  <conditionalFormatting sqref="A252">
    <cfRule type="duplicateValues" dxfId="2315" priority="2311"/>
    <cfRule type="duplicateValues" dxfId="2314" priority="2312"/>
    <cfRule type="duplicateValues" dxfId="2313" priority="2313"/>
    <cfRule type="duplicateValues" dxfId="2312" priority="2314"/>
  </conditionalFormatting>
  <conditionalFormatting sqref="AU243:AU252">
    <cfRule type="cellIs" dxfId="2311" priority="2309" operator="notEqual">
      <formula>1</formula>
    </cfRule>
  </conditionalFormatting>
  <conditionalFormatting sqref="AW243:AW252">
    <cfRule type="cellIs" dxfId="2310" priority="2308" operator="lessThan">
      <formula>""""""</formula>
    </cfRule>
  </conditionalFormatting>
  <conditionalFormatting sqref="BU243:BY252 BA243:BE252">
    <cfRule type="cellIs" dxfId="2309" priority="2307" operator="lessThan">
      <formula>0</formula>
    </cfRule>
  </conditionalFormatting>
  <conditionalFormatting sqref="BD243:BD252">
    <cfRule type="expression" dxfId="2308" priority="2306">
      <formula>AND(NOT(OR($AV243=72,$AV243=721,$AV243=73,$AV243=74,$AV243=75,$AV243=751)),$BD243&gt;0)</formula>
    </cfRule>
  </conditionalFormatting>
  <conditionalFormatting sqref="BE243:BE252">
    <cfRule type="expression" dxfId="2307" priority="2305">
      <formula>AND(NOT(OR($AV243=76,$AV243=77)),$BE243&gt;0)</formula>
    </cfRule>
  </conditionalFormatting>
  <conditionalFormatting sqref="BS243:BS252">
    <cfRule type="expression" dxfId="2306" priority="2310">
      <formula>AND(NOT(OR($AV243=72,$AV243=721,$AV243=73,$AV243=74,$AV243=75,$AV243=751)),$BS243&gt;0)</formula>
    </cfRule>
  </conditionalFormatting>
  <conditionalFormatting sqref="BS243:BS252">
    <cfRule type="expression" dxfId="2305" priority="2304">
      <formula>" =AND(NOT(OR($AV9=72;$AV9=721;$AV9=73;$AV9=74;$AV9=75;$AV9=751));$BS9&gt;0)"</formula>
    </cfRule>
  </conditionalFormatting>
  <conditionalFormatting sqref="BZ243:CL252">
    <cfRule type="cellIs" dxfId="2304" priority="2301" operator="greaterThan">
      <formula>BF243</formula>
    </cfRule>
    <cfRule type="expression" dxfId="2303" priority="2302">
      <formula>AND(BF243&gt;0,BZ243=0)</formula>
    </cfRule>
  </conditionalFormatting>
  <conditionalFormatting sqref="BS243:BS252">
    <cfRule type="cellIs" dxfId="2302" priority="2300" operator="lessThan">
      <formula>0</formula>
    </cfRule>
  </conditionalFormatting>
  <conditionalFormatting sqref="BT243:BT252">
    <cfRule type="cellIs" dxfId="2301" priority="2298" operator="lessThan">
      <formula>0</formula>
    </cfRule>
  </conditionalFormatting>
  <conditionalFormatting sqref="BT243:BT252">
    <cfRule type="expression" dxfId="2300" priority="2299">
      <formula>AND(NOT(OR($AV243=76,$AV243=77)),$BT243&gt;0)</formula>
    </cfRule>
  </conditionalFormatting>
  <conditionalFormatting sqref="BU243:BU252">
    <cfRule type="expression" dxfId="2299" priority="2297">
      <formula>AND(NOT(OR($AV243=63,$AV243=64,$AV243=65,$AV243=66,$AV243=67,$AV243=68,$AV243=69)),$BU243&gt;0)</formula>
    </cfRule>
  </conditionalFormatting>
  <conditionalFormatting sqref="BV243:BV252">
    <cfRule type="expression" dxfId="2298" priority="2296">
      <formula>AND(NOT(OR($AV243=63,$AV243=64,$AV243=65,$AV243=66,$AV243=67,$AV243=68,$AV243=69)),$BV243&gt;0)</formula>
    </cfRule>
  </conditionalFormatting>
  <conditionalFormatting sqref="BW243:BW252">
    <cfRule type="expression" dxfId="2297" priority="2295">
      <formula>AND(NOT(OR($AV243=63,$AV243=64,$AV243=65,$AV243=66,$AV243=67,$AV243=68,$AV243=69)),$BW243&gt;0)</formula>
    </cfRule>
  </conditionalFormatting>
  <conditionalFormatting sqref="BX243:BX252">
    <cfRule type="expression" dxfId="2296" priority="2294">
      <formula>AND(NOT(OR($AV243=63,$AV243=64,$AV243=65,$AV243=66,$AV243=67,$AV243=68,$AV243=69)),$BX243&gt;0)</formula>
    </cfRule>
  </conditionalFormatting>
  <conditionalFormatting sqref="BY243:BY252">
    <cfRule type="expression" dxfId="2295" priority="2293">
      <formula>AND(NOT(OR($AV243=63,$AV243=64,$AV243=65,$AV243=66,$AV243=67,$AV243=68,$AV243=69)),$BY243&gt;0)</formula>
    </cfRule>
  </conditionalFormatting>
  <conditionalFormatting sqref="CM243:CQ252">
    <cfRule type="cellIs" dxfId="2294" priority="2291" operator="greaterThan">
      <formula>BU243</formula>
    </cfRule>
    <cfRule type="expression" dxfId="2293" priority="2292">
      <formula>AND(BU243&gt;0,CM243=0)</formula>
    </cfRule>
  </conditionalFormatting>
  <conditionalFormatting sqref="A249">
    <cfRule type="duplicateValues" dxfId="2292" priority="2289"/>
  </conditionalFormatting>
  <conditionalFormatting sqref="A245">
    <cfRule type="duplicateValues" dxfId="2291" priority="2290"/>
  </conditionalFormatting>
  <conditionalFormatting sqref="A246">
    <cfRule type="duplicateValues" dxfId="2290" priority="2285"/>
    <cfRule type="duplicateValues" dxfId="2289" priority="2286"/>
    <cfRule type="duplicateValues" dxfId="2288" priority="2287"/>
    <cfRule type="duplicateValues" dxfId="2287" priority="2288"/>
  </conditionalFormatting>
  <conditionalFormatting sqref="A247">
    <cfRule type="duplicateValues" dxfId="2286" priority="2281"/>
    <cfRule type="duplicateValues" dxfId="2285" priority="2282"/>
    <cfRule type="duplicateValues" dxfId="2284" priority="2283"/>
    <cfRule type="duplicateValues" dxfId="2283" priority="2284"/>
  </conditionalFormatting>
  <conditionalFormatting sqref="A248">
    <cfRule type="duplicateValues" dxfId="2282" priority="2277"/>
    <cfRule type="duplicateValues" dxfId="2281" priority="2278"/>
    <cfRule type="duplicateValues" dxfId="2280" priority="2279"/>
    <cfRule type="duplicateValues" dxfId="2279" priority="2280"/>
  </conditionalFormatting>
  <conditionalFormatting sqref="A180">
    <cfRule type="duplicateValues" dxfId="2277" priority="2274"/>
  </conditionalFormatting>
  <conditionalFormatting sqref="A180">
    <cfRule type="duplicateValues" dxfId="2276" priority="2276"/>
  </conditionalFormatting>
  <conditionalFormatting sqref="A180">
    <cfRule type="duplicateValues" dxfId="2275" priority="2275"/>
  </conditionalFormatting>
  <conditionalFormatting sqref="A180">
    <cfRule type="duplicateValues" dxfId="2274" priority="2273"/>
  </conditionalFormatting>
  <conditionalFormatting sqref="A179">
    <cfRule type="duplicateValues" dxfId="2273" priority="2269"/>
    <cfRule type="duplicateValues" dxfId="2272" priority="2270"/>
    <cfRule type="duplicateValues" dxfId="2271" priority="2271"/>
    <cfRule type="duplicateValues" dxfId="2270" priority="2272"/>
  </conditionalFormatting>
  <conditionalFormatting sqref="AU179:AU180">
    <cfRule type="cellIs" dxfId="2269" priority="2267" operator="notEqual">
      <formula>1</formula>
    </cfRule>
  </conditionalFormatting>
  <conditionalFormatting sqref="AW179:AW180">
    <cfRule type="cellIs" dxfId="2268" priority="2266" operator="lessThan">
      <formula>""""""</formula>
    </cfRule>
  </conditionalFormatting>
  <conditionalFormatting sqref="BU179:BY180 BA179:BE180">
    <cfRule type="cellIs" dxfId="2267" priority="2265" operator="lessThan">
      <formula>0</formula>
    </cfRule>
  </conditionalFormatting>
  <conditionalFormatting sqref="BD179:BD180">
    <cfRule type="expression" dxfId="2266" priority="2264">
      <formula>AND(NOT(OR($AV179=72,$AV179=721,$AV179=73,$AV179=74,$AV179=75,$AV179=751)),$BD179&gt;0)</formula>
    </cfRule>
  </conditionalFormatting>
  <conditionalFormatting sqref="BE179:BE180">
    <cfRule type="expression" dxfId="2265" priority="2263">
      <formula>AND(NOT(OR($AV179=76,$AV179=77)),$BE179&gt;0)</formula>
    </cfRule>
  </conditionalFormatting>
  <conditionalFormatting sqref="BS179:BS180">
    <cfRule type="expression" dxfId="2264" priority="2268">
      <formula>AND(NOT(OR($AV179=72,$AV179=721,$AV179=73,$AV179=74,$AV179=75,$AV179=751)),$BS179&gt;0)</formula>
    </cfRule>
  </conditionalFormatting>
  <conditionalFormatting sqref="BS179:BS180">
    <cfRule type="expression" dxfId="2263" priority="2262">
      <formula>" =AND(NOT(OR($AV9=72;$AV9=721;$AV9=73;$AV9=74;$AV9=75;$AV9=751));$BS9&gt;0)"</formula>
    </cfRule>
  </conditionalFormatting>
  <conditionalFormatting sqref="BZ179:CL180">
    <cfRule type="cellIs" dxfId="2262" priority="2259" operator="greaterThan">
      <formula>BF179</formula>
    </cfRule>
    <cfRule type="expression" dxfId="2261" priority="2260">
      <formula>AND(BF179&gt;0,BZ179=0)</formula>
    </cfRule>
  </conditionalFormatting>
  <conditionalFormatting sqref="BS179:BS180">
    <cfRule type="cellIs" dxfId="2260" priority="2258" operator="lessThan">
      <formula>0</formula>
    </cfRule>
  </conditionalFormatting>
  <conditionalFormatting sqref="BT179:BT180">
    <cfRule type="cellIs" dxfId="2259" priority="2256" operator="lessThan">
      <formula>0</formula>
    </cfRule>
  </conditionalFormatting>
  <conditionalFormatting sqref="BT179:BT180">
    <cfRule type="expression" dxfId="2258" priority="2257">
      <formula>AND(NOT(OR($AV179=76,$AV179=77)),$BT179&gt;0)</formula>
    </cfRule>
  </conditionalFormatting>
  <conditionalFormatting sqref="BU179:BU180">
    <cfRule type="expression" dxfId="2257" priority="2255">
      <formula>AND(NOT(OR($AV179=63,$AV179=64,$AV179=65,$AV179=66,$AV179=67,$AV179=68,$AV179=69)),$BU179&gt;0)</formula>
    </cfRule>
  </conditionalFormatting>
  <conditionalFormatting sqref="BV179:BV180">
    <cfRule type="expression" dxfId="2256" priority="2254">
      <formula>AND(NOT(OR($AV179=63,$AV179=64,$AV179=65,$AV179=66,$AV179=67,$AV179=68,$AV179=69)),$BV179&gt;0)</formula>
    </cfRule>
  </conditionalFormatting>
  <conditionalFormatting sqref="BW179:BW180">
    <cfRule type="expression" dxfId="2255" priority="2253">
      <formula>AND(NOT(OR($AV179=63,$AV179=64,$AV179=65,$AV179=66,$AV179=67,$AV179=68,$AV179=69)),$BW179&gt;0)</formula>
    </cfRule>
  </conditionalFormatting>
  <conditionalFormatting sqref="BX179:BX180">
    <cfRule type="expression" dxfId="2254" priority="2252">
      <formula>AND(NOT(OR($AV179=63,$AV179=64,$AV179=65,$AV179=66,$AV179=67,$AV179=68,$AV179=69)),$BX179&gt;0)</formula>
    </cfRule>
  </conditionalFormatting>
  <conditionalFormatting sqref="BY179:BY180">
    <cfRule type="expression" dxfId="2253" priority="2251">
      <formula>AND(NOT(OR($AV179=63,$AV179=64,$AV179=65,$AV179=66,$AV179=67,$AV179=68,$AV179=69)),$BY179&gt;0)</formula>
    </cfRule>
  </conditionalFormatting>
  <conditionalFormatting sqref="CM179:CQ180">
    <cfRule type="cellIs" dxfId="2252" priority="2249" operator="greaterThan">
      <formula>BU179</formula>
    </cfRule>
    <cfRule type="expression" dxfId="2251" priority="2250">
      <formula>AND(BU179&gt;0,CM179=0)</formula>
    </cfRule>
  </conditionalFormatting>
  <conditionalFormatting sqref="A187:A188 A181:A183">
    <cfRule type="duplicateValues" dxfId="2249" priority="2246"/>
  </conditionalFormatting>
  <conditionalFormatting sqref="A181:A182 A187">
    <cfRule type="duplicateValues" dxfId="2248" priority="2248"/>
  </conditionalFormatting>
  <conditionalFormatting sqref="A188">
    <cfRule type="duplicateValues" dxfId="2247" priority="2247"/>
  </conditionalFormatting>
  <conditionalFormatting sqref="A189">
    <cfRule type="duplicateValues" dxfId="2246" priority="2242"/>
    <cfRule type="duplicateValues" dxfId="2245" priority="2243"/>
    <cfRule type="duplicateValues" dxfId="2244" priority="2244"/>
    <cfRule type="duplicateValues" dxfId="2243" priority="2245"/>
  </conditionalFormatting>
  <conditionalFormatting sqref="A190">
    <cfRule type="duplicateValues" dxfId="2242" priority="2238"/>
    <cfRule type="duplicateValues" dxfId="2241" priority="2239"/>
    <cfRule type="duplicateValues" dxfId="2240" priority="2240"/>
    <cfRule type="duplicateValues" dxfId="2239" priority="2241"/>
  </conditionalFormatting>
  <conditionalFormatting sqref="AU181:AU190">
    <cfRule type="cellIs" dxfId="2238" priority="2236" operator="notEqual">
      <formula>1</formula>
    </cfRule>
  </conditionalFormatting>
  <conditionalFormatting sqref="AW181:AW190">
    <cfRule type="cellIs" dxfId="2237" priority="2235" operator="lessThan">
      <formula>""""""</formula>
    </cfRule>
  </conditionalFormatting>
  <conditionalFormatting sqref="BU181:BY190 BA181:BE190">
    <cfRule type="cellIs" dxfId="2236" priority="2234" operator="lessThan">
      <formula>0</formula>
    </cfRule>
  </conditionalFormatting>
  <conditionalFormatting sqref="BD181:BD190">
    <cfRule type="expression" dxfId="2235" priority="2233">
      <formula>AND(NOT(OR($AV181=72,$AV181=721,$AV181=73,$AV181=74,$AV181=75,$AV181=751)),$BD181&gt;0)</formula>
    </cfRule>
  </conditionalFormatting>
  <conditionalFormatting sqref="BE181:BE190">
    <cfRule type="expression" dxfId="2234" priority="2232">
      <formula>AND(NOT(OR($AV181=76,$AV181=77)),$BE181&gt;0)</formula>
    </cfRule>
  </conditionalFormatting>
  <conditionalFormatting sqref="BS181:BS190">
    <cfRule type="expression" dxfId="2233" priority="2237">
      <formula>AND(NOT(OR($AV181=72,$AV181=721,$AV181=73,$AV181=74,$AV181=75,$AV181=751)),$BS181&gt;0)</formula>
    </cfRule>
  </conditionalFormatting>
  <conditionalFormatting sqref="BS181:BS190">
    <cfRule type="expression" dxfId="2232" priority="2231">
      <formula>" =AND(NOT(OR($AV9=72;$AV9=721;$AV9=73;$AV9=74;$AV9=75;$AV9=751));$BS9&gt;0)"</formula>
    </cfRule>
  </conditionalFormatting>
  <conditionalFormatting sqref="BZ181:CL190">
    <cfRule type="cellIs" dxfId="2231" priority="2228" operator="greaterThan">
      <formula>BF181</formula>
    </cfRule>
    <cfRule type="expression" dxfId="2230" priority="2229">
      <formula>AND(BF181&gt;0,BZ181=0)</formula>
    </cfRule>
  </conditionalFormatting>
  <conditionalFormatting sqref="BS181:BS190">
    <cfRule type="cellIs" dxfId="2229" priority="2227" operator="lessThan">
      <formula>0</formula>
    </cfRule>
  </conditionalFormatting>
  <conditionalFormatting sqref="BT181:BT190">
    <cfRule type="cellIs" dxfId="2228" priority="2225" operator="lessThan">
      <formula>0</formula>
    </cfRule>
  </conditionalFormatting>
  <conditionalFormatting sqref="BT181:BT190">
    <cfRule type="expression" dxfId="2227" priority="2226">
      <formula>AND(NOT(OR($AV181=76,$AV181=77)),$BT181&gt;0)</formula>
    </cfRule>
  </conditionalFormatting>
  <conditionalFormatting sqref="BU181:BU190">
    <cfRule type="expression" dxfId="2226" priority="2224">
      <formula>AND(NOT(OR($AV181=63,$AV181=64,$AV181=65,$AV181=66,$AV181=67,$AV181=68,$AV181=69)),$BU181&gt;0)</formula>
    </cfRule>
  </conditionalFormatting>
  <conditionalFormatting sqref="BV181:BV190">
    <cfRule type="expression" dxfId="2225" priority="2223">
      <formula>AND(NOT(OR($AV181=63,$AV181=64,$AV181=65,$AV181=66,$AV181=67,$AV181=68,$AV181=69)),$BV181&gt;0)</formula>
    </cfRule>
  </conditionalFormatting>
  <conditionalFormatting sqref="BW181:BW190">
    <cfRule type="expression" dxfId="2224" priority="2222">
      <formula>AND(NOT(OR($AV181=63,$AV181=64,$AV181=65,$AV181=66,$AV181=67,$AV181=68,$AV181=69)),$BW181&gt;0)</formula>
    </cfRule>
  </conditionalFormatting>
  <conditionalFormatting sqref="BX181:BX190">
    <cfRule type="expression" dxfId="2223" priority="2221">
      <formula>AND(NOT(OR($AV181=63,$AV181=64,$AV181=65,$AV181=66,$AV181=67,$AV181=68,$AV181=69)),$BX181&gt;0)</formula>
    </cfRule>
  </conditionalFormatting>
  <conditionalFormatting sqref="BY181:BY190">
    <cfRule type="expression" dxfId="2222" priority="2220">
      <formula>AND(NOT(OR($AV181=63,$AV181=64,$AV181=65,$AV181=66,$AV181=67,$AV181=68,$AV181=69)),$BY181&gt;0)</formula>
    </cfRule>
  </conditionalFormatting>
  <conditionalFormatting sqref="CM181:CQ190">
    <cfRule type="cellIs" dxfId="2221" priority="2218" operator="greaterThan">
      <formula>BU181</formula>
    </cfRule>
    <cfRule type="expression" dxfId="2220" priority="2219">
      <formula>AND(BU181&gt;0,CM181=0)</formula>
    </cfRule>
  </conditionalFormatting>
  <conditionalFormatting sqref="A187">
    <cfRule type="duplicateValues" dxfId="2219" priority="2216"/>
  </conditionalFormatting>
  <conditionalFormatting sqref="A183">
    <cfRule type="duplicateValues" dxfId="2218" priority="2217"/>
  </conditionalFormatting>
  <conditionalFormatting sqref="A184">
    <cfRule type="duplicateValues" dxfId="2217" priority="2212"/>
    <cfRule type="duplicateValues" dxfId="2216" priority="2213"/>
    <cfRule type="duplicateValues" dxfId="2215" priority="2214"/>
    <cfRule type="duplicateValues" dxfId="2214" priority="2215"/>
  </conditionalFormatting>
  <conditionalFormatting sqref="A185">
    <cfRule type="duplicateValues" dxfId="2213" priority="2208"/>
    <cfRule type="duplicateValues" dxfId="2212" priority="2209"/>
    <cfRule type="duplicateValues" dxfId="2211" priority="2210"/>
    <cfRule type="duplicateValues" dxfId="2210" priority="2211"/>
  </conditionalFormatting>
  <conditionalFormatting sqref="A186">
    <cfRule type="duplicateValues" dxfId="2209" priority="2204"/>
    <cfRule type="duplicateValues" dxfId="2208" priority="2205"/>
    <cfRule type="duplicateValues" dxfId="2207" priority="2206"/>
    <cfRule type="duplicateValues" dxfId="2206" priority="2207"/>
  </conditionalFormatting>
  <conditionalFormatting sqref="A191:A192">
    <cfRule type="duplicateValues" dxfId="2204" priority="2202"/>
  </conditionalFormatting>
  <conditionalFormatting sqref="A191">
    <cfRule type="duplicateValues" dxfId="2203" priority="2203"/>
  </conditionalFormatting>
  <conditionalFormatting sqref="AU191:AU193">
    <cfRule type="cellIs" dxfId="2202" priority="2200" operator="notEqual">
      <formula>1</formula>
    </cfRule>
  </conditionalFormatting>
  <conditionalFormatting sqref="AW191:AW193">
    <cfRule type="cellIs" dxfId="2201" priority="2199" operator="lessThan">
      <formula>""""""</formula>
    </cfRule>
  </conditionalFormatting>
  <conditionalFormatting sqref="BU191:BY193 BA191:BE193">
    <cfRule type="cellIs" dxfId="2200" priority="2198" operator="lessThan">
      <formula>0</formula>
    </cfRule>
  </conditionalFormatting>
  <conditionalFormatting sqref="BD191:BD193">
    <cfRule type="expression" dxfId="2199" priority="2197">
      <formula>AND(NOT(OR($AV191=72,$AV191=721,$AV191=73,$AV191=74,$AV191=75,$AV191=751)),$BD191&gt;0)</formula>
    </cfRule>
  </conditionalFormatting>
  <conditionalFormatting sqref="BE191:BE193">
    <cfRule type="expression" dxfId="2198" priority="2196">
      <formula>AND(NOT(OR($AV191=76,$AV191=77)),$BE191&gt;0)</formula>
    </cfRule>
  </conditionalFormatting>
  <conditionalFormatting sqref="BS191:BS193">
    <cfRule type="expression" dxfId="2197" priority="2201">
      <formula>AND(NOT(OR($AV191=72,$AV191=721,$AV191=73,$AV191=74,$AV191=75,$AV191=751)),$BS191&gt;0)</formula>
    </cfRule>
  </conditionalFormatting>
  <conditionalFormatting sqref="BS191:BS193">
    <cfRule type="expression" dxfId="2196" priority="2195">
      <formula>" =AND(NOT(OR($AV9=72;$AV9=721;$AV9=73;$AV9=74;$AV9=75;$AV9=751));$BS9&gt;0)"</formula>
    </cfRule>
  </conditionalFormatting>
  <conditionalFormatting sqref="BZ191:CL193">
    <cfRule type="cellIs" dxfId="2195" priority="2192" operator="greaterThan">
      <formula>BF191</formula>
    </cfRule>
    <cfRule type="expression" dxfId="2194" priority="2193">
      <formula>AND(BF191&gt;0,BZ191=0)</formula>
    </cfRule>
  </conditionalFormatting>
  <conditionalFormatting sqref="BS191:BS193">
    <cfRule type="cellIs" dxfId="2193" priority="2191" operator="lessThan">
      <formula>0</formula>
    </cfRule>
  </conditionalFormatting>
  <conditionalFormatting sqref="BT191:BT193">
    <cfRule type="cellIs" dxfId="2192" priority="2189" operator="lessThan">
      <formula>0</formula>
    </cfRule>
  </conditionalFormatting>
  <conditionalFormatting sqref="BT191:BT193">
    <cfRule type="expression" dxfId="2191" priority="2190">
      <formula>AND(NOT(OR($AV191=76,$AV191=77)),$BT191&gt;0)</formula>
    </cfRule>
  </conditionalFormatting>
  <conditionalFormatting sqref="BU191:BU193">
    <cfRule type="expression" dxfId="2190" priority="2188">
      <formula>AND(NOT(OR($AV191=63,$AV191=64,$AV191=65,$AV191=66,$AV191=67,$AV191=68,$AV191=69)),$BU191&gt;0)</formula>
    </cfRule>
  </conditionalFormatting>
  <conditionalFormatting sqref="BV191:BV193">
    <cfRule type="expression" dxfId="2189" priority="2187">
      <formula>AND(NOT(OR($AV191=63,$AV191=64,$AV191=65,$AV191=66,$AV191=67,$AV191=68,$AV191=69)),$BV191&gt;0)</formula>
    </cfRule>
  </conditionalFormatting>
  <conditionalFormatting sqref="BW191:BW193">
    <cfRule type="expression" dxfId="2188" priority="2186">
      <formula>AND(NOT(OR($AV191=63,$AV191=64,$AV191=65,$AV191=66,$AV191=67,$AV191=68,$AV191=69)),$BW191&gt;0)</formula>
    </cfRule>
  </conditionalFormatting>
  <conditionalFormatting sqref="BX191:BX193">
    <cfRule type="expression" dxfId="2187" priority="2185">
      <formula>AND(NOT(OR($AV191=63,$AV191=64,$AV191=65,$AV191=66,$AV191=67,$AV191=68,$AV191=69)),$BX191&gt;0)</formula>
    </cfRule>
  </conditionalFormatting>
  <conditionalFormatting sqref="BY191:BY193">
    <cfRule type="expression" dxfId="2186" priority="2184">
      <formula>AND(NOT(OR($AV191=63,$AV191=64,$AV191=65,$AV191=66,$AV191=67,$AV191=68,$AV191=69)),$BY191&gt;0)</formula>
    </cfRule>
  </conditionalFormatting>
  <conditionalFormatting sqref="CM191:CQ193">
    <cfRule type="cellIs" dxfId="2185" priority="2182" operator="greaterThan">
      <formula>BU191</formula>
    </cfRule>
    <cfRule type="expression" dxfId="2184" priority="2183">
      <formula>AND(BU191&gt;0,CM191=0)</formula>
    </cfRule>
  </conditionalFormatting>
  <conditionalFormatting sqref="A192">
    <cfRule type="duplicateValues" dxfId="2183" priority="2181"/>
  </conditionalFormatting>
  <conditionalFormatting sqref="A193">
    <cfRule type="duplicateValues" dxfId="2182" priority="2177"/>
    <cfRule type="duplicateValues" dxfId="2181" priority="2178"/>
    <cfRule type="duplicateValues" dxfId="2180" priority="2179"/>
    <cfRule type="duplicateValues" dxfId="2179" priority="2180"/>
  </conditionalFormatting>
  <conditionalFormatting sqref="A203 A198:A199 A194">
    <cfRule type="duplicateValues" dxfId="2177" priority="2173"/>
  </conditionalFormatting>
  <conditionalFormatting sqref="A203 A198">
    <cfRule type="duplicateValues" dxfId="2176" priority="2176"/>
  </conditionalFormatting>
  <conditionalFormatting sqref="A203">
    <cfRule type="duplicateValues" dxfId="2175" priority="2174"/>
  </conditionalFormatting>
  <conditionalFormatting sqref="A203">
    <cfRule type="duplicateValues" dxfId="2174" priority="2172"/>
  </conditionalFormatting>
  <conditionalFormatting sqref="A199">
    <cfRule type="duplicateValues" dxfId="2173" priority="2175"/>
  </conditionalFormatting>
  <conditionalFormatting sqref="A200">
    <cfRule type="duplicateValues" dxfId="2172" priority="2168"/>
    <cfRule type="duplicateValues" dxfId="2171" priority="2169"/>
    <cfRule type="duplicateValues" dxfId="2170" priority="2170"/>
    <cfRule type="duplicateValues" dxfId="2169" priority="2171"/>
  </conditionalFormatting>
  <conditionalFormatting sqref="A201">
    <cfRule type="duplicateValues" dxfId="2168" priority="2164"/>
    <cfRule type="duplicateValues" dxfId="2167" priority="2165"/>
    <cfRule type="duplicateValues" dxfId="2166" priority="2166"/>
    <cfRule type="duplicateValues" dxfId="2165" priority="2167"/>
  </conditionalFormatting>
  <conditionalFormatting sqref="A202">
    <cfRule type="duplicateValues" dxfId="2164" priority="2160"/>
    <cfRule type="duplicateValues" dxfId="2163" priority="2161"/>
    <cfRule type="duplicateValues" dxfId="2162" priority="2162"/>
    <cfRule type="duplicateValues" dxfId="2161" priority="2163"/>
  </conditionalFormatting>
  <conditionalFormatting sqref="AU194:AU203">
    <cfRule type="cellIs" dxfId="2160" priority="2158" operator="notEqual">
      <formula>1</formula>
    </cfRule>
  </conditionalFormatting>
  <conditionalFormatting sqref="AW194:AW203">
    <cfRule type="cellIs" dxfId="2159" priority="2157" operator="lessThan">
      <formula>""""""</formula>
    </cfRule>
  </conditionalFormatting>
  <conditionalFormatting sqref="BU194:BY203 BA194:BE203">
    <cfRule type="cellIs" dxfId="2158" priority="2156" operator="lessThan">
      <formula>0</formula>
    </cfRule>
  </conditionalFormatting>
  <conditionalFormatting sqref="BD194:BD203">
    <cfRule type="expression" dxfId="2157" priority="2155">
      <formula>AND(NOT(OR($AV194=72,$AV194=721,$AV194=73,$AV194=74,$AV194=75,$AV194=751)),$BD194&gt;0)</formula>
    </cfRule>
  </conditionalFormatting>
  <conditionalFormatting sqref="BE194:BE203">
    <cfRule type="expression" dxfId="2156" priority="2154">
      <formula>AND(NOT(OR($AV194=76,$AV194=77)),$BE194&gt;0)</formula>
    </cfRule>
  </conditionalFormatting>
  <conditionalFormatting sqref="BS194:BS203">
    <cfRule type="expression" dxfId="2155" priority="2159">
      <formula>AND(NOT(OR($AV194=72,$AV194=721,$AV194=73,$AV194=74,$AV194=75,$AV194=751)),$BS194&gt;0)</formula>
    </cfRule>
  </conditionalFormatting>
  <conditionalFormatting sqref="BS194:BS203">
    <cfRule type="expression" dxfId="2154" priority="2153">
      <formula>" =AND(NOT(OR($AV9=72;$AV9=721;$AV9=73;$AV9=74;$AV9=75;$AV9=751));$BS9&gt;0)"</formula>
    </cfRule>
  </conditionalFormatting>
  <conditionalFormatting sqref="BZ194:CL203">
    <cfRule type="cellIs" dxfId="2153" priority="2150" operator="greaterThan">
      <formula>BF194</formula>
    </cfRule>
    <cfRule type="expression" dxfId="2152" priority="2151">
      <formula>AND(BF194&gt;0,BZ194=0)</formula>
    </cfRule>
  </conditionalFormatting>
  <conditionalFormatting sqref="BS194:BS203">
    <cfRule type="cellIs" dxfId="2151" priority="2149" operator="lessThan">
      <formula>0</formula>
    </cfRule>
  </conditionalFormatting>
  <conditionalFormatting sqref="BT194:BT203">
    <cfRule type="cellIs" dxfId="2150" priority="2147" operator="lessThan">
      <formula>0</formula>
    </cfRule>
  </conditionalFormatting>
  <conditionalFormatting sqref="BT194:BT203">
    <cfRule type="expression" dxfId="2149" priority="2148">
      <formula>AND(NOT(OR($AV194=76,$AV194=77)),$BT194&gt;0)</formula>
    </cfRule>
  </conditionalFormatting>
  <conditionalFormatting sqref="BU194:BU203">
    <cfRule type="expression" dxfId="2148" priority="2146">
      <formula>AND(NOT(OR($AV194=63,$AV194=64,$AV194=65,$AV194=66,$AV194=67,$AV194=68,$AV194=69)),$BU194&gt;0)</formula>
    </cfRule>
  </conditionalFormatting>
  <conditionalFormatting sqref="BV194:BV203">
    <cfRule type="expression" dxfId="2147" priority="2145">
      <formula>AND(NOT(OR($AV194=63,$AV194=64,$AV194=65,$AV194=66,$AV194=67,$AV194=68,$AV194=69)),$BV194&gt;0)</formula>
    </cfRule>
  </conditionalFormatting>
  <conditionalFormatting sqref="BW194:BW203">
    <cfRule type="expression" dxfId="2146" priority="2144">
      <formula>AND(NOT(OR($AV194=63,$AV194=64,$AV194=65,$AV194=66,$AV194=67,$AV194=68,$AV194=69)),$BW194&gt;0)</formula>
    </cfRule>
  </conditionalFormatting>
  <conditionalFormatting sqref="BX194:BX203">
    <cfRule type="expression" dxfId="2145" priority="2143">
      <formula>AND(NOT(OR($AV194=63,$AV194=64,$AV194=65,$AV194=66,$AV194=67,$AV194=68,$AV194=69)),$BX194&gt;0)</formula>
    </cfRule>
  </conditionalFormatting>
  <conditionalFormatting sqref="BY194:BY203">
    <cfRule type="expression" dxfId="2144" priority="2142">
      <formula>AND(NOT(OR($AV194=63,$AV194=64,$AV194=65,$AV194=66,$AV194=67,$AV194=68,$AV194=69)),$BY194&gt;0)</formula>
    </cfRule>
  </conditionalFormatting>
  <conditionalFormatting sqref="CM194:CQ203">
    <cfRule type="cellIs" dxfId="2143" priority="2140" operator="greaterThan">
      <formula>BU194</formula>
    </cfRule>
    <cfRule type="expression" dxfId="2142" priority="2141">
      <formula>AND(BU194&gt;0,CM194=0)</formula>
    </cfRule>
  </conditionalFormatting>
  <conditionalFormatting sqref="A198">
    <cfRule type="duplicateValues" dxfId="2141" priority="2138"/>
  </conditionalFormatting>
  <conditionalFormatting sqref="A194">
    <cfRule type="duplicateValues" dxfId="2140" priority="2139"/>
  </conditionalFormatting>
  <conditionalFormatting sqref="A195">
    <cfRule type="duplicateValues" dxfId="2139" priority="2134"/>
    <cfRule type="duplicateValues" dxfId="2138" priority="2135"/>
    <cfRule type="duplicateValues" dxfId="2137" priority="2136"/>
    <cfRule type="duplicateValues" dxfId="2136" priority="2137"/>
  </conditionalFormatting>
  <conditionalFormatting sqref="A196">
    <cfRule type="duplicateValues" dxfId="2135" priority="2130"/>
    <cfRule type="duplicateValues" dxfId="2134" priority="2131"/>
    <cfRule type="duplicateValues" dxfId="2133" priority="2132"/>
    <cfRule type="duplicateValues" dxfId="2132" priority="2133"/>
  </conditionalFormatting>
  <conditionalFormatting sqref="A197">
    <cfRule type="duplicateValues" dxfId="2131" priority="2126"/>
    <cfRule type="duplicateValues" dxfId="2130" priority="2127"/>
    <cfRule type="duplicateValues" dxfId="2129" priority="2128"/>
    <cfRule type="duplicateValues" dxfId="2128" priority="2129"/>
  </conditionalFormatting>
  <conditionalFormatting sqref="A210:A211 A204:A206">
    <cfRule type="duplicateValues" dxfId="2126" priority="2123"/>
  </conditionalFormatting>
  <conditionalFormatting sqref="A204:A205 A210">
    <cfRule type="duplicateValues" dxfId="2125" priority="2125"/>
  </conditionalFormatting>
  <conditionalFormatting sqref="A211">
    <cfRule type="duplicateValues" dxfId="2124" priority="2124"/>
  </conditionalFormatting>
  <conditionalFormatting sqref="A212">
    <cfRule type="duplicateValues" dxfId="2123" priority="2119"/>
    <cfRule type="duplicateValues" dxfId="2122" priority="2120"/>
    <cfRule type="duplicateValues" dxfId="2121" priority="2121"/>
    <cfRule type="duplicateValues" dxfId="2120" priority="2122"/>
  </conditionalFormatting>
  <conditionalFormatting sqref="A213">
    <cfRule type="duplicateValues" dxfId="2119" priority="2115"/>
    <cfRule type="duplicateValues" dxfId="2118" priority="2116"/>
    <cfRule type="duplicateValues" dxfId="2117" priority="2117"/>
    <cfRule type="duplicateValues" dxfId="2116" priority="2118"/>
  </conditionalFormatting>
  <conditionalFormatting sqref="AU204:AU213">
    <cfRule type="cellIs" dxfId="2115" priority="2113" operator="notEqual">
      <formula>1</formula>
    </cfRule>
  </conditionalFormatting>
  <conditionalFormatting sqref="AW204:AW213">
    <cfRule type="cellIs" dxfId="2114" priority="2112" operator="lessThan">
      <formula>""""""</formula>
    </cfRule>
  </conditionalFormatting>
  <conditionalFormatting sqref="BU204:BY213 BA204:BE213">
    <cfRule type="cellIs" dxfId="2113" priority="2111" operator="lessThan">
      <formula>0</formula>
    </cfRule>
  </conditionalFormatting>
  <conditionalFormatting sqref="BD204:BD213">
    <cfRule type="expression" dxfId="2112" priority="2110">
      <formula>AND(NOT(OR($AV204=72,$AV204=721,$AV204=73,$AV204=74,$AV204=75,$AV204=751)),$BD204&gt;0)</formula>
    </cfRule>
  </conditionalFormatting>
  <conditionalFormatting sqref="BE204:BE213">
    <cfRule type="expression" dxfId="2111" priority="2109">
      <formula>AND(NOT(OR($AV204=76,$AV204=77)),$BE204&gt;0)</formula>
    </cfRule>
  </conditionalFormatting>
  <conditionalFormatting sqref="BS204:BS213">
    <cfRule type="expression" dxfId="2110" priority="2114">
      <formula>AND(NOT(OR($AV204=72,$AV204=721,$AV204=73,$AV204=74,$AV204=75,$AV204=751)),$BS204&gt;0)</formula>
    </cfRule>
  </conditionalFormatting>
  <conditionalFormatting sqref="BS204:BS213">
    <cfRule type="expression" dxfId="2109" priority="2108">
      <formula>" =AND(NOT(OR($AV9=72;$AV9=721;$AV9=73;$AV9=74;$AV9=75;$AV9=751));$BS9&gt;0)"</formula>
    </cfRule>
  </conditionalFormatting>
  <conditionalFormatting sqref="BZ204:CL213">
    <cfRule type="cellIs" dxfId="2108" priority="2105" operator="greaterThan">
      <formula>BF204</formula>
    </cfRule>
    <cfRule type="expression" dxfId="2107" priority="2106">
      <formula>AND(BF204&gt;0,BZ204=0)</formula>
    </cfRule>
  </conditionalFormatting>
  <conditionalFormatting sqref="BS204:BS213">
    <cfRule type="cellIs" dxfId="2106" priority="2104" operator="lessThan">
      <formula>0</formula>
    </cfRule>
  </conditionalFormatting>
  <conditionalFormatting sqref="BT204:BT213">
    <cfRule type="cellIs" dxfId="2105" priority="2102" operator="lessThan">
      <formula>0</formula>
    </cfRule>
  </conditionalFormatting>
  <conditionalFormatting sqref="BT204:BT213">
    <cfRule type="expression" dxfId="2104" priority="2103">
      <formula>AND(NOT(OR($AV204=76,$AV204=77)),$BT204&gt;0)</formula>
    </cfRule>
  </conditionalFormatting>
  <conditionalFormatting sqref="BU204:BU213">
    <cfRule type="expression" dxfId="2103" priority="2101">
      <formula>AND(NOT(OR($AV204=63,$AV204=64,$AV204=65,$AV204=66,$AV204=67,$AV204=68,$AV204=69)),$BU204&gt;0)</formula>
    </cfRule>
  </conditionalFormatting>
  <conditionalFormatting sqref="BV204:BV213">
    <cfRule type="expression" dxfId="2102" priority="2100">
      <formula>AND(NOT(OR($AV204=63,$AV204=64,$AV204=65,$AV204=66,$AV204=67,$AV204=68,$AV204=69)),$BV204&gt;0)</formula>
    </cfRule>
  </conditionalFormatting>
  <conditionalFormatting sqref="BW204:BW213">
    <cfRule type="expression" dxfId="2101" priority="2099">
      <formula>AND(NOT(OR($AV204=63,$AV204=64,$AV204=65,$AV204=66,$AV204=67,$AV204=68,$AV204=69)),$BW204&gt;0)</formula>
    </cfRule>
  </conditionalFormatting>
  <conditionalFormatting sqref="BX204:BX213">
    <cfRule type="expression" dxfId="2100" priority="2098">
      <formula>AND(NOT(OR($AV204=63,$AV204=64,$AV204=65,$AV204=66,$AV204=67,$AV204=68,$AV204=69)),$BX204&gt;0)</formula>
    </cfRule>
  </conditionalFormatting>
  <conditionalFormatting sqref="BY204:BY213">
    <cfRule type="expression" dxfId="2099" priority="2097">
      <formula>AND(NOT(OR($AV204=63,$AV204=64,$AV204=65,$AV204=66,$AV204=67,$AV204=68,$AV204=69)),$BY204&gt;0)</formula>
    </cfRule>
  </conditionalFormatting>
  <conditionalFormatting sqref="CM204:CQ213">
    <cfRule type="cellIs" dxfId="2098" priority="2095" operator="greaterThan">
      <formula>BU204</formula>
    </cfRule>
    <cfRule type="expression" dxfId="2097" priority="2096">
      <formula>AND(BU204&gt;0,CM204=0)</formula>
    </cfRule>
  </conditionalFormatting>
  <conditionalFormatting sqref="A210">
    <cfRule type="duplicateValues" dxfId="2096" priority="2093"/>
  </conditionalFormatting>
  <conditionalFormatting sqref="A206">
    <cfRule type="duplicateValues" dxfId="2095" priority="2094"/>
  </conditionalFormatting>
  <conditionalFormatting sqref="A207">
    <cfRule type="duplicateValues" dxfId="2094" priority="2089"/>
    <cfRule type="duplicateValues" dxfId="2093" priority="2090"/>
    <cfRule type="duplicateValues" dxfId="2092" priority="2091"/>
    <cfRule type="duplicateValues" dxfId="2091" priority="2092"/>
  </conditionalFormatting>
  <conditionalFormatting sqref="A208">
    <cfRule type="duplicateValues" dxfId="2090" priority="2085"/>
    <cfRule type="duplicateValues" dxfId="2089" priority="2086"/>
    <cfRule type="duplicateValues" dxfId="2088" priority="2087"/>
    <cfRule type="duplicateValues" dxfId="2087" priority="2088"/>
  </conditionalFormatting>
  <conditionalFormatting sqref="A209">
    <cfRule type="duplicateValues" dxfId="2086" priority="2081"/>
    <cfRule type="duplicateValues" dxfId="2085" priority="2082"/>
    <cfRule type="duplicateValues" dxfId="2084" priority="2083"/>
    <cfRule type="duplicateValues" dxfId="2083" priority="2084"/>
  </conditionalFormatting>
  <conditionalFormatting sqref="A579:A580">
    <cfRule type="duplicateValues" dxfId="2081" priority="2079"/>
  </conditionalFormatting>
  <conditionalFormatting sqref="A579">
    <cfRule type="duplicateValues" dxfId="2080" priority="2080"/>
  </conditionalFormatting>
  <conditionalFormatting sqref="AU579:AU580">
    <cfRule type="cellIs" dxfId="2079" priority="2077" operator="notEqual">
      <formula>1</formula>
    </cfRule>
  </conditionalFormatting>
  <conditionalFormatting sqref="AW579:AW580">
    <cfRule type="cellIs" dxfId="2078" priority="2076" operator="lessThan">
      <formula>""""""</formula>
    </cfRule>
  </conditionalFormatting>
  <conditionalFormatting sqref="BU579:BY580 BA579:BE580">
    <cfRule type="cellIs" dxfId="2077" priority="2075" operator="lessThan">
      <formula>0</formula>
    </cfRule>
  </conditionalFormatting>
  <conditionalFormatting sqref="BD579:BD580">
    <cfRule type="expression" dxfId="2076" priority="2074">
      <formula>AND(NOT(OR($AV579=72,$AV579=721,$AV579=73,$AV579=74,$AV579=75,$AV579=751)),$BD579&gt;0)</formula>
    </cfRule>
  </conditionalFormatting>
  <conditionalFormatting sqref="BE579:BE580">
    <cfRule type="expression" dxfId="2075" priority="2073">
      <formula>AND(NOT(OR($AV579=76,$AV579=77)),$BE579&gt;0)</formula>
    </cfRule>
  </conditionalFormatting>
  <conditionalFormatting sqref="BS579:BS580">
    <cfRule type="expression" dxfId="2074" priority="2078">
      <formula>AND(NOT(OR($AV579=72,$AV579=721,$AV579=73,$AV579=74,$AV579=75,$AV579=751)),$BS579&gt;0)</formula>
    </cfRule>
  </conditionalFormatting>
  <conditionalFormatting sqref="BS579:BS580">
    <cfRule type="expression" dxfId="2073" priority="2072">
      <formula>" =AND(NOT(OR($AV9=72;$AV9=721;$AV9=73;$AV9=74;$AV9=75;$AV9=751));$BS9&gt;0)"</formula>
    </cfRule>
  </conditionalFormatting>
  <conditionalFormatting sqref="BZ579:CL580">
    <cfRule type="cellIs" dxfId="2072" priority="2069" operator="greaterThan">
      <formula>BF579</formula>
    </cfRule>
    <cfRule type="expression" dxfId="2071" priority="2070">
      <formula>AND(BF579&gt;0,BZ579=0)</formula>
    </cfRule>
  </conditionalFormatting>
  <conditionalFormatting sqref="BS579:BS580">
    <cfRule type="cellIs" dxfId="2070" priority="2068" operator="lessThan">
      <formula>0</formula>
    </cfRule>
  </conditionalFormatting>
  <conditionalFormatting sqref="BT579:BT580">
    <cfRule type="cellIs" dxfId="2069" priority="2066" operator="lessThan">
      <formula>0</formula>
    </cfRule>
  </conditionalFormatting>
  <conditionalFormatting sqref="BT579:BT580">
    <cfRule type="expression" dxfId="2068" priority="2067">
      <formula>AND(NOT(OR($AV579=76,$AV579=77)),$BT579&gt;0)</formula>
    </cfRule>
  </conditionalFormatting>
  <conditionalFormatting sqref="BU579:BU580">
    <cfRule type="expression" dxfId="2067" priority="2065">
      <formula>AND(NOT(OR($AV579=63,$AV579=64,$AV579=65,$AV579=66,$AV579=67,$AV579=68,$AV579=69)),$BU579&gt;0)</formula>
    </cfRule>
  </conditionalFormatting>
  <conditionalFormatting sqref="BV579:BV580">
    <cfRule type="expression" dxfId="2066" priority="2064">
      <formula>AND(NOT(OR($AV579=63,$AV579=64,$AV579=65,$AV579=66,$AV579=67,$AV579=68,$AV579=69)),$BV579&gt;0)</formula>
    </cfRule>
  </conditionalFormatting>
  <conditionalFormatting sqref="BW579:BW580">
    <cfRule type="expression" dxfId="2065" priority="2063">
      <formula>AND(NOT(OR($AV579=63,$AV579=64,$AV579=65,$AV579=66,$AV579=67,$AV579=68,$AV579=69)),$BW579&gt;0)</formula>
    </cfRule>
  </conditionalFormatting>
  <conditionalFormatting sqref="BX579:BX580">
    <cfRule type="expression" dxfId="2064" priority="2062">
      <formula>AND(NOT(OR($AV579=63,$AV579=64,$AV579=65,$AV579=66,$AV579=67,$AV579=68,$AV579=69)),$BX579&gt;0)</formula>
    </cfRule>
  </conditionalFormatting>
  <conditionalFormatting sqref="BY579:BY580">
    <cfRule type="expression" dxfId="2063" priority="2061">
      <formula>AND(NOT(OR($AV579=63,$AV579=64,$AV579=65,$AV579=66,$AV579=67,$AV579=68,$AV579=69)),$BY579&gt;0)</formula>
    </cfRule>
  </conditionalFormatting>
  <conditionalFormatting sqref="CM579:CQ580">
    <cfRule type="cellIs" dxfId="2062" priority="2059" operator="greaterThan">
      <formula>BU579</formula>
    </cfRule>
    <cfRule type="expression" dxfId="2061" priority="2060">
      <formula>AND(BU579&gt;0,CM579=0)</formula>
    </cfRule>
  </conditionalFormatting>
  <conditionalFormatting sqref="A580">
    <cfRule type="duplicateValues" dxfId="2060" priority="2058"/>
  </conditionalFormatting>
  <conditionalFormatting sqref="A552:A553 A546:A548">
    <cfRule type="duplicateValues" dxfId="2058" priority="2055"/>
  </conditionalFormatting>
  <conditionalFormatting sqref="A546:A547 A552">
    <cfRule type="duplicateValues" dxfId="2057" priority="2057"/>
  </conditionalFormatting>
  <conditionalFormatting sqref="A553">
    <cfRule type="duplicateValues" dxfId="2056" priority="2056"/>
  </conditionalFormatting>
  <conditionalFormatting sqref="A554">
    <cfRule type="duplicateValues" dxfId="2055" priority="2051"/>
    <cfRule type="duplicateValues" dxfId="2054" priority="2052"/>
    <cfRule type="duplicateValues" dxfId="2053" priority="2053"/>
    <cfRule type="duplicateValues" dxfId="2052" priority="2054"/>
  </conditionalFormatting>
  <conditionalFormatting sqref="A555">
    <cfRule type="duplicateValues" dxfId="2051" priority="2047"/>
    <cfRule type="duplicateValues" dxfId="2050" priority="2048"/>
    <cfRule type="duplicateValues" dxfId="2049" priority="2049"/>
    <cfRule type="duplicateValues" dxfId="2048" priority="2050"/>
  </conditionalFormatting>
  <conditionalFormatting sqref="AU546:AU555">
    <cfRule type="cellIs" dxfId="2047" priority="2045" operator="notEqual">
      <formula>1</formula>
    </cfRule>
  </conditionalFormatting>
  <conditionalFormatting sqref="AW546:AW555">
    <cfRule type="cellIs" dxfId="2046" priority="2044" operator="lessThan">
      <formula>""""""</formula>
    </cfRule>
  </conditionalFormatting>
  <conditionalFormatting sqref="BU546:BY555 BA546:BE555">
    <cfRule type="cellIs" dxfId="2045" priority="2043" operator="lessThan">
      <formula>0</formula>
    </cfRule>
  </conditionalFormatting>
  <conditionalFormatting sqref="BD546:BD555">
    <cfRule type="expression" dxfId="2044" priority="2042">
      <formula>AND(NOT(OR($AV546=72,$AV546=721,$AV546=73,$AV546=74,$AV546=75,$AV546=751)),$BD546&gt;0)</formula>
    </cfRule>
  </conditionalFormatting>
  <conditionalFormatting sqref="BE546:BE555">
    <cfRule type="expression" dxfId="2043" priority="2041">
      <formula>AND(NOT(OR($AV546=76,$AV546=77)),$BE546&gt;0)</formula>
    </cfRule>
  </conditionalFormatting>
  <conditionalFormatting sqref="BS546:BS555">
    <cfRule type="expression" dxfId="2042" priority="2046">
      <formula>AND(NOT(OR($AV546=72,$AV546=721,$AV546=73,$AV546=74,$AV546=75,$AV546=751)),$BS546&gt;0)</formula>
    </cfRule>
  </conditionalFormatting>
  <conditionalFormatting sqref="BS546:BS555">
    <cfRule type="expression" dxfId="2041" priority="2040">
      <formula>" =AND(NOT(OR($AV9=72;$AV9=721;$AV9=73;$AV9=74;$AV9=75;$AV9=751));$BS9&gt;0)"</formula>
    </cfRule>
  </conditionalFormatting>
  <conditionalFormatting sqref="BZ546:CL555">
    <cfRule type="cellIs" dxfId="2040" priority="2037" operator="greaterThan">
      <formula>BF546</formula>
    </cfRule>
    <cfRule type="expression" dxfId="2039" priority="2038">
      <formula>AND(BF546&gt;0,BZ546=0)</formula>
    </cfRule>
  </conditionalFormatting>
  <conditionalFormatting sqref="BS546:BS555">
    <cfRule type="cellIs" dxfId="2038" priority="2036" operator="lessThan">
      <formula>0</formula>
    </cfRule>
  </conditionalFormatting>
  <conditionalFormatting sqref="BT546:BT555">
    <cfRule type="cellIs" dxfId="2037" priority="2034" operator="lessThan">
      <formula>0</formula>
    </cfRule>
  </conditionalFormatting>
  <conditionalFormatting sqref="BT546:BT555">
    <cfRule type="expression" dxfId="2036" priority="2035">
      <formula>AND(NOT(OR($AV546=76,$AV546=77)),$BT546&gt;0)</formula>
    </cfRule>
  </conditionalFormatting>
  <conditionalFormatting sqref="BU546:BU555">
    <cfRule type="expression" dxfId="2035" priority="2033">
      <formula>AND(NOT(OR($AV546=63,$AV546=64,$AV546=65,$AV546=66,$AV546=67,$AV546=68,$AV546=69)),$BU546&gt;0)</formula>
    </cfRule>
  </conditionalFormatting>
  <conditionalFormatting sqref="BV546:BV555">
    <cfRule type="expression" dxfId="2034" priority="2032">
      <formula>AND(NOT(OR($AV546=63,$AV546=64,$AV546=65,$AV546=66,$AV546=67,$AV546=68,$AV546=69)),$BV546&gt;0)</formula>
    </cfRule>
  </conditionalFormatting>
  <conditionalFormatting sqref="BW546:BW555">
    <cfRule type="expression" dxfId="2033" priority="2031">
      <formula>AND(NOT(OR($AV546=63,$AV546=64,$AV546=65,$AV546=66,$AV546=67,$AV546=68,$AV546=69)),$BW546&gt;0)</formula>
    </cfRule>
  </conditionalFormatting>
  <conditionalFormatting sqref="BX546:BX555">
    <cfRule type="expression" dxfId="2032" priority="2030">
      <formula>AND(NOT(OR($AV546=63,$AV546=64,$AV546=65,$AV546=66,$AV546=67,$AV546=68,$AV546=69)),$BX546&gt;0)</formula>
    </cfRule>
  </conditionalFormatting>
  <conditionalFormatting sqref="BY546:BY555">
    <cfRule type="expression" dxfId="2031" priority="2029">
      <formula>AND(NOT(OR($AV546=63,$AV546=64,$AV546=65,$AV546=66,$AV546=67,$AV546=68,$AV546=69)),$BY546&gt;0)</formula>
    </cfRule>
  </conditionalFormatting>
  <conditionalFormatting sqref="CM546:CQ555">
    <cfRule type="cellIs" dxfId="2030" priority="2027" operator="greaterThan">
      <formula>BU546</formula>
    </cfRule>
    <cfRule type="expression" dxfId="2029" priority="2028">
      <formula>AND(BU546&gt;0,CM546=0)</formula>
    </cfRule>
  </conditionalFormatting>
  <conditionalFormatting sqref="A552">
    <cfRule type="duplicateValues" dxfId="2028" priority="2025"/>
  </conditionalFormatting>
  <conditionalFormatting sqref="A548">
    <cfRule type="duplicateValues" dxfId="2027" priority="2026"/>
  </conditionalFormatting>
  <conditionalFormatting sqref="A549">
    <cfRule type="duplicateValues" dxfId="2026" priority="2021"/>
    <cfRule type="duplicateValues" dxfId="2025" priority="2022"/>
    <cfRule type="duplicateValues" dxfId="2024" priority="2023"/>
    <cfRule type="duplicateValues" dxfId="2023" priority="2024"/>
  </conditionalFormatting>
  <conditionalFormatting sqref="A550">
    <cfRule type="duplicateValues" dxfId="2022" priority="2017"/>
    <cfRule type="duplicateValues" dxfId="2021" priority="2018"/>
    <cfRule type="duplicateValues" dxfId="2020" priority="2019"/>
    <cfRule type="duplicateValues" dxfId="2019" priority="2020"/>
  </conditionalFormatting>
  <conditionalFormatting sqref="A551">
    <cfRule type="duplicateValues" dxfId="2018" priority="2013"/>
    <cfRule type="duplicateValues" dxfId="2017" priority="2014"/>
    <cfRule type="duplicateValues" dxfId="2016" priority="2015"/>
    <cfRule type="duplicateValues" dxfId="2015" priority="2016"/>
  </conditionalFormatting>
  <conditionalFormatting sqref="A556:A557">
    <cfRule type="duplicateValues" dxfId="2013" priority="2011"/>
  </conditionalFormatting>
  <conditionalFormatting sqref="A556">
    <cfRule type="duplicateValues" dxfId="2012" priority="2012"/>
  </conditionalFormatting>
  <conditionalFormatting sqref="AU556:AU558">
    <cfRule type="cellIs" dxfId="2011" priority="2009" operator="notEqual">
      <formula>1</formula>
    </cfRule>
  </conditionalFormatting>
  <conditionalFormatting sqref="AW556:AW558">
    <cfRule type="cellIs" dxfId="2010" priority="2008" operator="lessThan">
      <formula>""""""</formula>
    </cfRule>
  </conditionalFormatting>
  <conditionalFormatting sqref="BU556:BY558 BA556:BE558">
    <cfRule type="cellIs" dxfId="2009" priority="2007" operator="lessThan">
      <formula>0</formula>
    </cfRule>
  </conditionalFormatting>
  <conditionalFormatting sqref="BD556:BD558">
    <cfRule type="expression" dxfId="2008" priority="2006">
      <formula>AND(NOT(OR($AV556=72,$AV556=721,$AV556=73,$AV556=74,$AV556=75,$AV556=751)),$BD556&gt;0)</formula>
    </cfRule>
  </conditionalFormatting>
  <conditionalFormatting sqref="BE556:BE558">
    <cfRule type="expression" dxfId="2007" priority="2005">
      <formula>AND(NOT(OR($AV556=76,$AV556=77)),$BE556&gt;0)</formula>
    </cfRule>
  </conditionalFormatting>
  <conditionalFormatting sqref="BS556:BS558">
    <cfRule type="expression" dxfId="2006" priority="2010">
      <formula>AND(NOT(OR($AV556=72,$AV556=721,$AV556=73,$AV556=74,$AV556=75,$AV556=751)),$BS556&gt;0)</formula>
    </cfRule>
  </conditionalFormatting>
  <conditionalFormatting sqref="BS556:BS558">
    <cfRule type="expression" dxfId="2005" priority="2004">
      <formula>" =AND(NOT(OR($AV9=72;$AV9=721;$AV9=73;$AV9=74;$AV9=75;$AV9=751));$BS9&gt;0)"</formula>
    </cfRule>
  </conditionalFormatting>
  <conditionalFormatting sqref="BZ556:CL558">
    <cfRule type="cellIs" dxfId="2004" priority="2001" operator="greaterThan">
      <formula>BF556</formula>
    </cfRule>
    <cfRule type="expression" dxfId="2003" priority="2002">
      <formula>AND(BF556&gt;0,BZ556=0)</formula>
    </cfRule>
  </conditionalFormatting>
  <conditionalFormatting sqref="BS556:BS558">
    <cfRule type="cellIs" dxfId="2002" priority="2000" operator="lessThan">
      <formula>0</formula>
    </cfRule>
  </conditionalFormatting>
  <conditionalFormatting sqref="BT556:BT558">
    <cfRule type="cellIs" dxfId="2001" priority="1998" operator="lessThan">
      <formula>0</formula>
    </cfRule>
  </conditionalFormatting>
  <conditionalFormatting sqref="BT556:BT558">
    <cfRule type="expression" dxfId="2000" priority="1999">
      <formula>AND(NOT(OR($AV556=76,$AV556=77)),$BT556&gt;0)</formula>
    </cfRule>
  </conditionalFormatting>
  <conditionalFormatting sqref="BU556:BU558">
    <cfRule type="expression" dxfId="1999" priority="1997">
      <formula>AND(NOT(OR($AV556=63,$AV556=64,$AV556=65,$AV556=66,$AV556=67,$AV556=68,$AV556=69)),$BU556&gt;0)</formula>
    </cfRule>
  </conditionalFormatting>
  <conditionalFormatting sqref="BV556:BV558">
    <cfRule type="expression" dxfId="1998" priority="1996">
      <formula>AND(NOT(OR($AV556=63,$AV556=64,$AV556=65,$AV556=66,$AV556=67,$AV556=68,$AV556=69)),$BV556&gt;0)</formula>
    </cfRule>
  </conditionalFormatting>
  <conditionalFormatting sqref="BW556:BW558">
    <cfRule type="expression" dxfId="1997" priority="1995">
      <formula>AND(NOT(OR($AV556=63,$AV556=64,$AV556=65,$AV556=66,$AV556=67,$AV556=68,$AV556=69)),$BW556&gt;0)</formula>
    </cfRule>
  </conditionalFormatting>
  <conditionalFormatting sqref="BX556:BX558">
    <cfRule type="expression" dxfId="1996" priority="1994">
      <formula>AND(NOT(OR($AV556=63,$AV556=64,$AV556=65,$AV556=66,$AV556=67,$AV556=68,$AV556=69)),$BX556&gt;0)</formula>
    </cfRule>
  </conditionalFormatting>
  <conditionalFormatting sqref="BY556:BY558">
    <cfRule type="expression" dxfId="1995" priority="1993">
      <formula>AND(NOT(OR($AV556=63,$AV556=64,$AV556=65,$AV556=66,$AV556=67,$AV556=68,$AV556=69)),$BY556&gt;0)</formula>
    </cfRule>
  </conditionalFormatting>
  <conditionalFormatting sqref="CM556:CQ558">
    <cfRule type="cellIs" dxfId="1994" priority="1991" operator="greaterThan">
      <formula>BU556</formula>
    </cfRule>
    <cfRule type="expression" dxfId="1993" priority="1992">
      <formula>AND(BU556&gt;0,CM556=0)</formula>
    </cfRule>
  </conditionalFormatting>
  <conditionalFormatting sqref="A557">
    <cfRule type="duplicateValues" dxfId="1992" priority="1990"/>
  </conditionalFormatting>
  <conditionalFormatting sqref="A558">
    <cfRule type="duplicateValues" dxfId="1991" priority="1986"/>
    <cfRule type="duplicateValues" dxfId="1990" priority="1987"/>
    <cfRule type="duplicateValues" dxfId="1989" priority="1988"/>
    <cfRule type="duplicateValues" dxfId="1988" priority="1989"/>
  </conditionalFormatting>
  <conditionalFormatting sqref="A568 A563:A564 A559">
    <cfRule type="duplicateValues" dxfId="1986" priority="1982"/>
  </conditionalFormatting>
  <conditionalFormatting sqref="A568 A563">
    <cfRule type="duplicateValues" dxfId="1985" priority="1985"/>
  </conditionalFormatting>
  <conditionalFormatting sqref="A568">
    <cfRule type="duplicateValues" dxfId="1984" priority="1983"/>
  </conditionalFormatting>
  <conditionalFormatting sqref="A568">
    <cfRule type="duplicateValues" dxfId="1983" priority="1981"/>
  </conditionalFormatting>
  <conditionalFormatting sqref="A564">
    <cfRule type="duplicateValues" dxfId="1982" priority="1984"/>
  </conditionalFormatting>
  <conditionalFormatting sqref="A565">
    <cfRule type="duplicateValues" dxfId="1981" priority="1977"/>
    <cfRule type="duplicateValues" dxfId="1980" priority="1978"/>
    <cfRule type="duplicateValues" dxfId="1979" priority="1979"/>
    <cfRule type="duplicateValues" dxfId="1978" priority="1980"/>
  </conditionalFormatting>
  <conditionalFormatting sqref="A566">
    <cfRule type="duplicateValues" dxfId="1977" priority="1973"/>
    <cfRule type="duplicateValues" dxfId="1976" priority="1974"/>
    <cfRule type="duplicateValues" dxfId="1975" priority="1975"/>
    <cfRule type="duplicateValues" dxfId="1974" priority="1976"/>
  </conditionalFormatting>
  <conditionalFormatting sqref="A567">
    <cfRule type="duplicateValues" dxfId="1973" priority="1969"/>
    <cfRule type="duplicateValues" dxfId="1972" priority="1970"/>
    <cfRule type="duplicateValues" dxfId="1971" priority="1971"/>
    <cfRule type="duplicateValues" dxfId="1970" priority="1972"/>
  </conditionalFormatting>
  <conditionalFormatting sqref="AU559:AU568">
    <cfRule type="cellIs" dxfId="1969" priority="1967" operator="notEqual">
      <formula>1</formula>
    </cfRule>
  </conditionalFormatting>
  <conditionalFormatting sqref="AW559:AW568">
    <cfRule type="cellIs" dxfId="1968" priority="1966" operator="lessThan">
      <formula>""""""</formula>
    </cfRule>
  </conditionalFormatting>
  <conditionalFormatting sqref="BU559:BY568 BA559:BE568">
    <cfRule type="cellIs" dxfId="1967" priority="1965" operator="lessThan">
      <formula>0</formula>
    </cfRule>
  </conditionalFormatting>
  <conditionalFormatting sqref="BD559:BD568">
    <cfRule type="expression" dxfId="1966" priority="1964">
      <formula>AND(NOT(OR($AV559=72,$AV559=721,$AV559=73,$AV559=74,$AV559=75,$AV559=751)),$BD559&gt;0)</formula>
    </cfRule>
  </conditionalFormatting>
  <conditionalFormatting sqref="BE559:BE568">
    <cfRule type="expression" dxfId="1965" priority="1963">
      <formula>AND(NOT(OR($AV559=76,$AV559=77)),$BE559&gt;0)</formula>
    </cfRule>
  </conditionalFormatting>
  <conditionalFormatting sqref="BS559:BS568">
    <cfRule type="expression" dxfId="1964" priority="1968">
      <formula>AND(NOT(OR($AV559=72,$AV559=721,$AV559=73,$AV559=74,$AV559=75,$AV559=751)),$BS559&gt;0)</formula>
    </cfRule>
  </conditionalFormatting>
  <conditionalFormatting sqref="BS559:BS568">
    <cfRule type="expression" dxfId="1963" priority="1962">
      <formula>" =AND(NOT(OR($AV9=72;$AV9=721;$AV9=73;$AV9=74;$AV9=75;$AV9=751));$BS9&gt;0)"</formula>
    </cfRule>
  </conditionalFormatting>
  <conditionalFormatting sqref="BZ559:CL568">
    <cfRule type="cellIs" dxfId="1962" priority="1959" operator="greaterThan">
      <formula>BF559</formula>
    </cfRule>
    <cfRule type="expression" dxfId="1961" priority="1960">
      <formula>AND(BF559&gt;0,BZ559=0)</formula>
    </cfRule>
  </conditionalFormatting>
  <conditionalFormatting sqref="BS559:BS568">
    <cfRule type="cellIs" dxfId="1960" priority="1958" operator="lessThan">
      <formula>0</formula>
    </cfRule>
  </conditionalFormatting>
  <conditionalFormatting sqref="BT559:BT568">
    <cfRule type="cellIs" dxfId="1959" priority="1956" operator="lessThan">
      <formula>0</formula>
    </cfRule>
  </conditionalFormatting>
  <conditionalFormatting sqref="BT559:BT568">
    <cfRule type="expression" dxfId="1958" priority="1957">
      <formula>AND(NOT(OR($AV559=76,$AV559=77)),$BT559&gt;0)</formula>
    </cfRule>
  </conditionalFormatting>
  <conditionalFormatting sqref="BU559:BU568">
    <cfRule type="expression" dxfId="1957" priority="1955">
      <formula>AND(NOT(OR($AV559=63,$AV559=64,$AV559=65,$AV559=66,$AV559=67,$AV559=68,$AV559=69)),$BU559&gt;0)</formula>
    </cfRule>
  </conditionalFormatting>
  <conditionalFormatting sqref="BV559:BV568">
    <cfRule type="expression" dxfId="1956" priority="1954">
      <formula>AND(NOT(OR($AV559=63,$AV559=64,$AV559=65,$AV559=66,$AV559=67,$AV559=68,$AV559=69)),$BV559&gt;0)</formula>
    </cfRule>
  </conditionalFormatting>
  <conditionalFormatting sqref="BW559:BW568">
    <cfRule type="expression" dxfId="1955" priority="1953">
      <formula>AND(NOT(OR($AV559=63,$AV559=64,$AV559=65,$AV559=66,$AV559=67,$AV559=68,$AV559=69)),$BW559&gt;0)</formula>
    </cfRule>
  </conditionalFormatting>
  <conditionalFormatting sqref="BX559:BX568">
    <cfRule type="expression" dxfId="1954" priority="1952">
      <formula>AND(NOT(OR($AV559=63,$AV559=64,$AV559=65,$AV559=66,$AV559=67,$AV559=68,$AV559=69)),$BX559&gt;0)</formula>
    </cfRule>
  </conditionalFormatting>
  <conditionalFormatting sqref="BY559:BY568">
    <cfRule type="expression" dxfId="1953" priority="1951">
      <formula>AND(NOT(OR($AV559=63,$AV559=64,$AV559=65,$AV559=66,$AV559=67,$AV559=68,$AV559=69)),$BY559&gt;0)</formula>
    </cfRule>
  </conditionalFormatting>
  <conditionalFormatting sqref="CM559:CQ568">
    <cfRule type="cellIs" dxfId="1952" priority="1949" operator="greaterThan">
      <formula>BU559</formula>
    </cfRule>
    <cfRule type="expression" dxfId="1951" priority="1950">
      <formula>AND(BU559&gt;0,CM559=0)</formula>
    </cfRule>
  </conditionalFormatting>
  <conditionalFormatting sqref="A563">
    <cfRule type="duplicateValues" dxfId="1950" priority="1947"/>
  </conditionalFormatting>
  <conditionalFormatting sqref="A559">
    <cfRule type="duplicateValues" dxfId="1949" priority="1948"/>
  </conditionalFormatting>
  <conditionalFormatting sqref="A560">
    <cfRule type="duplicateValues" dxfId="1948" priority="1943"/>
    <cfRule type="duplicateValues" dxfId="1947" priority="1944"/>
    <cfRule type="duplicateValues" dxfId="1946" priority="1945"/>
    <cfRule type="duplicateValues" dxfId="1945" priority="1946"/>
  </conditionalFormatting>
  <conditionalFormatting sqref="A561">
    <cfRule type="duplicateValues" dxfId="1944" priority="1939"/>
    <cfRule type="duplicateValues" dxfId="1943" priority="1940"/>
    <cfRule type="duplicateValues" dxfId="1942" priority="1941"/>
    <cfRule type="duplicateValues" dxfId="1941" priority="1942"/>
  </conditionalFormatting>
  <conditionalFormatting sqref="A562">
    <cfRule type="duplicateValues" dxfId="1940" priority="1935"/>
    <cfRule type="duplicateValues" dxfId="1939" priority="1936"/>
    <cfRule type="duplicateValues" dxfId="1938" priority="1937"/>
    <cfRule type="duplicateValues" dxfId="1937" priority="1938"/>
  </conditionalFormatting>
  <conditionalFormatting sqref="A575:A576 A569:A571">
    <cfRule type="duplicateValues" dxfId="1935" priority="1932"/>
  </conditionalFormatting>
  <conditionalFormatting sqref="A569:A570 A575">
    <cfRule type="duplicateValues" dxfId="1934" priority="1934"/>
  </conditionalFormatting>
  <conditionalFormatting sqref="A576">
    <cfRule type="duplicateValues" dxfId="1933" priority="1933"/>
  </conditionalFormatting>
  <conditionalFormatting sqref="A577">
    <cfRule type="duplicateValues" dxfId="1932" priority="1928"/>
    <cfRule type="duplicateValues" dxfId="1931" priority="1929"/>
    <cfRule type="duplicateValues" dxfId="1930" priority="1930"/>
    <cfRule type="duplicateValues" dxfId="1929" priority="1931"/>
  </conditionalFormatting>
  <conditionalFormatting sqref="A578">
    <cfRule type="duplicateValues" dxfId="1928" priority="1924"/>
    <cfRule type="duplicateValues" dxfId="1927" priority="1925"/>
    <cfRule type="duplicateValues" dxfId="1926" priority="1926"/>
    <cfRule type="duplicateValues" dxfId="1925" priority="1927"/>
  </conditionalFormatting>
  <conditionalFormatting sqref="AU569:AU578">
    <cfRule type="cellIs" dxfId="1924" priority="1922" operator="notEqual">
      <formula>1</formula>
    </cfRule>
  </conditionalFormatting>
  <conditionalFormatting sqref="AW569:AW578">
    <cfRule type="cellIs" dxfId="1923" priority="1921" operator="lessThan">
      <formula>""""""</formula>
    </cfRule>
  </conditionalFormatting>
  <conditionalFormatting sqref="BU569:BY578 BA569:BE578">
    <cfRule type="cellIs" dxfId="1922" priority="1920" operator="lessThan">
      <formula>0</formula>
    </cfRule>
  </conditionalFormatting>
  <conditionalFormatting sqref="BD569:BD578">
    <cfRule type="expression" dxfId="1921" priority="1919">
      <formula>AND(NOT(OR($AV569=72,$AV569=721,$AV569=73,$AV569=74,$AV569=75,$AV569=751)),$BD569&gt;0)</formula>
    </cfRule>
  </conditionalFormatting>
  <conditionalFormatting sqref="BE569:BE578">
    <cfRule type="expression" dxfId="1920" priority="1918">
      <formula>AND(NOT(OR($AV569=76,$AV569=77)),$BE569&gt;0)</formula>
    </cfRule>
  </conditionalFormatting>
  <conditionalFormatting sqref="BS569:BS578">
    <cfRule type="expression" dxfId="1919" priority="1923">
      <formula>AND(NOT(OR($AV569=72,$AV569=721,$AV569=73,$AV569=74,$AV569=75,$AV569=751)),$BS569&gt;0)</formula>
    </cfRule>
  </conditionalFormatting>
  <conditionalFormatting sqref="BS569:BS578">
    <cfRule type="expression" dxfId="1918" priority="1917">
      <formula>" =AND(NOT(OR($AV9=72;$AV9=721;$AV9=73;$AV9=74;$AV9=75;$AV9=751));$BS9&gt;0)"</formula>
    </cfRule>
  </conditionalFormatting>
  <conditionalFormatting sqref="BZ569:CL578">
    <cfRule type="cellIs" dxfId="1917" priority="1914" operator="greaterThan">
      <formula>BF569</formula>
    </cfRule>
    <cfRule type="expression" dxfId="1916" priority="1915">
      <formula>AND(BF569&gt;0,BZ569=0)</formula>
    </cfRule>
  </conditionalFormatting>
  <conditionalFormatting sqref="BS569:BS578">
    <cfRule type="cellIs" dxfId="1915" priority="1913" operator="lessThan">
      <formula>0</formula>
    </cfRule>
  </conditionalFormatting>
  <conditionalFormatting sqref="BT569:BT578">
    <cfRule type="cellIs" dxfId="1914" priority="1911" operator="lessThan">
      <formula>0</formula>
    </cfRule>
  </conditionalFormatting>
  <conditionalFormatting sqref="BT569:BT578">
    <cfRule type="expression" dxfId="1913" priority="1912">
      <formula>AND(NOT(OR($AV569=76,$AV569=77)),$BT569&gt;0)</formula>
    </cfRule>
  </conditionalFormatting>
  <conditionalFormatting sqref="BU569:BU578">
    <cfRule type="expression" dxfId="1912" priority="1910">
      <formula>AND(NOT(OR($AV569=63,$AV569=64,$AV569=65,$AV569=66,$AV569=67,$AV569=68,$AV569=69)),$BU569&gt;0)</formula>
    </cfRule>
  </conditionalFormatting>
  <conditionalFormatting sqref="BV569:BV578">
    <cfRule type="expression" dxfId="1911" priority="1909">
      <formula>AND(NOT(OR($AV569=63,$AV569=64,$AV569=65,$AV569=66,$AV569=67,$AV569=68,$AV569=69)),$BV569&gt;0)</formula>
    </cfRule>
  </conditionalFormatting>
  <conditionalFormatting sqref="BW569:BW578">
    <cfRule type="expression" dxfId="1910" priority="1908">
      <formula>AND(NOT(OR($AV569=63,$AV569=64,$AV569=65,$AV569=66,$AV569=67,$AV569=68,$AV569=69)),$BW569&gt;0)</formula>
    </cfRule>
  </conditionalFormatting>
  <conditionalFormatting sqref="BX569:BX578">
    <cfRule type="expression" dxfId="1909" priority="1907">
      <formula>AND(NOT(OR($AV569=63,$AV569=64,$AV569=65,$AV569=66,$AV569=67,$AV569=68,$AV569=69)),$BX569&gt;0)</formula>
    </cfRule>
  </conditionalFormatting>
  <conditionalFormatting sqref="BY569:BY578">
    <cfRule type="expression" dxfId="1908" priority="1906">
      <formula>AND(NOT(OR($AV569=63,$AV569=64,$AV569=65,$AV569=66,$AV569=67,$AV569=68,$AV569=69)),$BY569&gt;0)</formula>
    </cfRule>
  </conditionalFormatting>
  <conditionalFormatting sqref="CM569:CQ578">
    <cfRule type="cellIs" dxfId="1907" priority="1904" operator="greaterThan">
      <formula>BU569</formula>
    </cfRule>
    <cfRule type="expression" dxfId="1906" priority="1905">
      <formula>AND(BU569&gt;0,CM569=0)</formula>
    </cfRule>
  </conditionalFormatting>
  <conditionalFormatting sqref="A575">
    <cfRule type="duplicateValues" dxfId="1905" priority="1902"/>
  </conditionalFormatting>
  <conditionalFormatting sqref="A571">
    <cfRule type="duplicateValues" dxfId="1904" priority="1903"/>
  </conditionalFormatting>
  <conditionalFormatting sqref="A572">
    <cfRule type="duplicateValues" dxfId="1903" priority="1898"/>
    <cfRule type="duplicateValues" dxfId="1902" priority="1899"/>
    <cfRule type="duplicateValues" dxfId="1901" priority="1900"/>
    <cfRule type="duplicateValues" dxfId="1900" priority="1901"/>
  </conditionalFormatting>
  <conditionalFormatting sqref="A573">
    <cfRule type="duplicateValues" dxfId="1899" priority="1894"/>
    <cfRule type="duplicateValues" dxfId="1898" priority="1895"/>
    <cfRule type="duplicateValues" dxfId="1897" priority="1896"/>
    <cfRule type="duplicateValues" dxfId="1896" priority="1897"/>
  </conditionalFormatting>
  <conditionalFormatting sqref="A574">
    <cfRule type="duplicateValues" dxfId="1895" priority="1890"/>
    <cfRule type="duplicateValues" dxfId="1894" priority="1891"/>
    <cfRule type="duplicateValues" dxfId="1893" priority="1892"/>
    <cfRule type="duplicateValues" dxfId="1892" priority="1893"/>
  </conditionalFormatting>
  <conditionalFormatting sqref="A528:A529">
    <cfRule type="duplicateValues" dxfId="1890" priority="1888"/>
  </conditionalFormatting>
  <conditionalFormatting sqref="A528">
    <cfRule type="duplicateValues" dxfId="1889" priority="1889"/>
  </conditionalFormatting>
  <conditionalFormatting sqref="AU528:AU529">
    <cfRule type="cellIs" dxfId="1888" priority="1886" operator="notEqual">
      <formula>1</formula>
    </cfRule>
  </conditionalFormatting>
  <conditionalFormatting sqref="AW528:AW529">
    <cfRule type="cellIs" dxfId="1887" priority="1885" operator="lessThan">
      <formula>""""""</formula>
    </cfRule>
  </conditionalFormatting>
  <conditionalFormatting sqref="BU528:BY529 BA528:BE529">
    <cfRule type="cellIs" dxfId="1886" priority="1884" operator="lessThan">
      <formula>0</formula>
    </cfRule>
  </conditionalFormatting>
  <conditionalFormatting sqref="BD528:BD529">
    <cfRule type="expression" dxfId="1885" priority="1883">
      <formula>AND(NOT(OR($AV528=72,$AV528=721,$AV528=73,$AV528=74,$AV528=75,$AV528=751)),$BD528&gt;0)</formula>
    </cfRule>
  </conditionalFormatting>
  <conditionalFormatting sqref="BE528:BE529">
    <cfRule type="expression" dxfId="1884" priority="1882">
      <formula>AND(NOT(OR($AV528=76,$AV528=77)),$BE528&gt;0)</formula>
    </cfRule>
  </conditionalFormatting>
  <conditionalFormatting sqref="BS528:BS529">
    <cfRule type="expression" dxfId="1883" priority="1887">
      <formula>AND(NOT(OR($AV528=72,$AV528=721,$AV528=73,$AV528=74,$AV528=75,$AV528=751)),$BS528&gt;0)</formula>
    </cfRule>
  </conditionalFormatting>
  <conditionalFormatting sqref="BS528:BS529">
    <cfRule type="expression" dxfId="1882" priority="1881">
      <formula>" =AND(NOT(OR($AV9=72;$AV9=721;$AV9=73;$AV9=74;$AV9=75;$AV9=751));$BS9&gt;0)"</formula>
    </cfRule>
  </conditionalFormatting>
  <conditionalFormatting sqref="BZ528:CL529">
    <cfRule type="cellIs" dxfId="1881" priority="1878" operator="greaterThan">
      <formula>BF528</formula>
    </cfRule>
    <cfRule type="expression" dxfId="1880" priority="1879">
      <formula>AND(BF528&gt;0,BZ528=0)</formula>
    </cfRule>
  </conditionalFormatting>
  <conditionalFormatting sqref="BS528:BS529">
    <cfRule type="cellIs" dxfId="1879" priority="1877" operator="lessThan">
      <formula>0</formula>
    </cfRule>
  </conditionalFormatting>
  <conditionalFormatting sqref="BT528:BT529">
    <cfRule type="cellIs" dxfId="1878" priority="1875" operator="lessThan">
      <formula>0</formula>
    </cfRule>
  </conditionalFormatting>
  <conditionalFormatting sqref="BT528:BT529">
    <cfRule type="expression" dxfId="1877" priority="1876">
      <formula>AND(NOT(OR($AV528=76,$AV528=77)),$BT528&gt;0)</formula>
    </cfRule>
  </conditionalFormatting>
  <conditionalFormatting sqref="BU528:BU529">
    <cfRule type="expression" dxfId="1876" priority="1874">
      <formula>AND(NOT(OR($AV528=63,$AV528=64,$AV528=65,$AV528=66,$AV528=67,$AV528=68,$AV528=69)),$BU528&gt;0)</formula>
    </cfRule>
  </conditionalFormatting>
  <conditionalFormatting sqref="BV528:BV529">
    <cfRule type="expression" dxfId="1875" priority="1873">
      <formula>AND(NOT(OR($AV528=63,$AV528=64,$AV528=65,$AV528=66,$AV528=67,$AV528=68,$AV528=69)),$BV528&gt;0)</formula>
    </cfRule>
  </conditionalFormatting>
  <conditionalFormatting sqref="BW528:BW529">
    <cfRule type="expression" dxfId="1874" priority="1872">
      <formula>AND(NOT(OR($AV528=63,$AV528=64,$AV528=65,$AV528=66,$AV528=67,$AV528=68,$AV528=69)),$BW528&gt;0)</formula>
    </cfRule>
  </conditionalFormatting>
  <conditionalFormatting sqref="BX528:BX529">
    <cfRule type="expression" dxfId="1873" priority="1871">
      <formula>AND(NOT(OR($AV528=63,$AV528=64,$AV528=65,$AV528=66,$AV528=67,$AV528=68,$AV528=69)),$BX528&gt;0)</formula>
    </cfRule>
  </conditionalFormatting>
  <conditionalFormatting sqref="BY528:BY529">
    <cfRule type="expression" dxfId="1872" priority="1870">
      <formula>AND(NOT(OR($AV528=63,$AV528=64,$AV528=65,$AV528=66,$AV528=67,$AV528=68,$AV528=69)),$BY528&gt;0)</formula>
    </cfRule>
  </conditionalFormatting>
  <conditionalFormatting sqref="CM528:CQ529">
    <cfRule type="cellIs" dxfId="1871" priority="1868" operator="greaterThan">
      <formula>BU528</formula>
    </cfRule>
    <cfRule type="expression" dxfId="1870" priority="1869">
      <formula>AND(BU528&gt;0,CM528=0)</formula>
    </cfRule>
  </conditionalFormatting>
  <conditionalFormatting sqref="A529">
    <cfRule type="duplicateValues" dxfId="1869" priority="1867"/>
  </conditionalFormatting>
  <conditionalFormatting sqref="A501:A502 A495:A497">
    <cfRule type="duplicateValues" dxfId="1867" priority="1864"/>
  </conditionalFormatting>
  <conditionalFormatting sqref="A495:A496 A501">
    <cfRule type="duplicateValues" dxfId="1866" priority="1866"/>
  </conditionalFormatting>
  <conditionalFormatting sqref="A502">
    <cfRule type="duplicateValues" dxfId="1865" priority="1865"/>
  </conditionalFormatting>
  <conditionalFormatting sqref="A503">
    <cfRule type="duplicateValues" dxfId="1864" priority="1860"/>
    <cfRule type="duplicateValues" dxfId="1863" priority="1861"/>
    <cfRule type="duplicateValues" dxfId="1862" priority="1862"/>
    <cfRule type="duplicateValues" dxfId="1861" priority="1863"/>
  </conditionalFormatting>
  <conditionalFormatting sqref="A504">
    <cfRule type="duplicateValues" dxfId="1860" priority="1856"/>
    <cfRule type="duplicateValues" dxfId="1859" priority="1857"/>
    <cfRule type="duplicateValues" dxfId="1858" priority="1858"/>
    <cfRule type="duplicateValues" dxfId="1857" priority="1859"/>
  </conditionalFormatting>
  <conditionalFormatting sqref="AU495:AU504">
    <cfRule type="cellIs" dxfId="1856" priority="1854" operator="notEqual">
      <formula>1</formula>
    </cfRule>
  </conditionalFormatting>
  <conditionalFormatting sqref="AW495:AW504">
    <cfRule type="cellIs" dxfId="1855" priority="1853" operator="lessThan">
      <formula>""""""</formula>
    </cfRule>
  </conditionalFormatting>
  <conditionalFormatting sqref="BU495:BY504 BA495:BE504">
    <cfRule type="cellIs" dxfId="1854" priority="1852" operator="lessThan">
      <formula>0</formula>
    </cfRule>
  </conditionalFormatting>
  <conditionalFormatting sqref="BD495:BD504">
    <cfRule type="expression" dxfId="1853" priority="1851">
      <formula>AND(NOT(OR($AV495=72,$AV495=721,$AV495=73,$AV495=74,$AV495=75,$AV495=751)),$BD495&gt;0)</formula>
    </cfRule>
  </conditionalFormatting>
  <conditionalFormatting sqref="BE495:BE504">
    <cfRule type="expression" dxfId="1852" priority="1850">
      <formula>AND(NOT(OR($AV495=76,$AV495=77)),$BE495&gt;0)</formula>
    </cfRule>
  </conditionalFormatting>
  <conditionalFormatting sqref="BS495:BS504">
    <cfRule type="expression" dxfId="1851" priority="1855">
      <formula>AND(NOT(OR($AV495=72,$AV495=721,$AV495=73,$AV495=74,$AV495=75,$AV495=751)),$BS495&gt;0)</formula>
    </cfRule>
  </conditionalFormatting>
  <conditionalFormatting sqref="BS495:BS504">
    <cfRule type="expression" dxfId="1850" priority="1849">
      <formula>" =AND(NOT(OR($AV9=72;$AV9=721;$AV9=73;$AV9=74;$AV9=75;$AV9=751));$BS9&gt;0)"</formula>
    </cfRule>
  </conditionalFormatting>
  <conditionalFormatting sqref="BZ495:CL504">
    <cfRule type="cellIs" dxfId="1849" priority="1846" operator="greaterThan">
      <formula>BF495</formula>
    </cfRule>
    <cfRule type="expression" dxfId="1848" priority="1847">
      <formula>AND(BF495&gt;0,BZ495=0)</formula>
    </cfRule>
  </conditionalFormatting>
  <conditionalFormatting sqref="BS495:BS504">
    <cfRule type="cellIs" dxfId="1847" priority="1845" operator="lessThan">
      <formula>0</formula>
    </cfRule>
  </conditionalFormatting>
  <conditionalFormatting sqref="BT495:BT504">
    <cfRule type="cellIs" dxfId="1846" priority="1843" operator="lessThan">
      <formula>0</formula>
    </cfRule>
  </conditionalFormatting>
  <conditionalFormatting sqref="BT495:BT504">
    <cfRule type="expression" dxfId="1845" priority="1844">
      <formula>AND(NOT(OR($AV495=76,$AV495=77)),$BT495&gt;0)</formula>
    </cfRule>
  </conditionalFormatting>
  <conditionalFormatting sqref="BU495:BU504">
    <cfRule type="expression" dxfId="1844" priority="1842">
      <formula>AND(NOT(OR($AV495=63,$AV495=64,$AV495=65,$AV495=66,$AV495=67,$AV495=68,$AV495=69)),$BU495&gt;0)</formula>
    </cfRule>
  </conditionalFormatting>
  <conditionalFormatting sqref="BV495:BV504">
    <cfRule type="expression" dxfId="1843" priority="1841">
      <formula>AND(NOT(OR($AV495=63,$AV495=64,$AV495=65,$AV495=66,$AV495=67,$AV495=68,$AV495=69)),$BV495&gt;0)</formula>
    </cfRule>
  </conditionalFormatting>
  <conditionalFormatting sqref="BW495:BW504">
    <cfRule type="expression" dxfId="1842" priority="1840">
      <formula>AND(NOT(OR($AV495=63,$AV495=64,$AV495=65,$AV495=66,$AV495=67,$AV495=68,$AV495=69)),$BW495&gt;0)</formula>
    </cfRule>
  </conditionalFormatting>
  <conditionalFormatting sqref="BX495:BX504">
    <cfRule type="expression" dxfId="1841" priority="1839">
      <formula>AND(NOT(OR($AV495=63,$AV495=64,$AV495=65,$AV495=66,$AV495=67,$AV495=68,$AV495=69)),$BX495&gt;0)</formula>
    </cfRule>
  </conditionalFormatting>
  <conditionalFormatting sqref="BY495:BY504">
    <cfRule type="expression" dxfId="1840" priority="1838">
      <formula>AND(NOT(OR($AV495=63,$AV495=64,$AV495=65,$AV495=66,$AV495=67,$AV495=68,$AV495=69)),$BY495&gt;0)</formula>
    </cfRule>
  </conditionalFormatting>
  <conditionalFormatting sqref="CM495:CQ504">
    <cfRule type="cellIs" dxfId="1839" priority="1836" operator="greaterThan">
      <formula>BU495</formula>
    </cfRule>
    <cfRule type="expression" dxfId="1838" priority="1837">
      <formula>AND(BU495&gt;0,CM495=0)</formula>
    </cfRule>
  </conditionalFormatting>
  <conditionalFormatting sqref="A501">
    <cfRule type="duplicateValues" dxfId="1837" priority="1834"/>
  </conditionalFormatting>
  <conditionalFormatting sqref="A497">
    <cfRule type="duplicateValues" dxfId="1836" priority="1835"/>
  </conditionalFormatting>
  <conditionalFormatting sqref="A498">
    <cfRule type="duplicateValues" dxfId="1835" priority="1830"/>
    <cfRule type="duplicateValues" dxfId="1834" priority="1831"/>
    <cfRule type="duplicateValues" dxfId="1833" priority="1832"/>
    <cfRule type="duplicateValues" dxfId="1832" priority="1833"/>
  </conditionalFormatting>
  <conditionalFormatting sqref="A499">
    <cfRule type="duplicateValues" dxfId="1831" priority="1826"/>
    <cfRule type="duplicateValues" dxfId="1830" priority="1827"/>
    <cfRule type="duplicateValues" dxfId="1829" priority="1828"/>
    <cfRule type="duplicateValues" dxfId="1828" priority="1829"/>
  </conditionalFormatting>
  <conditionalFormatting sqref="A500">
    <cfRule type="duplicateValues" dxfId="1827" priority="1822"/>
    <cfRule type="duplicateValues" dxfId="1826" priority="1823"/>
    <cfRule type="duplicateValues" dxfId="1825" priority="1824"/>
    <cfRule type="duplicateValues" dxfId="1824" priority="1825"/>
  </conditionalFormatting>
  <conditionalFormatting sqref="A505:A506">
    <cfRule type="duplicateValues" dxfId="1822" priority="1820"/>
  </conditionalFormatting>
  <conditionalFormatting sqref="A505">
    <cfRule type="duplicateValues" dxfId="1821" priority="1821"/>
  </conditionalFormatting>
  <conditionalFormatting sqref="AU505:AU507">
    <cfRule type="cellIs" dxfId="1820" priority="1818" operator="notEqual">
      <formula>1</formula>
    </cfRule>
  </conditionalFormatting>
  <conditionalFormatting sqref="AW505:AW507">
    <cfRule type="cellIs" dxfId="1819" priority="1817" operator="lessThan">
      <formula>""""""</formula>
    </cfRule>
  </conditionalFormatting>
  <conditionalFormatting sqref="BU505:BY507 BA505:BE507">
    <cfRule type="cellIs" dxfId="1818" priority="1816" operator="lessThan">
      <formula>0</formula>
    </cfRule>
  </conditionalFormatting>
  <conditionalFormatting sqref="BD505:BD507">
    <cfRule type="expression" dxfId="1817" priority="1815">
      <formula>AND(NOT(OR($AV505=72,$AV505=721,$AV505=73,$AV505=74,$AV505=75,$AV505=751)),$BD505&gt;0)</formula>
    </cfRule>
  </conditionalFormatting>
  <conditionalFormatting sqref="BE505:BE507">
    <cfRule type="expression" dxfId="1816" priority="1814">
      <formula>AND(NOT(OR($AV505=76,$AV505=77)),$BE505&gt;0)</formula>
    </cfRule>
  </conditionalFormatting>
  <conditionalFormatting sqref="BS505:BS507">
    <cfRule type="expression" dxfId="1815" priority="1819">
      <formula>AND(NOT(OR($AV505=72,$AV505=721,$AV505=73,$AV505=74,$AV505=75,$AV505=751)),$BS505&gt;0)</formula>
    </cfRule>
  </conditionalFormatting>
  <conditionalFormatting sqref="BS505:BS507">
    <cfRule type="expression" dxfId="1814" priority="1813">
      <formula>" =AND(NOT(OR($AV9=72;$AV9=721;$AV9=73;$AV9=74;$AV9=75;$AV9=751));$BS9&gt;0)"</formula>
    </cfRule>
  </conditionalFormatting>
  <conditionalFormatting sqref="BZ505:CL507">
    <cfRule type="cellIs" dxfId="1813" priority="1810" operator="greaterThan">
      <formula>BF505</formula>
    </cfRule>
    <cfRule type="expression" dxfId="1812" priority="1811">
      <formula>AND(BF505&gt;0,BZ505=0)</formula>
    </cfRule>
  </conditionalFormatting>
  <conditionalFormatting sqref="BS505:BS507">
    <cfRule type="cellIs" dxfId="1811" priority="1809" operator="lessThan">
      <formula>0</formula>
    </cfRule>
  </conditionalFormatting>
  <conditionalFormatting sqref="BT505:BT507">
    <cfRule type="cellIs" dxfId="1810" priority="1807" operator="lessThan">
      <formula>0</formula>
    </cfRule>
  </conditionalFormatting>
  <conditionalFormatting sqref="BT505:BT507">
    <cfRule type="expression" dxfId="1809" priority="1808">
      <formula>AND(NOT(OR($AV505=76,$AV505=77)),$BT505&gt;0)</formula>
    </cfRule>
  </conditionalFormatting>
  <conditionalFormatting sqref="BU505:BU507">
    <cfRule type="expression" dxfId="1808" priority="1806">
      <formula>AND(NOT(OR($AV505=63,$AV505=64,$AV505=65,$AV505=66,$AV505=67,$AV505=68,$AV505=69)),$BU505&gt;0)</formula>
    </cfRule>
  </conditionalFormatting>
  <conditionalFormatting sqref="BV505:BV507">
    <cfRule type="expression" dxfId="1807" priority="1805">
      <formula>AND(NOT(OR($AV505=63,$AV505=64,$AV505=65,$AV505=66,$AV505=67,$AV505=68,$AV505=69)),$BV505&gt;0)</formula>
    </cfRule>
  </conditionalFormatting>
  <conditionalFormatting sqref="BW505:BW507">
    <cfRule type="expression" dxfId="1806" priority="1804">
      <formula>AND(NOT(OR($AV505=63,$AV505=64,$AV505=65,$AV505=66,$AV505=67,$AV505=68,$AV505=69)),$BW505&gt;0)</formula>
    </cfRule>
  </conditionalFormatting>
  <conditionalFormatting sqref="BX505:BX507">
    <cfRule type="expression" dxfId="1805" priority="1803">
      <formula>AND(NOT(OR($AV505=63,$AV505=64,$AV505=65,$AV505=66,$AV505=67,$AV505=68,$AV505=69)),$BX505&gt;0)</formula>
    </cfRule>
  </conditionalFormatting>
  <conditionalFormatting sqref="BY505:BY507">
    <cfRule type="expression" dxfId="1804" priority="1802">
      <formula>AND(NOT(OR($AV505=63,$AV505=64,$AV505=65,$AV505=66,$AV505=67,$AV505=68,$AV505=69)),$BY505&gt;0)</formula>
    </cfRule>
  </conditionalFormatting>
  <conditionalFormatting sqref="CM505:CQ507">
    <cfRule type="cellIs" dxfId="1803" priority="1800" operator="greaterThan">
      <formula>BU505</formula>
    </cfRule>
    <cfRule type="expression" dxfId="1802" priority="1801">
      <formula>AND(BU505&gt;0,CM505=0)</formula>
    </cfRule>
  </conditionalFormatting>
  <conditionalFormatting sqref="A506">
    <cfRule type="duplicateValues" dxfId="1801" priority="1799"/>
  </conditionalFormatting>
  <conditionalFormatting sqref="A507">
    <cfRule type="duplicateValues" dxfId="1800" priority="1795"/>
    <cfRule type="duplicateValues" dxfId="1799" priority="1796"/>
    <cfRule type="duplicateValues" dxfId="1798" priority="1797"/>
    <cfRule type="duplicateValues" dxfId="1797" priority="1798"/>
  </conditionalFormatting>
  <conditionalFormatting sqref="A517 A512:A513 A508">
    <cfRule type="duplicateValues" dxfId="1795" priority="1791"/>
  </conditionalFormatting>
  <conditionalFormatting sqref="A517 A512">
    <cfRule type="duplicateValues" dxfId="1794" priority="1794"/>
  </conditionalFormatting>
  <conditionalFormatting sqref="A517">
    <cfRule type="duplicateValues" dxfId="1793" priority="1792"/>
  </conditionalFormatting>
  <conditionalFormatting sqref="A517">
    <cfRule type="duplicateValues" dxfId="1792" priority="1790"/>
  </conditionalFormatting>
  <conditionalFormatting sqref="A513">
    <cfRule type="duplicateValues" dxfId="1791" priority="1793"/>
  </conditionalFormatting>
  <conditionalFormatting sqref="A514">
    <cfRule type="duplicateValues" dxfId="1790" priority="1786"/>
    <cfRule type="duplicateValues" dxfId="1789" priority="1787"/>
    <cfRule type="duplicateValues" dxfId="1788" priority="1788"/>
    <cfRule type="duplicateValues" dxfId="1787" priority="1789"/>
  </conditionalFormatting>
  <conditionalFormatting sqref="A515">
    <cfRule type="duplicateValues" dxfId="1786" priority="1782"/>
    <cfRule type="duplicateValues" dxfId="1785" priority="1783"/>
    <cfRule type="duplicateValues" dxfId="1784" priority="1784"/>
    <cfRule type="duplicateValues" dxfId="1783" priority="1785"/>
  </conditionalFormatting>
  <conditionalFormatting sqref="A516">
    <cfRule type="duplicateValues" dxfId="1782" priority="1778"/>
    <cfRule type="duplicateValues" dxfId="1781" priority="1779"/>
    <cfRule type="duplicateValues" dxfId="1780" priority="1780"/>
    <cfRule type="duplicateValues" dxfId="1779" priority="1781"/>
  </conditionalFormatting>
  <conditionalFormatting sqref="AU508:AU517">
    <cfRule type="cellIs" dxfId="1778" priority="1776" operator="notEqual">
      <formula>1</formula>
    </cfRule>
  </conditionalFormatting>
  <conditionalFormatting sqref="AW508:AW517">
    <cfRule type="cellIs" dxfId="1777" priority="1775" operator="lessThan">
      <formula>""""""</formula>
    </cfRule>
  </conditionalFormatting>
  <conditionalFormatting sqref="BU508:BY517 BA508:BE517">
    <cfRule type="cellIs" dxfId="1776" priority="1774" operator="lessThan">
      <formula>0</formula>
    </cfRule>
  </conditionalFormatting>
  <conditionalFormatting sqref="BD508:BD517">
    <cfRule type="expression" dxfId="1775" priority="1773">
      <formula>AND(NOT(OR($AV508=72,$AV508=721,$AV508=73,$AV508=74,$AV508=75,$AV508=751)),$BD508&gt;0)</formula>
    </cfRule>
  </conditionalFormatting>
  <conditionalFormatting sqref="BE508:BE517">
    <cfRule type="expression" dxfId="1774" priority="1772">
      <formula>AND(NOT(OR($AV508=76,$AV508=77)),$BE508&gt;0)</formula>
    </cfRule>
  </conditionalFormatting>
  <conditionalFormatting sqref="BS508:BS517">
    <cfRule type="expression" dxfId="1773" priority="1777">
      <formula>AND(NOT(OR($AV508=72,$AV508=721,$AV508=73,$AV508=74,$AV508=75,$AV508=751)),$BS508&gt;0)</formula>
    </cfRule>
  </conditionalFormatting>
  <conditionalFormatting sqref="BS508:BS517">
    <cfRule type="expression" dxfId="1772" priority="1771">
      <formula>" =AND(NOT(OR($AV9=72;$AV9=721;$AV9=73;$AV9=74;$AV9=75;$AV9=751));$BS9&gt;0)"</formula>
    </cfRule>
  </conditionalFormatting>
  <conditionalFormatting sqref="BZ508:CL517">
    <cfRule type="cellIs" dxfId="1771" priority="1768" operator="greaterThan">
      <formula>BF508</formula>
    </cfRule>
    <cfRule type="expression" dxfId="1770" priority="1769">
      <formula>AND(BF508&gt;0,BZ508=0)</formula>
    </cfRule>
  </conditionalFormatting>
  <conditionalFormatting sqref="BS508:BS517">
    <cfRule type="cellIs" dxfId="1769" priority="1767" operator="lessThan">
      <formula>0</formula>
    </cfRule>
  </conditionalFormatting>
  <conditionalFormatting sqref="BT508:BT517">
    <cfRule type="cellIs" dxfId="1768" priority="1765" operator="lessThan">
      <formula>0</formula>
    </cfRule>
  </conditionalFormatting>
  <conditionalFormatting sqref="BT508:BT517">
    <cfRule type="expression" dxfId="1767" priority="1766">
      <formula>AND(NOT(OR($AV508=76,$AV508=77)),$BT508&gt;0)</formula>
    </cfRule>
  </conditionalFormatting>
  <conditionalFormatting sqref="BU508:BU517">
    <cfRule type="expression" dxfId="1766" priority="1764">
      <formula>AND(NOT(OR($AV508=63,$AV508=64,$AV508=65,$AV508=66,$AV508=67,$AV508=68,$AV508=69)),$BU508&gt;0)</formula>
    </cfRule>
  </conditionalFormatting>
  <conditionalFormatting sqref="BV508:BV517">
    <cfRule type="expression" dxfId="1765" priority="1763">
      <formula>AND(NOT(OR($AV508=63,$AV508=64,$AV508=65,$AV508=66,$AV508=67,$AV508=68,$AV508=69)),$BV508&gt;0)</formula>
    </cfRule>
  </conditionalFormatting>
  <conditionalFormatting sqref="BW508:BW517">
    <cfRule type="expression" dxfId="1764" priority="1762">
      <formula>AND(NOT(OR($AV508=63,$AV508=64,$AV508=65,$AV508=66,$AV508=67,$AV508=68,$AV508=69)),$BW508&gt;0)</formula>
    </cfRule>
  </conditionalFormatting>
  <conditionalFormatting sqref="BX508:BX517">
    <cfRule type="expression" dxfId="1763" priority="1761">
      <formula>AND(NOT(OR($AV508=63,$AV508=64,$AV508=65,$AV508=66,$AV508=67,$AV508=68,$AV508=69)),$BX508&gt;0)</formula>
    </cfRule>
  </conditionalFormatting>
  <conditionalFormatting sqref="BY508:BY517">
    <cfRule type="expression" dxfId="1762" priority="1760">
      <formula>AND(NOT(OR($AV508=63,$AV508=64,$AV508=65,$AV508=66,$AV508=67,$AV508=68,$AV508=69)),$BY508&gt;0)</formula>
    </cfRule>
  </conditionalFormatting>
  <conditionalFormatting sqref="CM508:CQ517">
    <cfRule type="cellIs" dxfId="1761" priority="1758" operator="greaterThan">
      <formula>BU508</formula>
    </cfRule>
    <cfRule type="expression" dxfId="1760" priority="1759">
      <formula>AND(BU508&gt;0,CM508=0)</formula>
    </cfRule>
  </conditionalFormatting>
  <conditionalFormatting sqref="A512">
    <cfRule type="duplicateValues" dxfId="1759" priority="1756"/>
  </conditionalFormatting>
  <conditionalFormatting sqref="A508">
    <cfRule type="duplicateValues" dxfId="1758" priority="1757"/>
  </conditionalFormatting>
  <conditionalFormatting sqref="A509">
    <cfRule type="duplicateValues" dxfId="1757" priority="1752"/>
    <cfRule type="duplicateValues" dxfId="1756" priority="1753"/>
    <cfRule type="duplicateValues" dxfId="1755" priority="1754"/>
    <cfRule type="duplicateValues" dxfId="1754" priority="1755"/>
  </conditionalFormatting>
  <conditionalFormatting sqref="A510">
    <cfRule type="duplicateValues" dxfId="1753" priority="1748"/>
    <cfRule type="duplicateValues" dxfId="1752" priority="1749"/>
    <cfRule type="duplicateValues" dxfId="1751" priority="1750"/>
    <cfRule type="duplicateValues" dxfId="1750" priority="1751"/>
  </conditionalFormatting>
  <conditionalFormatting sqref="A511">
    <cfRule type="duplicateValues" dxfId="1749" priority="1744"/>
    <cfRule type="duplicateValues" dxfId="1748" priority="1745"/>
    <cfRule type="duplicateValues" dxfId="1747" priority="1746"/>
    <cfRule type="duplicateValues" dxfId="1746" priority="1747"/>
  </conditionalFormatting>
  <conditionalFormatting sqref="A524:A525 A518:A520">
    <cfRule type="duplicateValues" dxfId="1744" priority="1741"/>
  </conditionalFormatting>
  <conditionalFormatting sqref="A518:A519 A524">
    <cfRule type="duplicateValues" dxfId="1743" priority="1743"/>
  </conditionalFormatting>
  <conditionalFormatting sqref="A525">
    <cfRule type="duplicateValues" dxfId="1742" priority="1742"/>
  </conditionalFormatting>
  <conditionalFormatting sqref="A526">
    <cfRule type="duplicateValues" dxfId="1741" priority="1737"/>
    <cfRule type="duplicateValues" dxfId="1740" priority="1738"/>
    <cfRule type="duplicateValues" dxfId="1739" priority="1739"/>
    <cfRule type="duplicateValues" dxfId="1738" priority="1740"/>
  </conditionalFormatting>
  <conditionalFormatting sqref="A527">
    <cfRule type="duplicateValues" dxfId="1737" priority="1733"/>
    <cfRule type="duplicateValues" dxfId="1736" priority="1734"/>
    <cfRule type="duplicateValues" dxfId="1735" priority="1735"/>
    <cfRule type="duplicateValues" dxfId="1734" priority="1736"/>
  </conditionalFormatting>
  <conditionalFormatting sqref="AU518:AU527">
    <cfRule type="cellIs" dxfId="1733" priority="1731" operator="notEqual">
      <formula>1</formula>
    </cfRule>
  </conditionalFormatting>
  <conditionalFormatting sqref="AW518:AW527">
    <cfRule type="cellIs" dxfId="1732" priority="1730" operator="lessThan">
      <formula>""""""</formula>
    </cfRule>
  </conditionalFormatting>
  <conditionalFormatting sqref="BU518:BY527 BA518:BE527">
    <cfRule type="cellIs" dxfId="1731" priority="1729" operator="lessThan">
      <formula>0</formula>
    </cfRule>
  </conditionalFormatting>
  <conditionalFormatting sqref="BD518:BD527">
    <cfRule type="expression" dxfId="1730" priority="1728">
      <formula>AND(NOT(OR($AV518=72,$AV518=721,$AV518=73,$AV518=74,$AV518=75,$AV518=751)),$BD518&gt;0)</formula>
    </cfRule>
  </conditionalFormatting>
  <conditionalFormatting sqref="BE518:BE527">
    <cfRule type="expression" dxfId="1729" priority="1727">
      <formula>AND(NOT(OR($AV518=76,$AV518=77)),$BE518&gt;0)</formula>
    </cfRule>
  </conditionalFormatting>
  <conditionalFormatting sqref="BS518:BS527">
    <cfRule type="expression" dxfId="1728" priority="1732">
      <formula>AND(NOT(OR($AV518=72,$AV518=721,$AV518=73,$AV518=74,$AV518=75,$AV518=751)),$BS518&gt;0)</formula>
    </cfRule>
  </conditionalFormatting>
  <conditionalFormatting sqref="BS518:BS527">
    <cfRule type="expression" dxfId="1727" priority="1726">
      <formula>" =AND(NOT(OR($AV9=72;$AV9=721;$AV9=73;$AV9=74;$AV9=75;$AV9=751));$BS9&gt;0)"</formula>
    </cfRule>
  </conditionalFormatting>
  <conditionalFormatting sqref="BZ518:CL527">
    <cfRule type="cellIs" dxfId="1726" priority="1723" operator="greaterThan">
      <formula>BF518</formula>
    </cfRule>
    <cfRule type="expression" dxfId="1725" priority="1724">
      <formula>AND(BF518&gt;0,BZ518=0)</formula>
    </cfRule>
  </conditionalFormatting>
  <conditionalFormatting sqref="BS518:BS527">
    <cfRule type="cellIs" dxfId="1724" priority="1722" operator="lessThan">
      <formula>0</formula>
    </cfRule>
  </conditionalFormatting>
  <conditionalFormatting sqref="BT518:BT527">
    <cfRule type="cellIs" dxfId="1723" priority="1720" operator="lessThan">
      <formula>0</formula>
    </cfRule>
  </conditionalFormatting>
  <conditionalFormatting sqref="BT518:BT527">
    <cfRule type="expression" dxfId="1722" priority="1721">
      <formula>AND(NOT(OR($AV518=76,$AV518=77)),$BT518&gt;0)</formula>
    </cfRule>
  </conditionalFormatting>
  <conditionalFormatting sqref="BU518:BU527">
    <cfRule type="expression" dxfId="1721" priority="1719">
      <formula>AND(NOT(OR($AV518=63,$AV518=64,$AV518=65,$AV518=66,$AV518=67,$AV518=68,$AV518=69)),$BU518&gt;0)</formula>
    </cfRule>
  </conditionalFormatting>
  <conditionalFormatting sqref="BV518:BV527">
    <cfRule type="expression" dxfId="1720" priority="1718">
      <formula>AND(NOT(OR($AV518=63,$AV518=64,$AV518=65,$AV518=66,$AV518=67,$AV518=68,$AV518=69)),$BV518&gt;0)</formula>
    </cfRule>
  </conditionalFormatting>
  <conditionalFormatting sqref="BW518:BW527">
    <cfRule type="expression" dxfId="1719" priority="1717">
      <formula>AND(NOT(OR($AV518=63,$AV518=64,$AV518=65,$AV518=66,$AV518=67,$AV518=68,$AV518=69)),$BW518&gt;0)</formula>
    </cfRule>
  </conditionalFormatting>
  <conditionalFormatting sqref="BX518:BX527">
    <cfRule type="expression" dxfId="1718" priority="1716">
      <formula>AND(NOT(OR($AV518=63,$AV518=64,$AV518=65,$AV518=66,$AV518=67,$AV518=68,$AV518=69)),$BX518&gt;0)</formula>
    </cfRule>
  </conditionalFormatting>
  <conditionalFormatting sqref="BY518:BY527">
    <cfRule type="expression" dxfId="1717" priority="1715">
      <formula>AND(NOT(OR($AV518=63,$AV518=64,$AV518=65,$AV518=66,$AV518=67,$AV518=68,$AV518=69)),$BY518&gt;0)</formula>
    </cfRule>
  </conditionalFormatting>
  <conditionalFormatting sqref="CM518:CQ527">
    <cfRule type="cellIs" dxfId="1716" priority="1713" operator="greaterThan">
      <formula>BU518</formula>
    </cfRule>
    <cfRule type="expression" dxfId="1715" priority="1714">
      <formula>AND(BU518&gt;0,CM518=0)</formula>
    </cfRule>
  </conditionalFormatting>
  <conditionalFormatting sqref="A524">
    <cfRule type="duplicateValues" dxfId="1714" priority="1711"/>
  </conditionalFormatting>
  <conditionalFormatting sqref="A520">
    <cfRule type="duplicateValues" dxfId="1713" priority="1712"/>
  </conditionalFormatting>
  <conditionalFormatting sqref="A521">
    <cfRule type="duplicateValues" dxfId="1712" priority="1707"/>
    <cfRule type="duplicateValues" dxfId="1711" priority="1708"/>
    <cfRule type="duplicateValues" dxfId="1710" priority="1709"/>
    <cfRule type="duplicateValues" dxfId="1709" priority="1710"/>
  </conditionalFormatting>
  <conditionalFormatting sqref="A522">
    <cfRule type="duplicateValues" dxfId="1708" priority="1703"/>
    <cfRule type="duplicateValues" dxfId="1707" priority="1704"/>
    <cfRule type="duplicateValues" dxfId="1706" priority="1705"/>
    <cfRule type="duplicateValues" dxfId="1705" priority="1706"/>
  </conditionalFormatting>
  <conditionalFormatting sqref="A523">
    <cfRule type="duplicateValues" dxfId="1704" priority="1699"/>
    <cfRule type="duplicateValues" dxfId="1703" priority="1700"/>
    <cfRule type="duplicateValues" dxfId="1702" priority="1701"/>
    <cfRule type="duplicateValues" dxfId="1701" priority="1702"/>
  </conditionalFormatting>
  <conditionalFormatting sqref="A331:A332">
    <cfRule type="duplicateValues" dxfId="1699" priority="1697"/>
  </conditionalFormatting>
  <conditionalFormatting sqref="A331">
    <cfRule type="duplicateValues" dxfId="1698" priority="1698"/>
  </conditionalFormatting>
  <conditionalFormatting sqref="AU331:AU332">
    <cfRule type="cellIs" dxfId="1697" priority="1695" operator="notEqual">
      <formula>1</formula>
    </cfRule>
  </conditionalFormatting>
  <conditionalFormatting sqref="AW331:AW332">
    <cfRule type="cellIs" dxfId="1696" priority="1694" operator="lessThan">
      <formula>""""""</formula>
    </cfRule>
  </conditionalFormatting>
  <conditionalFormatting sqref="BU331:BY332 BA331:BE332">
    <cfRule type="cellIs" dxfId="1695" priority="1693" operator="lessThan">
      <formula>0</formula>
    </cfRule>
  </conditionalFormatting>
  <conditionalFormatting sqref="BD331:BD332">
    <cfRule type="expression" dxfId="1694" priority="1692">
      <formula>AND(NOT(OR($AV331=72,$AV331=721,$AV331=73,$AV331=74,$AV331=75,$AV331=751)),$BD331&gt;0)</formula>
    </cfRule>
  </conditionalFormatting>
  <conditionalFormatting sqref="BE331:BE332">
    <cfRule type="expression" dxfId="1693" priority="1691">
      <formula>AND(NOT(OR($AV331=76,$AV331=77)),$BE331&gt;0)</formula>
    </cfRule>
  </conditionalFormatting>
  <conditionalFormatting sqref="BS331:BS332">
    <cfRule type="expression" dxfId="1692" priority="1696">
      <formula>AND(NOT(OR($AV331=72,$AV331=721,$AV331=73,$AV331=74,$AV331=75,$AV331=751)),$BS331&gt;0)</formula>
    </cfRule>
  </conditionalFormatting>
  <conditionalFormatting sqref="BS331:BS332">
    <cfRule type="expression" dxfId="1691" priority="1690">
      <formula>" =AND(NOT(OR($AV9=72;$AV9=721;$AV9=73;$AV9=74;$AV9=75;$AV9=751));$BS9&gt;0)"</formula>
    </cfRule>
  </conditionalFormatting>
  <conditionalFormatting sqref="BZ331:CL332">
    <cfRule type="cellIs" dxfId="1690" priority="1687" operator="greaterThan">
      <formula>BF331</formula>
    </cfRule>
    <cfRule type="expression" dxfId="1689" priority="1688">
      <formula>AND(BF331&gt;0,BZ331=0)</formula>
    </cfRule>
  </conditionalFormatting>
  <conditionalFormatting sqref="BS331:BS332">
    <cfRule type="cellIs" dxfId="1688" priority="1686" operator="lessThan">
      <formula>0</formula>
    </cfRule>
  </conditionalFormatting>
  <conditionalFormatting sqref="BT331:BT332">
    <cfRule type="cellIs" dxfId="1687" priority="1684" operator="lessThan">
      <formula>0</formula>
    </cfRule>
  </conditionalFormatting>
  <conditionalFormatting sqref="BT331:BT332">
    <cfRule type="expression" dxfId="1686" priority="1685">
      <formula>AND(NOT(OR($AV331=76,$AV331=77)),$BT331&gt;0)</formula>
    </cfRule>
  </conditionalFormatting>
  <conditionalFormatting sqref="BU331:BU332">
    <cfRule type="expression" dxfId="1685" priority="1683">
      <formula>AND(NOT(OR($AV331=63,$AV331=64,$AV331=65,$AV331=66,$AV331=67,$AV331=68,$AV331=69)),$BU331&gt;0)</formula>
    </cfRule>
  </conditionalFormatting>
  <conditionalFormatting sqref="BV331:BV332">
    <cfRule type="expression" dxfId="1684" priority="1682">
      <formula>AND(NOT(OR($AV331=63,$AV331=64,$AV331=65,$AV331=66,$AV331=67,$AV331=68,$AV331=69)),$BV331&gt;0)</formula>
    </cfRule>
  </conditionalFormatting>
  <conditionalFormatting sqref="BW331:BW332">
    <cfRule type="expression" dxfId="1683" priority="1681">
      <formula>AND(NOT(OR($AV331=63,$AV331=64,$AV331=65,$AV331=66,$AV331=67,$AV331=68,$AV331=69)),$BW331&gt;0)</formula>
    </cfRule>
  </conditionalFormatting>
  <conditionalFormatting sqref="BX331:BX332">
    <cfRule type="expression" dxfId="1682" priority="1680">
      <formula>AND(NOT(OR($AV331=63,$AV331=64,$AV331=65,$AV331=66,$AV331=67,$AV331=68,$AV331=69)),$BX331&gt;0)</formula>
    </cfRule>
  </conditionalFormatting>
  <conditionalFormatting sqref="BY331:BY332">
    <cfRule type="expression" dxfId="1681" priority="1679">
      <formula>AND(NOT(OR($AV331=63,$AV331=64,$AV331=65,$AV331=66,$AV331=67,$AV331=68,$AV331=69)),$BY331&gt;0)</formula>
    </cfRule>
  </conditionalFormatting>
  <conditionalFormatting sqref="CM331:CQ332">
    <cfRule type="cellIs" dxfId="1680" priority="1677" operator="greaterThan">
      <formula>BU331</formula>
    </cfRule>
    <cfRule type="expression" dxfId="1679" priority="1678">
      <formula>AND(BU331&gt;0,CM331=0)</formula>
    </cfRule>
  </conditionalFormatting>
  <conditionalFormatting sqref="A332">
    <cfRule type="duplicateValues" dxfId="1678" priority="1676"/>
  </conditionalFormatting>
  <conditionalFormatting sqref="A320 A281">
    <cfRule type="duplicateValues" dxfId="1676" priority="1672"/>
  </conditionalFormatting>
  <conditionalFormatting sqref="A320">
    <cfRule type="duplicateValues" dxfId="1675" priority="1675"/>
  </conditionalFormatting>
  <conditionalFormatting sqref="A320">
    <cfRule type="duplicateValues" dxfId="1674" priority="1673"/>
  </conditionalFormatting>
  <conditionalFormatting sqref="A320">
    <cfRule type="duplicateValues" dxfId="1673" priority="1671"/>
  </conditionalFormatting>
  <conditionalFormatting sqref="A281">
    <cfRule type="duplicateValues" dxfId="1672" priority="1674"/>
  </conditionalFormatting>
  <conditionalFormatting sqref="A317">
    <cfRule type="duplicateValues" dxfId="1671" priority="1667"/>
    <cfRule type="duplicateValues" dxfId="1670" priority="1668"/>
    <cfRule type="duplicateValues" dxfId="1669" priority="1669"/>
    <cfRule type="duplicateValues" dxfId="1668" priority="1670"/>
  </conditionalFormatting>
  <conditionalFormatting sqref="A318">
    <cfRule type="duplicateValues" dxfId="1667" priority="1663"/>
    <cfRule type="duplicateValues" dxfId="1666" priority="1664"/>
    <cfRule type="duplicateValues" dxfId="1665" priority="1665"/>
    <cfRule type="duplicateValues" dxfId="1664" priority="1666"/>
  </conditionalFormatting>
  <conditionalFormatting sqref="A319">
    <cfRule type="duplicateValues" dxfId="1663" priority="1659"/>
    <cfRule type="duplicateValues" dxfId="1662" priority="1660"/>
    <cfRule type="duplicateValues" dxfId="1661" priority="1661"/>
    <cfRule type="duplicateValues" dxfId="1660" priority="1662"/>
  </conditionalFormatting>
  <conditionalFormatting sqref="AU281 AU317:AU320">
    <cfRule type="cellIs" dxfId="1659" priority="1657" operator="notEqual">
      <formula>1</formula>
    </cfRule>
  </conditionalFormatting>
  <conditionalFormatting sqref="AW281 AW317:AW320">
    <cfRule type="cellIs" dxfId="1658" priority="1656" operator="lessThan">
      <formula>""""""</formula>
    </cfRule>
  </conditionalFormatting>
  <conditionalFormatting sqref="BU281:BY281 BA281:BE281 BA317:BE320 BU317:BY320">
    <cfRule type="cellIs" dxfId="1657" priority="1655" operator="lessThan">
      <formula>0</formula>
    </cfRule>
  </conditionalFormatting>
  <conditionalFormatting sqref="BD281 BD317:BD320">
    <cfRule type="expression" dxfId="1656" priority="1654">
      <formula>AND(NOT(OR($AV281=72,$AV281=721,$AV281=73,$AV281=74,$AV281=75,$AV281=751)),$BD281&gt;0)</formula>
    </cfRule>
  </conditionalFormatting>
  <conditionalFormatting sqref="BE281 BE317:BE320">
    <cfRule type="expression" dxfId="1655" priority="1653">
      <formula>AND(NOT(OR($AV281=76,$AV281=77)),$BE281&gt;0)</formula>
    </cfRule>
  </conditionalFormatting>
  <conditionalFormatting sqref="BS281 BS317:BS320">
    <cfRule type="expression" dxfId="1654" priority="1658">
      <formula>AND(NOT(OR($AV281=72,$AV281=721,$AV281=73,$AV281=74,$AV281=75,$AV281=751)),$BS281&gt;0)</formula>
    </cfRule>
  </conditionalFormatting>
  <conditionalFormatting sqref="BS281 BS317:BS320">
    <cfRule type="expression" dxfId="1653" priority="1652">
      <formula>" =AND(NOT(OR($AV9=72;$AV9=721;$AV9=73;$AV9=74;$AV9=75;$AV9=751));$BS9&gt;0)"</formula>
    </cfRule>
  </conditionalFormatting>
  <conditionalFormatting sqref="BZ281:CL281 BZ317:CL320">
    <cfRule type="cellIs" dxfId="1652" priority="1649" operator="greaterThan">
      <formula>BF281</formula>
    </cfRule>
    <cfRule type="expression" dxfId="1651" priority="1650">
      <formula>AND(BF281&gt;0,BZ281=0)</formula>
    </cfRule>
  </conditionalFormatting>
  <conditionalFormatting sqref="BS281 BS317:BS320">
    <cfRule type="cellIs" dxfId="1650" priority="1648" operator="lessThan">
      <formula>0</formula>
    </cfRule>
  </conditionalFormatting>
  <conditionalFormatting sqref="BT281 BT317:BT320">
    <cfRule type="cellIs" dxfId="1649" priority="1646" operator="lessThan">
      <formula>0</formula>
    </cfRule>
  </conditionalFormatting>
  <conditionalFormatting sqref="BT281 BT317:BT320">
    <cfRule type="expression" dxfId="1648" priority="1647">
      <formula>AND(NOT(OR($AV281=76,$AV281=77)),$BT281&gt;0)</formula>
    </cfRule>
  </conditionalFormatting>
  <conditionalFormatting sqref="BU281 BU317:BU320">
    <cfRule type="expression" dxfId="1647" priority="1645">
      <formula>AND(NOT(OR($AV281=63,$AV281=64,$AV281=65,$AV281=66,$AV281=67,$AV281=68,$AV281=69)),$BU281&gt;0)</formula>
    </cfRule>
  </conditionalFormatting>
  <conditionalFormatting sqref="BV281 BV317:BV320">
    <cfRule type="expression" dxfId="1646" priority="1644">
      <formula>AND(NOT(OR($AV281=63,$AV281=64,$AV281=65,$AV281=66,$AV281=67,$AV281=68,$AV281=69)),$BV281&gt;0)</formula>
    </cfRule>
  </conditionalFormatting>
  <conditionalFormatting sqref="BW281 BW317:BW320">
    <cfRule type="expression" dxfId="1645" priority="1643">
      <formula>AND(NOT(OR($AV281=63,$AV281=64,$AV281=65,$AV281=66,$AV281=67,$AV281=68,$AV281=69)),$BW281&gt;0)</formula>
    </cfRule>
  </conditionalFormatting>
  <conditionalFormatting sqref="BX281 BX317:BX320">
    <cfRule type="expression" dxfId="1644" priority="1642">
      <formula>AND(NOT(OR($AV281=63,$AV281=64,$AV281=65,$AV281=66,$AV281=67,$AV281=68,$AV281=69)),$BX281&gt;0)</formula>
    </cfRule>
  </conditionalFormatting>
  <conditionalFormatting sqref="BY281 BY317:BY320">
    <cfRule type="expression" dxfId="1643" priority="1641">
      <formula>AND(NOT(OR($AV281=63,$AV281=64,$AV281=65,$AV281=66,$AV281=67,$AV281=68,$AV281=69)),$BY281&gt;0)</formula>
    </cfRule>
  </conditionalFormatting>
  <conditionalFormatting sqref="CM281:CQ281 CM317:CQ320">
    <cfRule type="cellIs" dxfId="1642" priority="1639" operator="greaterThan">
      <formula>BU281</formula>
    </cfRule>
    <cfRule type="expression" dxfId="1641" priority="1640">
      <formula>AND(BU281&gt;0,CM281=0)</formula>
    </cfRule>
  </conditionalFormatting>
  <conditionalFormatting sqref="A327:A328 A321:A323">
    <cfRule type="duplicateValues" dxfId="1639" priority="1636"/>
  </conditionalFormatting>
  <conditionalFormatting sqref="A321:A322 A327">
    <cfRule type="duplicateValues" dxfId="1638" priority="1638"/>
  </conditionalFormatting>
  <conditionalFormatting sqref="A328">
    <cfRule type="duplicateValues" dxfId="1637" priority="1637"/>
  </conditionalFormatting>
  <conditionalFormatting sqref="A329">
    <cfRule type="duplicateValues" dxfId="1636" priority="1632"/>
    <cfRule type="duplicateValues" dxfId="1635" priority="1633"/>
    <cfRule type="duplicateValues" dxfId="1634" priority="1634"/>
    <cfRule type="duplicateValues" dxfId="1633" priority="1635"/>
  </conditionalFormatting>
  <conditionalFormatting sqref="A330">
    <cfRule type="duplicateValues" dxfId="1632" priority="1628"/>
    <cfRule type="duplicateValues" dxfId="1631" priority="1629"/>
    <cfRule type="duplicateValues" dxfId="1630" priority="1630"/>
    <cfRule type="duplicateValues" dxfId="1629" priority="1631"/>
  </conditionalFormatting>
  <conditionalFormatting sqref="AU321:AU330">
    <cfRule type="cellIs" dxfId="1628" priority="1626" operator="notEqual">
      <formula>1</formula>
    </cfRule>
  </conditionalFormatting>
  <conditionalFormatting sqref="AW321:AW330">
    <cfRule type="cellIs" dxfId="1627" priority="1625" operator="lessThan">
      <formula>""""""</formula>
    </cfRule>
  </conditionalFormatting>
  <conditionalFormatting sqref="BU321:BY330 BA321:BE330">
    <cfRule type="cellIs" dxfId="1626" priority="1624" operator="lessThan">
      <formula>0</formula>
    </cfRule>
  </conditionalFormatting>
  <conditionalFormatting sqref="BD321:BD330">
    <cfRule type="expression" dxfId="1625" priority="1623">
      <formula>AND(NOT(OR($AV321=72,$AV321=721,$AV321=73,$AV321=74,$AV321=75,$AV321=751)),$BD321&gt;0)</formula>
    </cfRule>
  </conditionalFormatting>
  <conditionalFormatting sqref="BE321:BE330">
    <cfRule type="expression" dxfId="1624" priority="1622">
      <formula>AND(NOT(OR($AV321=76,$AV321=77)),$BE321&gt;0)</formula>
    </cfRule>
  </conditionalFormatting>
  <conditionalFormatting sqref="BS321:BS330">
    <cfRule type="expression" dxfId="1623" priority="1627">
      <formula>AND(NOT(OR($AV321=72,$AV321=721,$AV321=73,$AV321=74,$AV321=75,$AV321=751)),$BS321&gt;0)</formula>
    </cfRule>
  </conditionalFormatting>
  <conditionalFormatting sqref="BS321:BS330">
    <cfRule type="expression" dxfId="1622" priority="1621">
      <formula>" =AND(NOT(OR($AV9=72;$AV9=721;$AV9=73;$AV9=74;$AV9=75;$AV9=751));$BS9&gt;0)"</formula>
    </cfRule>
  </conditionalFormatting>
  <conditionalFormatting sqref="BZ321:CL330">
    <cfRule type="cellIs" dxfId="1621" priority="1618" operator="greaterThan">
      <formula>BF321</formula>
    </cfRule>
    <cfRule type="expression" dxfId="1620" priority="1619">
      <formula>AND(BF321&gt;0,BZ321=0)</formula>
    </cfRule>
  </conditionalFormatting>
  <conditionalFormatting sqref="BS321:BS330">
    <cfRule type="cellIs" dxfId="1619" priority="1617" operator="lessThan">
      <formula>0</formula>
    </cfRule>
  </conditionalFormatting>
  <conditionalFormatting sqref="BT321:BT330">
    <cfRule type="cellIs" dxfId="1618" priority="1615" operator="lessThan">
      <formula>0</formula>
    </cfRule>
  </conditionalFormatting>
  <conditionalFormatting sqref="BT321:BT330">
    <cfRule type="expression" dxfId="1617" priority="1616">
      <formula>AND(NOT(OR($AV321=76,$AV321=77)),$BT321&gt;0)</formula>
    </cfRule>
  </conditionalFormatting>
  <conditionalFormatting sqref="BU321:BU330">
    <cfRule type="expression" dxfId="1616" priority="1614">
      <formula>AND(NOT(OR($AV321=63,$AV321=64,$AV321=65,$AV321=66,$AV321=67,$AV321=68,$AV321=69)),$BU321&gt;0)</formula>
    </cfRule>
  </conditionalFormatting>
  <conditionalFormatting sqref="BV321:BV330">
    <cfRule type="expression" dxfId="1615" priority="1613">
      <formula>AND(NOT(OR($AV321=63,$AV321=64,$AV321=65,$AV321=66,$AV321=67,$AV321=68,$AV321=69)),$BV321&gt;0)</formula>
    </cfRule>
  </conditionalFormatting>
  <conditionalFormatting sqref="BW321:BW330">
    <cfRule type="expression" dxfId="1614" priority="1612">
      <formula>AND(NOT(OR($AV321=63,$AV321=64,$AV321=65,$AV321=66,$AV321=67,$AV321=68,$AV321=69)),$BW321&gt;0)</formula>
    </cfRule>
  </conditionalFormatting>
  <conditionalFormatting sqref="BX321:BX330">
    <cfRule type="expression" dxfId="1613" priority="1611">
      <formula>AND(NOT(OR($AV321=63,$AV321=64,$AV321=65,$AV321=66,$AV321=67,$AV321=68,$AV321=69)),$BX321&gt;0)</formula>
    </cfRule>
  </conditionalFormatting>
  <conditionalFormatting sqref="BY321:BY330">
    <cfRule type="expression" dxfId="1612" priority="1610">
      <formula>AND(NOT(OR($AV321=63,$AV321=64,$AV321=65,$AV321=66,$AV321=67,$AV321=68,$AV321=69)),$BY321&gt;0)</formula>
    </cfRule>
  </conditionalFormatting>
  <conditionalFormatting sqref="CM321:CQ330">
    <cfRule type="cellIs" dxfId="1611" priority="1608" operator="greaterThan">
      <formula>BU321</formula>
    </cfRule>
    <cfRule type="expression" dxfId="1610" priority="1609">
      <formula>AND(BU321&gt;0,CM321=0)</formula>
    </cfRule>
  </conditionalFormatting>
  <conditionalFormatting sqref="A327">
    <cfRule type="duplicateValues" dxfId="1609" priority="1606"/>
  </conditionalFormatting>
  <conditionalFormatting sqref="A323">
    <cfRule type="duplicateValues" dxfId="1608" priority="1607"/>
  </conditionalFormatting>
  <conditionalFormatting sqref="A324">
    <cfRule type="duplicateValues" dxfId="1607" priority="1602"/>
    <cfRule type="duplicateValues" dxfId="1606" priority="1603"/>
    <cfRule type="duplicateValues" dxfId="1605" priority="1604"/>
    <cfRule type="duplicateValues" dxfId="1604" priority="1605"/>
  </conditionalFormatting>
  <conditionalFormatting sqref="A325">
    <cfRule type="duplicateValues" dxfId="1603" priority="1598"/>
    <cfRule type="duplicateValues" dxfId="1602" priority="1599"/>
    <cfRule type="duplicateValues" dxfId="1601" priority="1600"/>
    <cfRule type="duplicateValues" dxfId="1600" priority="1601"/>
  </conditionalFormatting>
  <conditionalFormatting sqref="A326">
    <cfRule type="duplicateValues" dxfId="1599" priority="1594"/>
    <cfRule type="duplicateValues" dxfId="1598" priority="1595"/>
    <cfRule type="duplicateValues" dxfId="1597" priority="1596"/>
    <cfRule type="duplicateValues" dxfId="1596" priority="1597"/>
  </conditionalFormatting>
  <conditionalFormatting sqref="A339:A340 A333:A335">
    <cfRule type="duplicateValues" dxfId="1594" priority="1591"/>
  </conditionalFormatting>
  <conditionalFormatting sqref="A333:A334 A339">
    <cfRule type="duplicateValues" dxfId="1593" priority="1593"/>
  </conditionalFormatting>
  <conditionalFormatting sqref="A340">
    <cfRule type="duplicateValues" dxfId="1592" priority="1592"/>
  </conditionalFormatting>
  <conditionalFormatting sqref="A341">
    <cfRule type="duplicateValues" dxfId="1591" priority="1587"/>
    <cfRule type="duplicateValues" dxfId="1590" priority="1588"/>
    <cfRule type="duplicateValues" dxfId="1589" priority="1589"/>
    <cfRule type="duplicateValues" dxfId="1588" priority="1590"/>
  </conditionalFormatting>
  <conditionalFormatting sqref="A342">
    <cfRule type="duplicateValues" dxfId="1587" priority="1583"/>
    <cfRule type="duplicateValues" dxfId="1586" priority="1584"/>
    <cfRule type="duplicateValues" dxfId="1585" priority="1585"/>
    <cfRule type="duplicateValues" dxfId="1584" priority="1586"/>
  </conditionalFormatting>
  <conditionalFormatting sqref="AU333:AU342">
    <cfRule type="cellIs" dxfId="1583" priority="1581" operator="notEqual">
      <formula>1</formula>
    </cfRule>
  </conditionalFormatting>
  <conditionalFormatting sqref="AW333:AW342">
    <cfRule type="cellIs" dxfId="1582" priority="1580" operator="lessThan">
      <formula>""""""</formula>
    </cfRule>
  </conditionalFormatting>
  <conditionalFormatting sqref="BU333:BY342 BA333:BE342">
    <cfRule type="cellIs" dxfId="1581" priority="1579" operator="lessThan">
      <formula>0</formula>
    </cfRule>
  </conditionalFormatting>
  <conditionalFormatting sqref="BD333:BD342">
    <cfRule type="expression" dxfId="1580" priority="1578">
      <formula>AND(NOT(OR($AV333=72,$AV333=721,$AV333=73,$AV333=74,$AV333=75,$AV333=751)),$BD333&gt;0)</formula>
    </cfRule>
  </conditionalFormatting>
  <conditionalFormatting sqref="BE333:BE342">
    <cfRule type="expression" dxfId="1579" priority="1577">
      <formula>AND(NOT(OR($AV333=76,$AV333=77)),$BE333&gt;0)</formula>
    </cfRule>
  </conditionalFormatting>
  <conditionalFormatting sqref="BS333:BS342">
    <cfRule type="expression" dxfId="1578" priority="1582">
      <formula>AND(NOT(OR($AV333=72,$AV333=721,$AV333=73,$AV333=74,$AV333=75,$AV333=751)),$BS333&gt;0)</formula>
    </cfRule>
  </conditionalFormatting>
  <conditionalFormatting sqref="BS333:BS342">
    <cfRule type="expression" dxfId="1577" priority="1576">
      <formula>" =AND(NOT(OR($AV9=72;$AV9=721;$AV9=73;$AV9=74;$AV9=75;$AV9=751));$BS9&gt;0)"</formula>
    </cfRule>
  </conditionalFormatting>
  <conditionalFormatting sqref="BZ333:CL342">
    <cfRule type="cellIs" dxfId="1576" priority="1573" operator="greaterThan">
      <formula>BF333</formula>
    </cfRule>
    <cfRule type="expression" dxfId="1575" priority="1574">
      <formula>AND(BF333&gt;0,BZ333=0)</formula>
    </cfRule>
  </conditionalFormatting>
  <conditionalFormatting sqref="BS333:BS342">
    <cfRule type="cellIs" dxfId="1574" priority="1572" operator="lessThan">
      <formula>0</formula>
    </cfRule>
  </conditionalFormatting>
  <conditionalFormatting sqref="BT333:BT342">
    <cfRule type="cellIs" dxfId="1573" priority="1570" operator="lessThan">
      <formula>0</formula>
    </cfRule>
  </conditionalFormatting>
  <conditionalFormatting sqref="BT333:BT342">
    <cfRule type="expression" dxfId="1572" priority="1571">
      <formula>AND(NOT(OR($AV333=76,$AV333=77)),$BT333&gt;0)</formula>
    </cfRule>
  </conditionalFormatting>
  <conditionalFormatting sqref="BU333:BU342">
    <cfRule type="expression" dxfId="1571" priority="1569">
      <formula>AND(NOT(OR($AV333=63,$AV333=64,$AV333=65,$AV333=66,$AV333=67,$AV333=68,$AV333=69)),$BU333&gt;0)</formula>
    </cfRule>
  </conditionalFormatting>
  <conditionalFormatting sqref="BV333:BV342">
    <cfRule type="expression" dxfId="1570" priority="1568">
      <formula>AND(NOT(OR($AV333=63,$AV333=64,$AV333=65,$AV333=66,$AV333=67,$AV333=68,$AV333=69)),$BV333&gt;0)</formula>
    </cfRule>
  </conditionalFormatting>
  <conditionalFormatting sqref="BW333:BW342">
    <cfRule type="expression" dxfId="1569" priority="1567">
      <formula>AND(NOT(OR($AV333=63,$AV333=64,$AV333=65,$AV333=66,$AV333=67,$AV333=68,$AV333=69)),$BW333&gt;0)</formula>
    </cfRule>
  </conditionalFormatting>
  <conditionalFormatting sqref="BX333:BX342">
    <cfRule type="expression" dxfId="1568" priority="1566">
      <formula>AND(NOT(OR($AV333=63,$AV333=64,$AV333=65,$AV333=66,$AV333=67,$AV333=68,$AV333=69)),$BX333&gt;0)</formula>
    </cfRule>
  </conditionalFormatting>
  <conditionalFormatting sqref="BY333:BY342">
    <cfRule type="expression" dxfId="1567" priority="1565">
      <formula>AND(NOT(OR($AV333=63,$AV333=64,$AV333=65,$AV333=66,$AV333=67,$AV333=68,$AV333=69)),$BY333&gt;0)</formula>
    </cfRule>
  </conditionalFormatting>
  <conditionalFormatting sqref="CM333:CQ342">
    <cfRule type="cellIs" dxfId="1566" priority="1563" operator="greaterThan">
      <formula>BU333</formula>
    </cfRule>
    <cfRule type="expression" dxfId="1565" priority="1564">
      <formula>AND(BU333&gt;0,CM333=0)</formula>
    </cfRule>
  </conditionalFormatting>
  <conditionalFormatting sqref="A339">
    <cfRule type="duplicateValues" dxfId="1564" priority="1561"/>
  </conditionalFormatting>
  <conditionalFormatting sqref="A335">
    <cfRule type="duplicateValues" dxfId="1563" priority="1562"/>
  </conditionalFormatting>
  <conditionalFormatting sqref="A336">
    <cfRule type="duplicateValues" dxfId="1562" priority="1557"/>
    <cfRule type="duplicateValues" dxfId="1561" priority="1558"/>
    <cfRule type="duplicateValues" dxfId="1560" priority="1559"/>
    <cfRule type="duplicateValues" dxfId="1559" priority="1560"/>
  </conditionalFormatting>
  <conditionalFormatting sqref="A337">
    <cfRule type="duplicateValues" dxfId="1558" priority="1553"/>
    <cfRule type="duplicateValues" dxfId="1557" priority="1554"/>
    <cfRule type="duplicateValues" dxfId="1556" priority="1555"/>
    <cfRule type="duplicateValues" dxfId="1555" priority="1556"/>
  </conditionalFormatting>
  <conditionalFormatting sqref="A338">
    <cfRule type="duplicateValues" dxfId="1554" priority="1549"/>
    <cfRule type="duplicateValues" dxfId="1553" priority="1550"/>
    <cfRule type="duplicateValues" dxfId="1552" priority="1551"/>
    <cfRule type="duplicateValues" dxfId="1551" priority="1552"/>
  </conditionalFormatting>
  <conditionalFormatting sqref="A343:A344">
    <cfRule type="duplicateValues" dxfId="1549" priority="1547"/>
  </conditionalFormatting>
  <conditionalFormatting sqref="A343">
    <cfRule type="duplicateValues" dxfId="1548" priority="1548"/>
  </conditionalFormatting>
  <conditionalFormatting sqref="AU343:AU345">
    <cfRule type="cellIs" dxfId="1547" priority="1545" operator="notEqual">
      <formula>1</formula>
    </cfRule>
  </conditionalFormatting>
  <conditionalFormatting sqref="AW343:AW345">
    <cfRule type="cellIs" dxfId="1546" priority="1544" operator="lessThan">
      <formula>""""""</formula>
    </cfRule>
  </conditionalFormatting>
  <conditionalFormatting sqref="BU343:BY345 BA343:BE345">
    <cfRule type="cellIs" dxfId="1545" priority="1543" operator="lessThan">
      <formula>0</formula>
    </cfRule>
  </conditionalFormatting>
  <conditionalFormatting sqref="BD343:BD345">
    <cfRule type="expression" dxfId="1544" priority="1542">
      <formula>AND(NOT(OR($AV343=72,$AV343=721,$AV343=73,$AV343=74,$AV343=75,$AV343=751)),$BD343&gt;0)</formula>
    </cfRule>
  </conditionalFormatting>
  <conditionalFormatting sqref="BE343:BE345">
    <cfRule type="expression" dxfId="1543" priority="1541">
      <formula>AND(NOT(OR($AV343=76,$AV343=77)),$BE343&gt;0)</formula>
    </cfRule>
  </conditionalFormatting>
  <conditionalFormatting sqref="BS343:BS345">
    <cfRule type="expression" dxfId="1542" priority="1546">
      <formula>AND(NOT(OR($AV343=72,$AV343=721,$AV343=73,$AV343=74,$AV343=75,$AV343=751)),$BS343&gt;0)</formula>
    </cfRule>
  </conditionalFormatting>
  <conditionalFormatting sqref="BS343:BS345">
    <cfRule type="expression" dxfId="1541" priority="1540">
      <formula>" =AND(NOT(OR($AV9=72;$AV9=721;$AV9=73;$AV9=74;$AV9=75;$AV9=751));$BS9&gt;0)"</formula>
    </cfRule>
  </conditionalFormatting>
  <conditionalFormatting sqref="BZ343:CL345">
    <cfRule type="cellIs" dxfId="1540" priority="1537" operator="greaterThan">
      <formula>BF343</formula>
    </cfRule>
    <cfRule type="expression" dxfId="1539" priority="1538">
      <formula>AND(BF343&gt;0,BZ343=0)</formula>
    </cfRule>
  </conditionalFormatting>
  <conditionalFormatting sqref="BS343:BS345">
    <cfRule type="cellIs" dxfId="1538" priority="1536" operator="lessThan">
      <formula>0</formula>
    </cfRule>
  </conditionalFormatting>
  <conditionalFormatting sqref="BT343:BT345">
    <cfRule type="cellIs" dxfId="1537" priority="1534" operator="lessThan">
      <formula>0</formula>
    </cfRule>
  </conditionalFormatting>
  <conditionalFormatting sqref="BT343:BT345">
    <cfRule type="expression" dxfId="1536" priority="1535">
      <formula>AND(NOT(OR($AV343=76,$AV343=77)),$BT343&gt;0)</formula>
    </cfRule>
  </conditionalFormatting>
  <conditionalFormatting sqref="BU343:BU345">
    <cfRule type="expression" dxfId="1535" priority="1533">
      <formula>AND(NOT(OR($AV343=63,$AV343=64,$AV343=65,$AV343=66,$AV343=67,$AV343=68,$AV343=69)),$BU343&gt;0)</formula>
    </cfRule>
  </conditionalFormatting>
  <conditionalFormatting sqref="BV343:BV345">
    <cfRule type="expression" dxfId="1534" priority="1532">
      <formula>AND(NOT(OR($AV343=63,$AV343=64,$AV343=65,$AV343=66,$AV343=67,$AV343=68,$AV343=69)),$BV343&gt;0)</formula>
    </cfRule>
  </conditionalFormatting>
  <conditionalFormatting sqref="BW343:BW345">
    <cfRule type="expression" dxfId="1533" priority="1531">
      <formula>AND(NOT(OR($AV343=63,$AV343=64,$AV343=65,$AV343=66,$AV343=67,$AV343=68,$AV343=69)),$BW343&gt;0)</formula>
    </cfRule>
  </conditionalFormatting>
  <conditionalFormatting sqref="BX343:BX345">
    <cfRule type="expression" dxfId="1532" priority="1530">
      <formula>AND(NOT(OR($AV343=63,$AV343=64,$AV343=65,$AV343=66,$AV343=67,$AV343=68,$AV343=69)),$BX343&gt;0)</formula>
    </cfRule>
  </conditionalFormatting>
  <conditionalFormatting sqref="BY343:BY345">
    <cfRule type="expression" dxfId="1531" priority="1529">
      <formula>AND(NOT(OR($AV343=63,$AV343=64,$AV343=65,$AV343=66,$AV343=67,$AV343=68,$AV343=69)),$BY343&gt;0)</formula>
    </cfRule>
  </conditionalFormatting>
  <conditionalFormatting sqref="CM343:CQ345">
    <cfRule type="cellIs" dxfId="1530" priority="1527" operator="greaterThan">
      <formula>BU343</formula>
    </cfRule>
    <cfRule type="expression" dxfId="1529" priority="1528">
      <formula>AND(BU343&gt;0,CM343=0)</formula>
    </cfRule>
  </conditionalFormatting>
  <conditionalFormatting sqref="A344">
    <cfRule type="duplicateValues" dxfId="1528" priority="1526"/>
  </conditionalFormatting>
  <conditionalFormatting sqref="A345">
    <cfRule type="duplicateValues" dxfId="1527" priority="1522"/>
    <cfRule type="duplicateValues" dxfId="1526" priority="1523"/>
    <cfRule type="duplicateValues" dxfId="1525" priority="1524"/>
    <cfRule type="duplicateValues" dxfId="1524" priority="1525"/>
  </conditionalFormatting>
  <conditionalFormatting sqref="A346">
    <cfRule type="duplicateValues" dxfId="1522" priority="1521"/>
  </conditionalFormatting>
  <conditionalFormatting sqref="AU346:AU349">
    <cfRule type="cellIs" dxfId="1521" priority="1519" operator="notEqual">
      <formula>1</formula>
    </cfRule>
  </conditionalFormatting>
  <conditionalFormatting sqref="AW346:AW349">
    <cfRule type="cellIs" dxfId="1520" priority="1518" operator="lessThan">
      <formula>""""""</formula>
    </cfRule>
  </conditionalFormatting>
  <conditionalFormatting sqref="BU346:BY349 BA346:BE349">
    <cfRule type="cellIs" dxfId="1519" priority="1517" operator="lessThan">
      <formula>0</formula>
    </cfRule>
  </conditionalFormatting>
  <conditionalFormatting sqref="BD346:BD349">
    <cfRule type="expression" dxfId="1518" priority="1516">
      <formula>AND(NOT(OR($AV346=72,$AV346=721,$AV346=73,$AV346=74,$AV346=75,$AV346=751)),$BD346&gt;0)</formula>
    </cfRule>
  </conditionalFormatting>
  <conditionalFormatting sqref="BE346:BE349">
    <cfRule type="expression" dxfId="1517" priority="1515">
      <formula>AND(NOT(OR($AV346=76,$AV346=77)),$BE346&gt;0)</formula>
    </cfRule>
  </conditionalFormatting>
  <conditionalFormatting sqref="BS346:BS349">
    <cfRule type="expression" dxfId="1516" priority="1520">
      <formula>AND(NOT(OR($AV346=72,$AV346=721,$AV346=73,$AV346=74,$AV346=75,$AV346=751)),$BS346&gt;0)</formula>
    </cfRule>
  </conditionalFormatting>
  <conditionalFormatting sqref="BS346:BS349">
    <cfRule type="expression" dxfId="1515" priority="1514">
      <formula>" =AND(NOT(OR($AV9=72;$AV9=721;$AV9=73;$AV9=74;$AV9=75;$AV9=751));$BS9&gt;0)"</formula>
    </cfRule>
  </conditionalFormatting>
  <conditionalFormatting sqref="BZ346:CL349">
    <cfRule type="cellIs" dxfId="1514" priority="1511" operator="greaterThan">
      <formula>BF346</formula>
    </cfRule>
    <cfRule type="expression" dxfId="1513" priority="1512">
      <formula>AND(BF346&gt;0,BZ346=0)</formula>
    </cfRule>
  </conditionalFormatting>
  <conditionalFormatting sqref="BS346:BS349">
    <cfRule type="cellIs" dxfId="1512" priority="1510" operator="lessThan">
      <formula>0</formula>
    </cfRule>
  </conditionalFormatting>
  <conditionalFormatting sqref="BT346:BT349">
    <cfRule type="cellIs" dxfId="1511" priority="1508" operator="lessThan">
      <formula>0</formula>
    </cfRule>
  </conditionalFormatting>
  <conditionalFormatting sqref="BT346:BT349">
    <cfRule type="expression" dxfId="1510" priority="1509">
      <formula>AND(NOT(OR($AV346=76,$AV346=77)),$BT346&gt;0)</formula>
    </cfRule>
  </conditionalFormatting>
  <conditionalFormatting sqref="BU346:BU349">
    <cfRule type="expression" dxfId="1509" priority="1507">
      <formula>AND(NOT(OR($AV346=63,$AV346=64,$AV346=65,$AV346=66,$AV346=67,$AV346=68,$AV346=69)),$BU346&gt;0)</formula>
    </cfRule>
  </conditionalFormatting>
  <conditionalFormatting sqref="BV346:BV349">
    <cfRule type="expression" dxfId="1508" priority="1506">
      <formula>AND(NOT(OR($AV346=63,$AV346=64,$AV346=65,$AV346=66,$AV346=67,$AV346=68,$AV346=69)),$BV346&gt;0)</formula>
    </cfRule>
  </conditionalFormatting>
  <conditionalFormatting sqref="BW346:BW349">
    <cfRule type="expression" dxfId="1507" priority="1505">
      <formula>AND(NOT(OR($AV346=63,$AV346=64,$AV346=65,$AV346=66,$AV346=67,$AV346=68,$AV346=69)),$BW346&gt;0)</formula>
    </cfRule>
  </conditionalFormatting>
  <conditionalFormatting sqref="BX346:BX349">
    <cfRule type="expression" dxfId="1506" priority="1504">
      <formula>AND(NOT(OR($AV346=63,$AV346=64,$AV346=65,$AV346=66,$AV346=67,$AV346=68,$AV346=69)),$BX346&gt;0)</formula>
    </cfRule>
  </conditionalFormatting>
  <conditionalFormatting sqref="BY346:BY349">
    <cfRule type="expression" dxfId="1505" priority="1503">
      <formula>AND(NOT(OR($AV346=63,$AV346=64,$AV346=65,$AV346=66,$AV346=67,$AV346=68,$AV346=69)),$BY346&gt;0)</formula>
    </cfRule>
  </conditionalFormatting>
  <conditionalFormatting sqref="CM346:CQ349">
    <cfRule type="cellIs" dxfId="1504" priority="1501" operator="greaterThan">
      <formula>BU346</formula>
    </cfRule>
    <cfRule type="expression" dxfId="1503" priority="1502">
      <formula>AND(BU346&gt;0,CM346=0)</formula>
    </cfRule>
  </conditionalFormatting>
  <conditionalFormatting sqref="A346">
    <cfRule type="duplicateValues" dxfId="1502" priority="1500"/>
  </conditionalFormatting>
  <conditionalFormatting sqref="A347">
    <cfRule type="duplicateValues" dxfId="1501" priority="1496"/>
    <cfRule type="duplicateValues" dxfId="1500" priority="1497"/>
    <cfRule type="duplicateValues" dxfId="1499" priority="1498"/>
    <cfRule type="duplicateValues" dxfId="1498" priority="1499"/>
  </conditionalFormatting>
  <conditionalFormatting sqref="A348">
    <cfRule type="duplicateValues" dxfId="1497" priority="1492"/>
    <cfRule type="duplicateValues" dxfId="1496" priority="1493"/>
    <cfRule type="duplicateValues" dxfId="1495" priority="1494"/>
    <cfRule type="duplicateValues" dxfId="1494" priority="1495"/>
  </conditionalFormatting>
  <conditionalFormatting sqref="A349">
    <cfRule type="duplicateValues" dxfId="1493" priority="1488"/>
    <cfRule type="duplicateValues" dxfId="1492" priority="1489"/>
    <cfRule type="duplicateValues" dxfId="1491" priority="1490"/>
    <cfRule type="duplicateValues" dxfId="1490" priority="1491"/>
  </conditionalFormatting>
  <conditionalFormatting sqref="A315:A316">
    <cfRule type="duplicateValues" dxfId="1488" priority="1486"/>
  </conditionalFormatting>
  <conditionalFormatting sqref="A315">
    <cfRule type="duplicateValues" dxfId="1487" priority="1487"/>
  </conditionalFormatting>
  <conditionalFormatting sqref="AU315:AU316">
    <cfRule type="cellIs" dxfId="1486" priority="1484" operator="notEqual">
      <formula>1</formula>
    </cfRule>
  </conditionalFormatting>
  <conditionalFormatting sqref="AW315:AW316">
    <cfRule type="cellIs" dxfId="1485" priority="1483" operator="lessThan">
      <formula>""""""</formula>
    </cfRule>
  </conditionalFormatting>
  <conditionalFormatting sqref="BU315:BY316 BA315:BE316">
    <cfRule type="cellIs" dxfId="1484" priority="1482" operator="lessThan">
      <formula>0</formula>
    </cfRule>
  </conditionalFormatting>
  <conditionalFormatting sqref="BD315:BD316">
    <cfRule type="expression" dxfId="1483" priority="1481">
      <formula>AND(NOT(OR($AV315=72,$AV315=721,$AV315=73,$AV315=74,$AV315=75,$AV315=751)),$BD315&gt;0)</formula>
    </cfRule>
  </conditionalFormatting>
  <conditionalFormatting sqref="BE315:BE316">
    <cfRule type="expression" dxfId="1482" priority="1480">
      <formula>AND(NOT(OR($AV315=76,$AV315=77)),$BE315&gt;0)</formula>
    </cfRule>
  </conditionalFormatting>
  <conditionalFormatting sqref="BS315:BS316">
    <cfRule type="expression" dxfId="1481" priority="1485">
      <formula>AND(NOT(OR($AV315=72,$AV315=721,$AV315=73,$AV315=74,$AV315=75,$AV315=751)),$BS315&gt;0)</formula>
    </cfRule>
  </conditionalFormatting>
  <conditionalFormatting sqref="BS315:BS316">
    <cfRule type="expression" dxfId="1480" priority="1479">
      <formula>" =AND(NOT(OR($AV9=72;$AV9=721;$AV9=73;$AV9=74;$AV9=75;$AV9=751));$BS9&gt;0)"</formula>
    </cfRule>
  </conditionalFormatting>
  <conditionalFormatting sqref="BZ315:CL316">
    <cfRule type="cellIs" dxfId="1479" priority="1476" operator="greaterThan">
      <formula>BF315</formula>
    </cfRule>
    <cfRule type="expression" dxfId="1478" priority="1477">
      <formula>AND(BF315&gt;0,BZ315=0)</formula>
    </cfRule>
  </conditionalFormatting>
  <conditionalFormatting sqref="BS315:BS316">
    <cfRule type="cellIs" dxfId="1477" priority="1475" operator="lessThan">
      <formula>0</formula>
    </cfRule>
  </conditionalFormatting>
  <conditionalFormatting sqref="BT315:BT316">
    <cfRule type="cellIs" dxfId="1476" priority="1473" operator="lessThan">
      <formula>0</formula>
    </cfRule>
  </conditionalFormatting>
  <conditionalFormatting sqref="BT315:BT316">
    <cfRule type="expression" dxfId="1475" priority="1474">
      <formula>AND(NOT(OR($AV315=76,$AV315=77)),$BT315&gt;0)</formula>
    </cfRule>
  </conditionalFormatting>
  <conditionalFormatting sqref="BU315:BU316">
    <cfRule type="expression" dxfId="1474" priority="1472">
      <formula>AND(NOT(OR($AV315=63,$AV315=64,$AV315=65,$AV315=66,$AV315=67,$AV315=68,$AV315=69)),$BU315&gt;0)</formula>
    </cfRule>
  </conditionalFormatting>
  <conditionalFormatting sqref="BV315:BV316">
    <cfRule type="expression" dxfId="1473" priority="1471">
      <formula>AND(NOT(OR($AV315=63,$AV315=64,$AV315=65,$AV315=66,$AV315=67,$AV315=68,$AV315=69)),$BV315&gt;0)</formula>
    </cfRule>
  </conditionalFormatting>
  <conditionalFormatting sqref="BW315:BW316">
    <cfRule type="expression" dxfId="1472" priority="1470">
      <formula>AND(NOT(OR($AV315=63,$AV315=64,$AV315=65,$AV315=66,$AV315=67,$AV315=68,$AV315=69)),$BW315&gt;0)</formula>
    </cfRule>
  </conditionalFormatting>
  <conditionalFormatting sqref="BX315:BX316">
    <cfRule type="expression" dxfId="1471" priority="1469">
      <formula>AND(NOT(OR($AV315=63,$AV315=64,$AV315=65,$AV315=66,$AV315=67,$AV315=68,$AV315=69)),$BX315&gt;0)</formula>
    </cfRule>
  </conditionalFormatting>
  <conditionalFormatting sqref="BY315:BY316">
    <cfRule type="expression" dxfId="1470" priority="1468">
      <formula>AND(NOT(OR($AV315=63,$AV315=64,$AV315=65,$AV315=66,$AV315=67,$AV315=68,$AV315=69)),$BY315&gt;0)</formula>
    </cfRule>
  </conditionalFormatting>
  <conditionalFormatting sqref="CM315:CQ316">
    <cfRule type="cellIs" dxfId="1469" priority="1466" operator="greaterThan">
      <formula>BU315</formula>
    </cfRule>
    <cfRule type="expression" dxfId="1468" priority="1467">
      <formula>AND(BU315&gt;0,CM315=0)</formula>
    </cfRule>
  </conditionalFormatting>
  <conditionalFormatting sqref="A316">
    <cfRule type="duplicateValues" dxfId="1467" priority="1465"/>
  </conditionalFormatting>
  <conditionalFormatting sqref="A288:A289 A282:A284">
    <cfRule type="duplicateValues" dxfId="1465" priority="1462"/>
  </conditionalFormatting>
  <conditionalFormatting sqref="A282:A283 A288">
    <cfRule type="duplicateValues" dxfId="1464" priority="1464"/>
  </conditionalFormatting>
  <conditionalFormatting sqref="A289">
    <cfRule type="duplicateValues" dxfId="1463" priority="1463"/>
  </conditionalFormatting>
  <conditionalFormatting sqref="A290">
    <cfRule type="duplicateValues" dxfId="1462" priority="1458"/>
    <cfRule type="duplicateValues" dxfId="1461" priority="1459"/>
    <cfRule type="duplicateValues" dxfId="1460" priority="1460"/>
    <cfRule type="duplicateValues" dxfId="1459" priority="1461"/>
  </conditionalFormatting>
  <conditionalFormatting sqref="A291">
    <cfRule type="duplicateValues" dxfId="1458" priority="1454"/>
    <cfRule type="duplicateValues" dxfId="1457" priority="1455"/>
    <cfRule type="duplicateValues" dxfId="1456" priority="1456"/>
    <cfRule type="duplicateValues" dxfId="1455" priority="1457"/>
  </conditionalFormatting>
  <conditionalFormatting sqref="AU282:AU291">
    <cfRule type="cellIs" dxfId="1454" priority="1452" operator="notEqual">
      <formula>1</formula>
    </cfRule>
  </conditionalFormatting>
  <conditionalFormatting sqref="AW282:AW291">
    <cfRule type="cellIs" dxfId="1453" priority="1451" operator="lessThan">
      <formula>""""""</formula>
    </cfRule>
  </conditionalFormatting>
  <conditionalFormatting sqref="BU282:BY291 BA282:BE291">
    <cfRule type="cellIs" dxfId="1452" priority="1450" operator="lessThan">
      <formula>0</formula>
    </cfRule>
  </conditionalFormatting>
  <conditionalFormatting sqref="BD282:BD291">
    <cfRule type="expression" dxfId="1451" priority="1449">
      <formula>AND(NOT(OR($AV282=72,$AV282=721,$AV282=73,$AV282=74,$AV282=75,$AV282=751)),$BD282&gt;0)</formula>
    </cfRule>
  </conditionalFormatting>
  <conditionalFormatting sqref="BE282:BE291">
    <cfRule type="expression" dxfId="1450" priority="1448">
      <formula>AND(NOT(OR($AV282=76,$AV282=77)),$BE282&gt;0)</formula>
    </cfRule>
  </conditionalFormatting>
  <conditionalFormatting sqref="BS282:BS291">
    <cfRule type="expression" dxfId="1449" priority="1453">
      <formula>AND(NOT(OR($AV282=72,$AV282=721,$AV282=73,$AV282=74,$AV282=75,$AV282=751)),$BS282&gt;0)</formula>
    </cfRule>
  </conditionalFormatting>
  <conditionalFormatting sqref="BS282:BS291">
    <cfRule type="expression" dxfId="1448" priority="1447">
      <formula>" =AND(NOT(OR($AV9=72;$AV9=721;$AV9=73;$AV9=74;$AV9=75;$AV9=751));$BS9&gt;0)"</formula>
    </cfRule>
  </conditionalFormatting>
  <conditionalFormatting sqref="BZ282:CL291">
    <cfRule type="cellIs" dxfId="1447" priority="1444" operator="greaterThan">
      <formula>BF282</formula>
    </cfRule>
    <cfRule type="expression" dxfId="1446" priority="1445">
      <formula>AND(BF282&gt;0,BZ282=0)</formula>
    </cfRule>
  </conditionalFormatting>
  <conditionalFormatting sqref="BS282:BS291">
    <cfRule type="cellIs" dxfId="1445" priority="1443" operator="lessThan">
      <formula>0</formula>
    </cfRule>
  </conditionalFormatting>
  <conditionalFormatting sqref="BT282:BT291">
    <cfRule type="cellIs" dxfId="1444" priority="1441" operator="lessThan">
      <formula>0</formula>
    </cfRule>
  </conditionalFormatting>
  <conditionalFormatting sqref="BT282:BT291">
    <cfRule type="expression" dxfId="1443" priority="1442">
      <formula>AND(NOT(OR($AV282=76,$AV282=77)),$BT282&gt;0)</formula>
    </cfRule>
  </conditionalFormatting>
  <conditionalFormatting sqref="BU282:BU291">
    <cfRule type="expression" dxfId="1442" priority="1440">
      <formula>AND(NOT(OR($AV282=63,$AV282=64,$AV282=65,$AV282=66,$AV282=67,$AV282=68,$AV282=69)),$BU282&gt;0)</formula>
    </cfRule>
  </conditionalFormatting>
  <conditionalFormatting sqref="BV282:BV291">
    <cfRule type="expression" dxfId="1441" priority="1439">
      <formula>AND(NOT(OR($AV282=63,$AV282=64,$AV282=65,$AV282=66,$AV282=67,$AV282=68,$AV282=69)),$BV282&gt;0)</formula>
    </cfRule>
  </conditionalFormatting>
  <conditionalFormatting sqref="BW282:BW291">
    <cfRule type="expression" dxfId="1440" priority="1438">
      <formula>AND(NOT(OR($AV282=63,$AV282=64,$AV282=65,$AV282=66,$AV282=67,$AV282=68,$AV282=69)),$BW282&gt;0)</formula>
    </cfRule>
  </conditionalFormatting>
  <conditionalFormatting sqref="BX282:BX291">
    <cfRule type="expression" dxfId="1439" priority="1437">
      <formula>AND(NOT(OR($AV282=63,$AV282=64,$AV282=65,$AV282=66,$AV282=67,$AV282=68,$AV282=69)),$BX282&gt;0)</formula>
    </cfRule>
  </conditionalFormatting>
  <conditionalFormatting sqref="BY282:BY291">
    <cfRule type="expression" dxfId="1438" priority="1436">
      <formula>AND(NOT(OR($AV282=63,$AV282=64,$AV282=65,$AV282=66,$AV282=67,$AV282=68,$AV282=69)),$BY282&gt;0)</formula>
    </cfRule>
  </conditionalFormatting>
  <conditionalFormatting sqref="CM282:CQ291">
    <cfRule type="cellIs" dxfId="1437" priority="1434" operator="greaterThan">
      <formula>BU282</formula>
    </cfRule>
    <cfRule type="expression" dxfId="1436" priority="1435">
      <formula>AND(BU282&gt;0,CM282=0)</formula>
    </cfRule>
  </conditionalFormatting>
  <conditionalFormatting sqref="A288">
    <cfRule type="duplicateValues" dxfId="1435" priority="1432"/>
  </conditionalFormatting>
  <conditionalFormatting sqref="A284">
    <cfRule type="duplicateValues" dxfId="1434" priority="1433"/>
  </conditionalFormatting>
  <conditionalFormatting sqref="A285">
    <cfRule type="duplicateValues" dxfId="1433" priority="1428"/>
    <cfRule type="duplicateValues" dxfId="1432" priority="1429"/>
    <cfRule type="duplicateValues" dxfId="1431" priority="1430"/>
    <cfRule type="duplicateValues" dxfId="1430" priority="1431"/>
  </conditionalFormatting>
  <conditionalFormatting sqref="A286">
    <cfRule type="duplicateValues" dxfId="1429" priority="1424"/>
    <cfRule type="duplicateValues" dxfId="1428" priority="1425"/>
    <cfRule type="duplicateValues" dxfId="1427" priority="1426"/>
    <cfRule type="duplicateValues" dxfId="1426" priority="1427"/>
  </conditionalFormatting>
  <conditionalFormatting sqref="A287">
    <cfRule type="duplicateValues" dxfId="1425" priority="1420"/>
    <cfRule type="duplicateValues" dxfId="1424" priority="1421"/>
    <cfRule type="duplicateValues" dxfId="1423" priority="1422"/>
    <cfRule type="duplicateValues" dxfId="1422" priority="1423"/>
  </conditionalFormatting>
  <conditionalFormatting sqref="A292:A293">
    <cfRule type="duplicateValues" dxfId="1420" priority="1418"/>
  </conditionalFormatting>
  <conditionalFormatting sqref="A292">
    <cfRule type="duplicateValues" dxfId="1419" priority="1419"/>
  </conditionalFormatting>
  <conditionalFormatting sqref="AU292:AU294">
    <cfRule type="cellIs" dxfId="1418" priority="1416" operator="notEqual">
      <formula>1</formula>
    </cfRule>
  </conditionalFormatting>
  <conditionalFormatting sqref="AW292:AW294">
    <cfRule type="cellIs" dxfId="1417" priority="1415" operator="lessThan">
      <formula>""""""</formula>
    </cfRule>
  </conditionalFormatting>
  <conditionalFormatting sqref="BU292:BY294 BA292:BE294">
    <cfRule type="cellIs" dxfId="1416" priority="1414" operator="lessThan">
      <formula>0</formula>
    </cfRule>
  </conditionalFormatting>
  <conditionalFormatting sqref="BD292:BD294">
    <cfRule type="expression" dxfId="1415" priority="1413">
      <formula>AND(NOT(OR($AV292=72,$AV292=721,$AV292=73,$AV292=74,$AV292=75,$AV292=751)),$BD292&gt;0)</formula>
    </cfRule>
  </conditionalFormatting>
  <conditionalFormatting sqref="BE292:BE294">
    <cfRule type="expression" dxfId="1414" priority="1412">
      <formula>AND(NOT(OR($AV292=76,$AV292=77)),$BE292&gt;0)</formula>
    </cfRule>
  </conditionalFormatting>
  <conditionalFormatting sqref="BS292:BS294">
    <cfRule type="expression" dxfId="1413" priority="1417">
      <formula>AND(NOT(OR($AV292=72,$AV292=721,$AV292=73,$AV292=74,$AV292=75,$AV292=751)),$BS292&gt;0)</formula>
    </cfRule>
  </conditionalFormatting>
  <conditionalFormatting sqref="BS292:BS294">
    <cfRule type="expression" dxfId="1412" priority="1411">
      <formula>" =AND(NOT(OR($AV9=72;$AV9=721;$AV9=73;$AV9=74;$AV9=75;$AV9=751));$BS9&gt;0)"</formula>
    </cfRule>
  </conditionalFormatting>
  <conditionalFormatting sqref="BZ292:CL294">
    <cfRule type="cellIs" dxfId="1411" priority="1408" operator="greaterThan">
      <formula>BF292</formula>
    </cfRule>
    <cfRule type="expression" dxfId="1410" priority="1409">
      <formula>AND(BF292&gt;0,BZ292=0)</formula>
    </cfRule>
  </conditionalFormatting>
  <conditionalFormatting sqref="BS292:BS294">
    <cfRule type="cellIs" dxfId="1409" priority="1407" operator="lessThan">
      <formula>0</formula>
    </cfRule>
  </conditionalFormatting>
  <conditionalFormatting sqref="BT292:BT294">
    <cfRule type="cellIs" dxfId="1408" priority="1405" operator="lessThan">
      <formula>0</formula>
    </cfRule>
  </conditionalFormatting>
  <conditionalFormatting sqref="BT292:BT294">
    <cfRule type="expression" dxfId="1407" priority="1406">
      <formula>AND(NOT(OR($AV292=76,$AV292=77)),$BT292&gt;0)</formula>
    </cfRule>
  </conditionalFormatting>
  <conditionalFormatting sqref="BU292:BU294">
    <cfRule type="expression" dxfId="1406" priority="1404">
      <formula>AND(NOT(OR($AV292=63,$AV292=64,$AV292=65,$AV292=66,$AV292=67,$AV292=68,$AV292=69)),$BU292&gt;0)</formula>
    </cfRule>
  </conditionalFormatting>
  <conditionalFormatting sqref="BV292:BV294">
    <cfRule type="expression" dxfId="1405" priority="1403">
      <formula>AND(NOT(OR($AV292=63,$AV292=64,$AV292=65,$AV292=66,$AV292=67,$AV292=68,$AV292=69)),$BV292&gt;0)</formula>
    </cfRule>
  </conditionalFormatting>
  <conditionalFormatting sqref="BW292:BW294">
    <cfRule type="expression" dxfId="1404" priority="1402">
      <formula>AND(NOT(OR($AV292=63,$AV292=64,$AV292=65,$AV292=66,$AV292=67,$AV292=68,$AV292=69)),$BW292&gt;0)</formula>
    </cfRule>
  </conditionalFormatting>
  <conditionalFormatting sqref="BX292:BX294">
    <cfRule type="expression" dxfId="1403" priority="1401">
      <formula>AND(NOT(OR($AV292=63,$AV292=64,$AV292=65,$AV292=66,$AV292=67,$AV292=68,$AV292=69)),$BX292&gt;0)</formula>
    </cfRule>
  </conditionalFormatting>
  <conditionalFormatting sqref="BY292:BY294">
    <cfRule type="expression" dxfId="1402" priority="1400">
      <formula>AND(NOT(OR($AV292=63,$AV292=64,$AV292=65,$AV292=66,$AV292=67,$AV292=68,$AV292=69)),$BY292&gt;0)</formula>
    </cfRule>
  </conditionalFormatting>
  <conditionalFormatting sqref="CM292:CQ294">
    <cfRule type="cellIs" dxfId="1401" priority="1398" operator="greaterThan">
      <formula>BU292</formula>
    </cfRule>
    <cfRule type="expression" dxfId="1400" priority="1399">
      <formula>AND(BU292&gt;0,CM292=0)</formula>
    </cfRule>
  </conditionalFormatting>
  <conditionalFormatting sqref="A293">
    <cfRule type="duplicateValues" dxfId="1399" priority="1397"/>
  </conditionalFormatting>
  <conditionalFormatting sqref="A294">
    <cfRule type="duplicateValues" dxfId="1398" priority="1393"/>
    <cfRule type="duplicateValues" dxfId="1397" priority="1394"/>
    <cfRule type="duplicateValues" dxfId="1396" priority="1395"/>
    <cfRule type="duplicateValues" dxfId="1395" priority="1396"/>
  </conditionalFormatting>
  <conditionalFormatting sqref="A304 A299:A300 A295">
    <cfRule type="duplicateValues" dxfId="1393" priority="1389"/>
  </conditionalFormatting>
  <conditionalFormatting sqref="A304 A299">
    <cfRule type="duplicateValues" dxfId="1392" priority="1392"/>
  </conditionalFormatting>
  <conditionalFormatting sqref="A304">
    <cfRule type="duplicateValues" dxfId="1391" priority="1390"/>
  </conditionalFormatting>
  <conditionalFormatting sqref="A304">
    <cfRule type="duplicateValues" dxfId="1390" priority="1388"/>
  </conditionalFormatting>
  <conditionalFormatting sqref="A300">
    <cfRule type="duplicateValues" dxfId="1389" priority="1391"/>
  </conditionalFormatting>
  <conditionalFormatting sqref="A301">
    <cfRule type="duplicateValues" dxfId="1388" priority="1384"/>
    <cfRule type="duplicateValues" dxfId="1387" priority="1385"/>
    <cfRule type="duplicateValues" dxfId="1386" priority="1386"/>
    <cfRule type="duplicateValues" dxfId="1385" priority="1387"/>
  </conditionalFormatting>
  <conditionalFormatting sqref="A302">
    <cfRule type="duplicateValues" dxfId="1384" priority="1380"/>
    <cfRule type="duplicateValues" dxfId="1383" priority="1381"/>
    <cfRule type="duplicateValues" dxfId="1382" priority="1382"/>
    <cfRule type="duplicateValues" dxfId="1381" priority="1383"/>
  </conditionalFormatting>
  <conditionalFormatting sqref="A303">
    <cfRule type="duplicateValues" dxfId="1380" priority="1376"/>
    <cfRule type="duplicateValues" dxfId="1379" priority="1377"/>
    <cfRule type="duplicateValues" dxfId="1378" priority="1378"/>
    <cfRule type="duplicateValues" dxfId="1377" priority="1379"/>
  </conditionalFormatting>
  <conditionalFormatting sqref="AU295:AU304">
    <cfRule type="cellIs" dxfId="1376" priority="1374" operator="notEqual">
      <formula>1</formula>
    </cfRule>
  </conditionalFormatting>
  <conditionalFormatting sqref="AW295:AW304">
    <cfRule type="cellIs" dxfId="1375" priority="1373" operator="lessThan">
      <formula>""""""</formula>
    </cfRule>
  </conditionalFormatting>
  <conditionalFormatting sqref="BU295:BY304 BA295:BE304">
    <cfRule type="cellIs" dxfId="1374" priority="1372" operator="lessThan">
      <formula>0</formula>
    </cfRule>
  </conditionalFormatting>
  <conditionalFormatting sqref="BD295:BD304">
    <cfRule type="expression" dxfId="1373" priority="1371">
      <formula>AND(NOT(OR($AV295=72,$AV295=721,$AV295=73,$AV295=74,$AV295=75,$AV295=751)),$BD295&gt;0)</formula>
    </cfRule>
  </conditionalFormatting>
  <conditionalFormatting sqref="BE295:BE304">
    <cfRule type="expression" dxfId="1372" priority="1370">
      <formula>AND(NOT(OR($AV295=76,$AV295=77)),$BE295&gt;0)</formula>
    </cfRule>
  </conditionalFormatting>
  <conditionalFormatting sqref="BS295:BS304">
    <cfRule type="expression" dxfId="1371" priority="1375">
      <formula>AND(NOT(OR($AV295=72,$AV295=721,$AV295=73,$AV295=74,$AV295=75,$AV295=751)),$BS295&gt;0)</formula>
    </cfRule>
  </conditionalFormatting>
  <conditionalFormatting sqref="BS295:BS304">
    <cfRule type="expression" dxfId="1370" priority="1369">
      <formula>" =AND(NOT(OR($AV9=72;$AV9=721;$AV9=73;$AV9=74;$AV9=75;$AV9=751));$BS9&gt;0)"</formula>
    </cfRule>
  </conditionalFormatting>
  <conditionalFormatting sqref="BZ295:CL304">
    <cfRule type="cellIs" dxfId="1369" priority="1366" operator="greaterThan">
      <formula>BF295</formula>
    </cfRule>
    <cfRule type="expression" dxfId="1368" priority="1367">
      <formula>AND(BF295&gt;0,BZ295=0)</formula>
    </cfRule>
  </conditionalFormatting>
  <conditionalFormatting sqref="BS295:BS304">
    <cfRule type="cellIs" dxfId="1367" priority="1365" operator="lessThan">
      <formula>0</formula>
    </cfRule>
  </conditionalFormatting>
  <conditionalFormatting sqref="BT295:BT304">
    <cfRule type="cellIs" dxfId="1366" priority="1363" operator="lessThan">
      <formula>0</formula>
    </cfRule>
  </conditionalFormatting>
  <conditionalFormatting sqref="BT295:BT304">
    <cfRule type="expression" dxfId="1365" priority="1364">
      <formula>AND(NOT(OR($AV295=76,$AV295=77)),$BT295&gt;0)</formula>
    </cfRule>
  </conditionalFormatting>
  <conditionalFormatting sqref="BU295:BU304">
    <cfRule type="expression" dxfId="1364" priority="1362">
      <formula>AND(NOT(OR($AV295=63,$AV295=64,$AV295=65,$AV295=66,$AV295=67,$AV295=68,$AV295=69)),$BU295&gt;0)</formula>
    </cfRule>
  </conditionalFormatting>
  <conditionalFormatting sqref="BV295:BV304">
    <cfRule type="expression" dxfId="1363" priority="1361">
      <formula>AND(NOT(OR($AV295=63,$AV295=64,$AV295=65,$AV295=66,$AV295=67,$AV295=68,$AV295=69)),$BV295&gt;0)</formula>
    </cfRule>
  </conditionalFormatting>
  <conditionalFormatting sqref="BW295:BW304">
    <cfRule type="expression" dxfId="1362" priority="1360">
      <formula>AND(NOT(OR($AV295=63,$AV295=64,$AV295=65,$AV295=66,$AV295=67,$AV295=68,$AV295=69)),$BW295&gt;0)</formula>
    </cfRule>
  </conditionalFormatting>
  <conditionalFormatting sqref="BX295:BX304">
    <cfRule type="expression" dxfId="1361" priority="1359">
      <formula>AND(NOT(OR($AV295=63,$AV295=64,$AV295=65,$AV295=66,$AV295=67,$AV295=68,$AV295=69)),$BX295&gt;0)</formula>
    </cfRule>
  </conditionalFormatting>
  <conditionalFormatting sqref="BY295:BY304">
    <cfRule type="expression" dxfId="1360" priority="1358">
      <formula>AND(NOT(OR($AV295=63,$AV295=64,$AV295=65,$AV295=66,$AV295=67,$AV295=68,$AV295=69)),$BY295&gt;0)</formula>
    </cfRule>
  </conditionalFormatting>
  <conditionalFormatting sqref="CM295:CQ304">
    <cfRule type="cellIs" dxfId="1359" priority="1356" operator="greaterThan">
      <formula>BU295</formula>
    </cfRule>
    <cfRule type="expression" dxfId="1358" priority="1357">
      <formula>AND(BU295&gt;0,CM295=0)</formula>
    </cfRule>
  </conditionalFormatting>
  <conditionalFormatting sqref="A299">
    <cfRule type="duplicateValues" dxfId="1357" priority="1354"/>
  </conditionalFormatting>
  <conditionalFormatting sqref="A295">
    <cfRule type="duplicateValues" dxfId="1356" priority="1355"/>
  </conditionalFormatting>
  <conditionalFormatting sqref="A296">
    <cfRule type="duplicateValues" dxfId="1355" priority="1350"/>
    <cfRule type="duplicateValues" dxfId="1354" priority="1351"/>
    <cfRule type="duplicateValues" dxfId="1353" priority="1352"/>
    <cfRule type="duplicateValues" dxfId="1352" priority="1353"/>
  </conditionalFormatting>
  <conditionalFormatting sqref="A297">
    <cfRule type="duplicateValues" dxfId="1351" priority="1346"/>
    <cfRule type="duplicateValues" dxfId="1350" priority="1347"/>
    <cfRule type="duplicateValues" dxfId="1349" priority="1348"/>
    <cfRule type="duplicateValues" dxfId="1348" priority="1349"/>
  </conditionalFormatting>
  <conditionalFormatting sqref="A298">
    <cfRule type="duplicateValues" dxfId="1347" priority="1342"/>
    <cfRule type="duplicateValues" dxfId="1346" priority="1343"/>
    <cfRule type="duplicateValues" dxfId="1345" priority="1344"/>
    <cfRule type="duplicateValues" dxfId="1344" priority="1345"/>
  </conditionalFormatting>
  <conditionalFormatting sqref="A311:A312 A305:A307">
    <cfRule type="duplicateValues" dxfId="1342" priority="1339"/>
  </conditionalFormatting>
  <conditionalFormatting sqref="A305:A306 A311">
    <cfRule type="duplicateValues" dxfId="1341" priority="1341"/>
  </conditionalFormatting>
  <conditionalFormatting sqref="A312">
    <cfRule type="duplicateValues" dxfId="1340" priority="1340"/>
  </conditionalFormatting>
  <conditionalFormatting sqref="A313">
    <cfRule type="duplicateValues" dxfId="1339" priority="1335"/>
    <cfRule type="duplicateValues" dxfId="1338" priority="1336"/>
    <cfRule type="duplicateValues" dxfId="1337" priority="1337"/>
    <cfRule type="duplicateValues" dxfId="1336" priority="1338"/>
  </conditionalFormatting>
  <conditionalFormatting sqref="A314">
    <cfRule type="duplicateValues" dxfId="1335" priority="1331"/>
    <cfRule type="duplicateValues" dxfId="1334" priority="1332"/>
    <cfRule type="duplicateValues" dxfId="1333" priority="1333"/>
    <cfRule type="duplicateValues" dxfId="1332" priority="1334"/>
  </conditionalFormatting>
  <conditionalFormatting sqref="AU305:AU314">
    <cfRule type="cellIs" dxfId="1331" priority="1329" operator="notEqual">
      <formula>1</formula>
    </cfRule>
  </conditionalFormatting>
  <conditionalFormatting sqref="AW305:AW314">
    <cfRule type="cellIs" dxfId="1330" priority="1328" operator="lessThan">
      <formula>""""""</formula>
    </cfRule>
  </conditionalFormatting>
  <conditionalFormatting sqref="BU305:BY314 BA305:BE314">
    <cfRule type="cellIs" dxfId="1329" priority="1327" operator="lessThan">
      <formula>0</formula>
    </cfRule>
  </conditionalFormatting>
  <conditionalFormatting sqref="BD305:BD314">
    <cfRule type="expression" dxfId="1328" priority="1326">
      <formula>AND(NOT(OR($AV305=72,$AV305=721,$AV305=73,$AV305=74,$AV305=75,$AV305=751)),$BD305&gt;0)</formula>
    </cfRule>
  </conditionalFormatting>
  <conditionalFormatting sqref="BE305:BE314">
    <cfRule type="expression" dxfId="1327" priority="1325">
      <formula>AND(NOT(OR($AV305=76,$AV305=77)),$BE305&gt;0)</formula>
    </cfRule>
  </conditionalFormatting>
  <conditionalFormatting sqref="BS305:BS314">
    <cfRule type="expression" dxfId="1326" priority="1330">
      <formula>AND(NOT(OR($AV305=72,$AV305=721,$AV305=73,$AV305=74,$AV305=75,$AV305=751)),$BS305&gt;0)</formula>
    </cfRule>
  </conditionalFormatting>
  <conditionalFormatting sqref="BS305:BS314">
    <cfRule type="expression" dxfId="1325" priority="1324">
      <formula>" =AND(NOT(OR($AV9=72;$AV9=721;$AV9=73;$AV9=74;$AV9=75;$AV9=751));$BS9&gt;0)"</formula>
    </cfRule>
  </conditionalFormatting>
  <conditionalFormatting sqref="BZ305:CL314">
    <cfRule type="cellIs" dxfId="1324" priority="1321" operator="greaterThan">
      <formula>BF305</formula>
    </cfRule>
    <cfRule type="expression" dxfId="1323" priority="1322">
      <formula>AND(BF305&gt;0,BZ305=0)</formula>
    </cfRule>
  </conditionalFormatting>
  <conditionalFormatting sqref="BS305:BS314">
    <cfRule type="cellIs" dxfId="1322" priority="1320" operator="lessThan">
      <formula>0</formula>
    </cfRule>
  </conditionalFormatting>
  <conditionalFormatting sqref="BT305:BT314">
    <cfRule type="cellIs" dxfId="1321" priority="1318" operator="lessThan">
      <formula>0</formula>
    </cfRule>
  </conditionalFormatting>
  <conditionalFormatting sqref="BT305:BT314">
    <cfRule type="expression" dxfId="1320" priority="1319">
      <formula>AND(NOT(OR($AV305=76,$AV305=77)),$BT305&gt;0)</formula>
    </cfRule>
  </conditionalFormatting>
  <conditionalFormatting sqref="BU305:BU314">
    <cfRule type="expression" dxfId="1319" priority="1317">
      <formula>AND(NOT(OR($AV305=63,$AV305=64,$AV305=65,$AV305=66,$AV305=67,$AV305=68,$AV305=69)),$BU305&gt;0)</formula>
    </cfRule>
  </conditionalFormatting>
  <conditionalFormatting sqref="BV305:BV314">
    <cfRule type="expression" dxfId="1318" priority="1316">
      <formula>AND(NOT(OR($AV305=63,$AV305=64,$AV305=65,$AV305=66,$AV305=67,$AV305=68,$AV305=69)),$BV305&gt;0)</formula>
    </cfRule>
  </conditionalFormatting>
  <conditionalFormatting sqref="BW305:BW314">
    <cfRule type="expression" dxfId="1317" priority="1315">
      <formula>AND(NOT(OR($AV305=63,$AV305=64,$AV305=65,$AV305=66,$AV305=67,$AV305=68,$AV305=69)),$BW305&gt;0)</formula>
    </cfRule>
  </conditionalFormatting>
  <conditionalFormatting sqref="BX305:BX314">
    <cfRule type="expression" dxfId="1316" priority="1314">
      <formula>AND(NOT(OR($AV305=63,$AV305=64,$AV305=65,$AV305=66,$AV305=67,$AV305=68,$AV305=69)),$BX305&gt;0)</formula>
    </cfRule>
  </conditionalFormatting>
  <conditionalFormatting sqref="BY305:BY314">
    <cfRule type="expression" dxfId="1315" priority="1313">
      <formula>AND(NOT(OR($AV305=63,$AV305=64,$AV305=65,$AV305=66,$AV305=67,$AV305=68,$AV305=69)),$BY305&gt;0)</formula>
    </cfRule>
  </conditionalFormatting>
  <conditionalFormatting sqref="CM305:CQ314">
    <cfRule type="cellIs" dxfId="1314" priority="1311" operator="greaterThan">
      <formula>BU305</formula>
    </cfRule>
    <cfRule type="expression" dxfId="1313" priority="1312">
      <formula>AND(BU305&gt;0,CM305=0)</formula>
    </cfRule>
  </conditionalFormatting>
  <conditionalFormatting sqref="A311">
    <cfRule type="duplicateValues" dxfId="1312" priority="1309"/>
  </conditionalFormatting>
  <conditionalFormatting sqref="A307">
    <cfRule type="duplicateValues" dxfId="1311" priority="1310"/>
  </conditionalFormatting>
  <conditionalFormatting sqref="A308">
    <cfRule type="duplicateValues" dxfId="1310" priority="1305"/>
    <cfRule type="duplicateValues" dxfId="1309" priority="1306"/>
    <cfRule type="duplicateValues" dxfId="1308" priority="1307"/>
    <cfRule type="duplicateValues" dxfId="1307" priority="1308"/>
  </conditionalFormatting>
  <conditionalFormatting sqref="A309">
    <cfRule type="duplicateValues" dxfId="1306" priority="1301"/>
    <cfRule type="duplicateValues" dxfId="1305" priority="1302"/>
    <cfRule type="duplicateValues" dxfId="1304" priority="1303"/>
    <cfRule type="duplicateValues" dxfId="1303" priority="1304"/>
  </conditionalFormatting>
  <conditionalFormatting sqref="A310">
    <cfRule type="duplicateValues" dxfId="1302" priority="1297"/>
    <cfRule type="duplicateValues" dxfId="1301" priority="1298"/>
    <cfRule type="duplicateValues" dxfId="1300" priority="1299"/>
    <cfRule type="duplicateValues" dxfId="1299" priority="1300"/>
  </conditionalFormatting>
  <conditionalFormatting sqref="A400:A401">
    <cfRule type="duplicateValues" dxfId="1297" priority="1295"/>
  </conditionalFormatting>
  <conditionalFormatting sqref="A400">
    <cfRule type="duplicateValues" dxfId="1296" priority="1296"/>
  </conditionalFormatting>
  <conditionalFormatting sqref="AU400:AU401">
    <cfRule type="cellIs" dxfId="1295" priority="1293" operator="notEqual">
      <formula>1</formula>
    </cfRule>
  </conditionalFormatting>
  <conditionalFormatting sqref="AW400:AW401">
    <cfRule type="cellIs" dxfId="1294" priority="1292" operator="lessThan">
      <formula>""""""</formula>
    </cfRule>
  </conditionalFormatting>
  <conditionalFormatting sqref="BU400:BY401 BA400:BE401">
    <cfRule type="cellIs" dxfId="1293" priority="1291" operator="lessThan">
      <formula>0</formula>
    </cfRule>
  </conditionalFormatting>
  <conditionalFormatting sqref="BD400:BD401">
    <cfRule type="expression" dxfId="1292" priority="1290">
      <formula>AND(NOT(OR($AV400=72,$AV400=721,$AV400=73,$AV400=74,$AV400=75,$AV400=751)),$BD400&gt;0)</formula>
    </cfRule>
  </conditionalFormatting>
  <conditionalFormatting sqref="BE400:BE401">
    <cfRule type="expression" dxfId="1291" priority="1289">
      <formula>AND(NOT(OR($AV400=76,$AV400=77)),$BE400&gt;0)</formula>
    </cfRule>
  </conditionalFormatting>
  <conditionalFormatting sqref="BS400:BS401">
    <cfRule type="expression" dxfId="1290" priority="1294">
      <formula>AND(NOT(OR($AV400=72,$AV400=721,$AV400=73,$AV400=74,$AV400=75,$AV400=751)),$BS400&gt;0)</formula>
    </cfRule>
  </conditionalFormatting>
  <conditionalFormatting sqref="BS400:BS401">
    <cfRule type="expression" dxfId="1289" priority="1288">
      <formula>" =AND(NOT(OR($AV9=72;$AV9=721;$AV9=73;$AV9=74;$AV9=75;$AV9=751));$BS9&gt;0)"</formula>
    </cfRule>
  </conditionalFormatting>
  <conditionalFormatting sqref="BZ400:CL401">
    <cfRule type="cellIs" dxfId="1288" priority="1285" operator="greaterThan">
      <formula>BF400</formula>
    </cfRule>
    <cfRule type="expression" dxfId="1287" priority="1286">
      <formula>AND(BF400&gt;0,BZ400=0)</formula>
    </cfRule>
  </conditionalFormatting>
  <conditionalFormatting sqref="BS400:BS401">
    <cfRule type="cellIs" dxfId="1286" priority="1284" operator="lessThan">
      <formula>0</formula>
    </cfRule>
  </conditionalFormatting>
  <conditionalFormatting sqref="BT400:BT401">
    <cfRule type="cellIs" dxfId="1285" priority="1282" operator="lessThan">
      <formula>0</formula>
    </cfRule>
  </conditionalFormatting>
  <conditionalFormatting sqref="BT400:BT401">
    <cfRule type="expression" dxfId="1284" priority="1283">
      <formula>AND(NOT(OR($AV400=76,$AV400=77)),$BT400&gt;0)</formula>
    </cfRule>
  </conditionalFormatting>
  <conditionalFormatting sqref="BU400:BU401">
    <cfRule type="expression" dxfId="1283" priority="1281">
      <formula>AND(NOT(OR($AV400=63,$AV400=64,$AV400=65,$AV400=66,$AV400=67,$AV400=68,$AV400=69)),$BU400&gt;0)</formula>
    </cfRule>
  </conditionalFormatting>
  <conditionalFormatting sqref="BV400:BV401">
    <cfRule type="expression" dxfId="1282" priority="1280">
      <formula>AND(NOT(OR($AV400=63,$AV400=64,$AV400=65,$AV400=66,$AV400=67,$AV400=68,$AV400=69)),$BV400&gt;0)</formula>
    </cfRule>
  </conditionalFormatting>
  <conditionalFormatting sqref="BW400:BW401">
    <cfRule type="expression" dxfId="1281" priority="1279">
      <formula>AND(NOT(OR($AV400=63,$AV400=64,$AV400=65,$AV400=66,$AV400=67,$AV400=68,$AV400=69)),$BW400&gt;0)</formula>
    </cfRule>
  </conditionalFormatting>
  <conditionalFormatting sqref="BX400:BX401">
    <cfRule type="expression" dxfId="1280" priority="1278">
      <formula>AND(NOT(OR($AV400=63,$AV400=64,$AV400=65,$AV400=66,$AV400=67,$AV400=68,$AV400=69)),$BX400&gt;0)</formula>
    </cfRule>
  </conditionalFormatting>
  <conditionalFormatting sqref="BY400:BY401">
    <cfRule type="expression" dxfId="1279" priority="1277">
      <formula>AND(NOT(OR($AV400=63,$AV400=64,$AV400=65,$AV400=66,$AV400=67,$AV400=68,$AV400=69)),$BY400&gt;0)</formula>
    </cfRule>
  </conditionalFormatting>
  <conditionalFormatting sqref="CM400:CQ401">
    <cfRule type="cellIs" dxfId="1278" priority="1275" operator="greaterThan">
      <formula>BU400</formula>
    </cfRule>
    <cfRule type="expression" dxfId="1277" priority="1276">
      <formula>AND(BU400&gt;0,CM400=0)</formula>
    </cfRule>
  </conditionalFormatting>
  <conditionalFormatting sqref="A401">
    <cfRule type="duplicateValues" dxfId="1276" priority="1274"/>
  </conditionalFormatting>
  <conditionalFormatting sqref="A389 A350">
    <cfRule type="duplicateValues" dxfId="1274" priority="1270"/>
  </conditionalFormatting>
  <conditionalFormatting sqref="A389">
    <cfRule type="duplicateValues" dxfId="1273" priority="1273"/>
  </conditionalFormatting>
  <conditionalFormatting sqref="A389">
    <cfRule type="duplicateValues" dxfId="1272" priority="1271"/>
  </conditionalFormatting>
  <conditionalFormatting sqref="A389">
    <cfRule type="duplicateValues" dxfId="1271" priority="1269"/>
  </conditionalFormatting>
  <conditionalFormatting sqref="A350">
    <cfRule type="duplicateValues" dxfId="1270" priority="1272"/>
  </conditionalFormatting>
  <conditionalFormatting sqref="A386">
    <cfRule type="duplicateValues" dxfId="1269" priority="1265"/>
    <cfRule type="duplicateValues" dxfId="1268" priority="1266"/>
    <cfRule type="duplicateValues" dxfId="1267" priority="1267"/>
    <cfRule type="duplicateValues" dxfId="1266" priority="1268"/>
  </conditionalFormatting>
  <conditionalFormatting sqref="A387">
    <cfRule type="duplicateValues" dxfId="1265" priority="1261"/>
    <cfRule type="duplicateValues" dxfId="1264" priority="1262"/>
    <cfRule type="duplicateValues" dxfId="1263" priority="1263"/>
    <cfRule type="duplicateValues" dxfId="1262" priority="1264"/>
  </conditionalFormatting>
  <conditionalFormatting sqref="A388">
    <cfRule type="duplicateValues" dxfId="1261" priority="1257"/>
    <cfRule type="duplicateValues" dxfId="1260" priority="1258"/>
    <cfRule type="duplicateValues" dxfId="1259" priority="1259"/>
    <cfRule type="duplicateValues" dxfId="1258" priority="1260"/>
  </conditionalFormatting>
  <conditionalFormatting sqref="AU350 AU386:AU389">
    <cfRule type="cellIs" dxfId="1257" priority="1255" operator="notEqual">
      <formula>1</formula>
    </cfRule>
  </conditionalFormatting>
  <conditionalFormatting sqref="AW350 AW386:AW389">
    <cfRule type="cellIs" dxfId="1256" priority="1254" operator="lessThan">
      <formula>""""""</formula>
    </cfRule>
  </conditionalFormatting>
  <conditionalFormatting sqref="BU350:BY350 BA350:BE350 BA386:BE389 BU386:BY389">
    <cfRule type="cellIs" dxfId="1255" priority="1253" operator="lessThan">
      <formula>0</formula>
    </cfRule>
  </conditionalFormatting>
  <conditionalFormatting sqref="BD350 BD386:BD389">
    <cfRule type="expression" dxfId="1254" priority="1252">
      <formula>AND(NOT(OR($AV350=72,$AV350=721,$AV350=73,$AV350=74,$AV350=75,$AV350=751)),$BD350&gt;0)</formula>
    </cfRule>
  </conditionalFormatting>
  <conditionalFormatting sqref="BE350 BE386:BE389">
    <cfRule type="expression" dxfId="1253" priority="1251">
      <formula>AND(NOT(OR($AV350=76,$AV350=77)),$BE350&gt;0)</formula>
    </cfRule>
  </conditionalFormatting>
  <conditionalFormatting sqref="BS350 BS386:BS389">
    <cfRule type="expression" dxfId="1252" priority="1256">
      <formula>AND(NOT(OR($AV350=72,$AV350=721,$AV350=73,$AV350=74,$AV350=75,$AV350=751)),$BS350&gt;0)</formula>
    </cfRule>
  </conditionalFormatting>
  <conditionalFormatting sqref="BS350 BS386:BS389">
    <cfRule type="expression" dxfId="1251" priority="1250">
      <formula>" =AND(NOT(OR($AV9=72;$AV9=721;$AV9=73;$AV9=74;$AV9=75;$AV9=751));$BS9&gt;0)"</formula>
    </cfRule>
  </conditionalFormatting>
  <conditionalFormatting sqref="BZ350:CL350 BZ386:CL389">
    <cfRule type="cellIs" dxfId="1250" priority="1247" operator="greaterThan">
      <formula>BF350</formula>
    </cfRule>
    <cfRule type="expression" dxfId="1249" priority="1248">
      <formula>AND(BF350&gt;0,BZ350=0)</formula>
    </cfRule>
  </conditionalFormatting>
  <conditionalFormatting sqref="BS350 BS386:BS389">
    <cfRule type="cellIs" dxfId="1248" priority="1246" operator="lessThan">
      <formula>0</formula>
    </cfRule>
  </conditionalFormatting>
  <conditionalFormatting sqref="BT350 BT386:BT389">
    <cfRule type="cellIs" dxfId="1247" priority="1244" operator="lessThan">
      <formula>0</formula>
    </cfRule>
  </conditionalFormatting>
  <conditionalFormatting sqref="BT350 BT386:BT389">
    <cfRule type="expression" dxfId="1246" priority="1245">
      <formula>AND(NOT(OR($AV350=76,$AV350=77)),$BT350&gt;0)</formula>
    </cfRule>
  </conditionalFormatting>
  <conditionalFormatting sqref="BU350 BU386:BU389">
    <cfRule type="expression" dxfId="1245" priority="1243">
      <formula>AND(NOT(OR($AV350=63,$AV350=64,$AV350=65,$AV350=66,$AV350=67,$AV350=68,$AV350=69)),$BU350&gt;0)</formula>
    </cfRule>
  </conditionalFormatting>
  <conditionalFormatting sqref="BV350 BV386:BV389">
    <cfRule type="expression" dxfId="1244" priority="1242">
      <formula>AND(NOT(OR($AV350=63,$AV350=64,$AV350=65,$AV350=66,$AV350=67,$AV350=68,$AV350=69)),$BV350&gt;0)</formula>
    </cfRule>
  </conditionalFormatting>
  <conditionalFormatting sqref="BW350 BW386:BW389">
    <cfRule type="expression" dxfId="1243" priority="1241">
      <formula>AND(NOT(OR($AV350=63,$AV350=64,$AV350=65,$AV350=66,$AV350=67,$AV350=68,$AV350=69)),$BW350&gt;0)</formula>
    </cfRule>
  </conditionalFormatting>
  <conditionalFormatting sqref="BX350 BX386:BX389">
    <cfRule type="expression" dxfId="1242" priority="1240">
      <formula>AND(NOT(OR($AV350=63,$AV350=64,$AV350=65,$AV350=66,$AV350=67,$AV350=68,$AV350=69)),$BX350&gt;0)</formula>
    </cfRule>
  </conditionalFormatting>
  <conditionalFormatting sqref="BY350 BY386:BY389">
    <cfRule type="expression" dxfId="1241" priority="1239">
      <formula>AND(NOT(OR($AV350=63,$AV350=64,$AV350=65,$AV350=66,$AV350=67,$AV350=68,$AV350=69)),$BY350&gt;0)</formula>
    </cfRule>
  </conditionalFormatting>
  <conditionalFormatting sqref="CM350:CQ350 CM386:CQ389">
    <cfRule type="cellIs" dxfId="1240" priority="1237" operator="greaterThan">
      <formula>BU350</formula>
    </cfRule>
    <cfRule type="expression" dxfId="1239" priority="1238">
      <formula>AND(BU350&gt;0,CM350=0)</formula>
    </cfRule>
  </conditionalFormatting>
  <conditionalFormatting sqref="A396:A397 A390:A392">
    <cfRule type="duplicateValues" dxfId="1237" priority="1234"/>
  </conditionalFormatting>
  <conditionalFormatting sqref="A390:A391 A396">
    <cfRule type="duplicateValues" dxfId="1236" priority="1236"/>
  </conditionalFormatting>
  <conditionalFormatting sqref="A397">
    <cfRule type="duplicateValues" dxfId="1235" priority="1235"/>
  </conditionalFormatting>
  <conditionalFormatting sqref="A398">
    <cfRule type="duplicateValues" dxfId="1234" priority="1230"/>
    <cfRule type="duplicateValues" dxfId="1233" priority="1231"/>
    <cfRule type="duplicateValues" dxfId="1232" priority="1232"/>
    <cfRule type="duplicateValues" dxfId="1231" priority="1233"/>
  </conditionalFormatting>
  <conditionalFormatting sqref="A399">
    <cfRule type="duplicateValues" dxfId="1230" priority="1226"/>
    <cfRule type="duplicateValues" dxfId="1229" priority="1227"/>
    <cfRule type="duplicateValues" dxfId="1228" priority="1228"/>
    <cfRule type="duplicateValues" dxfId="1227" priority="1229"/>
  </conditionalFormatting>
  <conditionalFormatting sqref="AU390:AU399">
    <cfRule type="cellIs" dxfId="1226" priority="1224" operator="notEqual">
      <formula>1</formula>
    </cfRule>
  </conditionalFormatting>
  <conditionalFormatting sqref="AW390:AW399">
    <cfRule type="cellIs" dxfId="1225" priority="1223" operator="lessThan">
      <formula>""""""</formula>
    </cfRule>
  </conditionalFormatting>
  <conditionalFormatting sqref="BU390:BY399 BA390:BE399">
    <cfRule type="cellIs" dxfId="1224" priority="1222" operator="lessThan">
      <formula>0</formula>
    </cfRule>
  </conditionalFormatting>
  <conditionalFormatting sqref="BD390:BD399">
    <cfRule type="expression" dxfId="1223" priority="1221">
      <formula>AND(NOT(OR($AV390=72,$AV390=721,$AV390=73,$AV390=74,$AV390=75,$AV390=751)),$BD390&gt;0)</formula>
    </cfRule>
  </conditionalFormatting>
  <conditionalFormatting sqref="BE390:BE399">
    <cfRule type="expression" dxfId="1222" priority="1220">
      <formula>AND(NOT(OR($AV390=76,$AV390=77)),$BE390&gt;0)</formula>
    </cfRule>
  </conditionalFormatting>
  <conditionalFormatting sqref="BS390:BS399">
    <cfRule type="expression" dxfId="1221" priority="1225">
      <formula>AND(NOT(OR($AV390=72,$AV390=721,$AV390=73,$AV390=74,$AV390=75,$AV390=751)),$BS390&gt;0)</formula>
    </cfRule>
  </conditionalFormatting>
  <conditionalFormatting sqref="BS390:BS399">
    <cfRule type="expression" dxfId="1220" priority="1219">
      <formula>" =AND(NOT(OR($AV9=72;$AV9=721;$AV9=73;$AV9=74;$AV9=75;$AV9=751));$BS9&gt;0)"</formula>
    </cfRule>
  </conditionalFormatting>
  <conditionalFormatting sqref="BZ390:CL399">
    <cfRule type="cellIs" dxfId="1219" priority="1216" operator="greaterThan">
      <formula>BF390</formula>
    </cfRule>
    <cfRule type="expression" dxfId="1218" priority="1217">
      <formula>AND(BF390&gt;0,BZ390=0)</formula>
    </cfRule>
  </conditionalFormatting>
  <conditionalFormatting sqref="BS390:BS399">
    <cfRule type="cellIs" dxfId="1217" priority="1215" operator="lessThan">
      <formula>0</formula>
    </cfRule>
  </conditionalFormatting>
  <conditionalFormatting sqref="BT390:BT399">
    <cfRule type="cellIs" dxfId="1216" priority="1213" operator="lessThan">
      <formula>0</formula>
    </cfRule>
  </conditionalFormatting>
  <conditionalFormatting sqref="BT390:BT399">
    <cfRule type="expression" dxfId="1215" priority="1214">
      <formula>AND(NOT(OR($AV390=76,$AV390=77)),$BT390&gt;0)</formula>
    </cfRule>
  </conditionalFormatting>
  <conditionalFormatting sqref="BU390:BU399">
    <cfRule type="expression" dxfId="1214" priority="1212">
      <formula>AND(NOT(OR($AV390=63,$AV390=64,$AV390=65,$AV390=66,$AV390=67,$AV390=68,$AV390=69)),$BU390&gt;0)</formula>
    </cfRule>
  </conditionalFormatting>
  <conditionalFormatting sqref="BV390:BV399">
    <cfRule type="expression" dxfId="1213" priority="1211">
      <formula>AND(NOT(OR($AV390=63,$AV390=64,$AV390=65,$AV390=66,$AV390=67,$AV390=68,$AV390=69)),$BV390&gt;0)</formula>
    </cfRule>
  </conditionalFormatting>
  <conditionalFormatting sqref="BW390:BW399">
    <cfRule type="expression" dxfId="1212" priority="1210">
      <formula>AND(NOT(OR($AV390=63,$AV390=64,$AV390=65,$AV390=66,$AV390=67,$AV390=68,$AV390=69)),$BW390&gt;0)</formula>
    </cfRule>
  </conditionalFormatting>
  <conditionalFormatting sqref="BX390:BX399">
    <cfRule type="expression" dxfId="1211" priority="1209">
      <formula>AND(NOT(OR($AV390=63,$AV390=64,$AV390=65,$AV390=66,$AV390=67,$AV390=68,$AV390=69)),$BX390&gt;0)</formula>
    </cfRule>
  </conditionalFormatting>
  <conditionalFormatting sqref="BY390:BY399">
    <cfRule type="expression" dxfId="1210" priority="1208">
      <formula>AND(NOT(OR($AV390=63,$AV390=64,$AV390=65,$AV390=66,$AV390=67,$AV390=68,$AV390=69)),$BY390&gt;0)</formula>
    </cfRule>
  </conditionalFormatting>
  <conditionalFormatting sqref="CM390:CQ399">
    <cfRule type="cellIs" dxfId="1209" priority="1206" operator="greaterThan">
      <formula>BU390</formula>
    </cfRule>
    <cfRule type="expression" dxfId="1208" priority="1207">
      <formula>AND(BU390&gt;0,CM390=0)</formula>
    </cfRule>
  </conditionalFormatting>
  <conditionalFormatting sqref="A396">
    <cfRule type="duplicateValues" dxfId="1207" priority="1204"/>
  </conditionalFormatting>
  <conditionalFormatting sqref="A392">
    <cfRule type="duplicateValues" dxfId="1206" priority="1205"/>
  </conditionalFormatting>
  <conditionalFormatting sqref="A393">
    <cfRule type="duplicateValues" dxfId="1205" priority="1200"/>
    <cfRule type="duplicateValues" dxfId="1204" priority="1201"/>
    <cfRule type="duplicateValues" dxfId="1203" priority="1202"/>
    <cfRule type="duplicateValues" dxfId="1202" priority="1203"/>
  </conditionalFormatting>
  <conditionalFormatting sqref="A394">
    <cfRule type="duplicateValues" dxfId="1201" priority="1196"/>
    <cfRule type="duplicateValues" dxfId="1200" priority="1197"/>
    <cfRule type="duplicateValues" dxfId="1199" priority="1198"/>
    <cfRule type="duplicateValues" dxfId="1198" priority="1199"/>
  </conditionalFormatting>
  <conditionalFormatting sqref="A395">
    <cfRule type="duplicateValues" dxfId="1197" priority="1192"/>
    <cfRule type="duplicateValues" dxfId="1196" priority="1193"/>
    <cfRule type="duplicateValues" dxfId="1195" priority="1194"/>
    <cfRule type="duplicateValues" dxfId="1194" priority="1195"/>
  </conditionalFormatting>
  <conditionalFormatting sqref="A408:A409 A402:A404">
    <cfRule type="duplicateValues" dxfId="1192" priority="1189"/>
  </conditionalFormatting>
  <conditionalFormatting sqref="A402:A403 A408">
    <cfRule type="duplicateValues" dxfId="1191" priority="1191"/>
  </conditionalFormatting>
  <conditionalFormatting sqref="A409">
    <cfRule type="duplicateValues" dxfId="1190" priority="1190"/>
  </conditionalFormatting>
  <conditionalFormatting sqref="A410">
    <cfRule type="duplicateValues" dxfId="1189" priority="1185"/>
    <cfRule type="duplicateValues" dxfId="1188" priority="1186"/>
    <cfRule type="duplicateValues" dxfId="1187" priority="1187"/>
    <cfRule type="duplicateValues" dxfId="1186" priority="1188"/>
  </conditionalFormatting>
  <conditionalFormatting sqref="A411">
    <cfRule type="duplicateValues" dxfId="1185" priority="1181"/>
    <cfRule type="duplicateValues" dxfId="1184" priority="1182"/>
    <cfRule type="duplicateValues" dxfId="1183" priority="1183"/>
    <cfRule type="duplicateValues" dxfId="1182" priority="1184"/>
  </conditionalFormatting>
  <conditionalFormatting sqref="AU402:AU411">
    <cfRule type="cellIs" dxfId="1181" priority="1179" operator="notEqual">
      <formula>1</formula>
    </cfRule>
  </conditionalFormatting>
  <conditionalFormatting sqref="AW402:AW411">
    <cfRule type="cellIs" dxfId="1180" priority="1178" operator="lessThan">
      <formula>""""""</formula>
    </cfRule>
  </conditionalFormatting>
  <conditionalFormatting sqref="BU402:BY411 BA402:BE411">
    <cfRule type="cellIs" dxfId="1179" priority="1177" operator="lessThan">
      <formula>0</formula>
    </cfRule>
  </conditionalFormatting>
  <conditionalFormatting sqref="BD402:BD411">
    <cfRule type="expression" dxfId="1178" priority="1176">
      <formula>AND(NOT(OR($AV402=72,$AV402=721,$AV402=73,$AV402=74,$AV402=75,$AV402=751)),$BD402&gt;0)</formula>
    </cfRule>
  </conditionalFormatting>
  <conditionalFormatting sqref="BE402:BE411">
    <cfRule type="expression" dxfId="1177" priority="1175">
      <formula>AND(NOT(OR($AV402=76,$AV402=77)),$BE402&gt;0)</formula>
    </cfRule>
  </conditionalFormatting>
  <conditionalFormatting sqref="BS402:BS411">
    <cfRule type="expression" dxfId="1176" priority="1180">
      <formula>AND(NOT(OR($AV402=72,$AV402=721,$AV402=73,$AV402=74,$AV402=75,$AV402=751)),$BS402&gt;0)</formula>
    </cfRule>
  </conditionalFormatting>
  <conditionalFormatting sqref="BS402:BS411">
    <cfRule type="expression" dxfId="1175" priority="1174">
      <formula>" =AND(NOT(OR($AV9=72;$AV9=721;$AV9=73;$AV9=74;$AV9=75;$AV9=751));$BS9&gt;0)"</formula>
    </cfRule>
  </conditionalFormatting>
  <conditionalFormatting sqref="BZ402:CL411">
    <cfRule type="cellIs" dxfId="1174" priority="1171" operator="greaterThan">
      <formula>BF402</formula>
    </cfRule>
    <cfRule type="expression" dxfId="1173" priority="1172">
      <formula>AND(BF402&gt;0,BZ402=0)</formula>
    </cfRule>
  </conditionalFormatting>
  <conditionalFormatting sqref="BS402:BS411">
    <cfRule type="cellIs" dxfId="1172" priority="1170" operator="lessThan">
      <formula>0</formula>
    </cfRule>
  </conditionalFormatting>
  <conditionalFormatting sqref="BT402:BT411">
    <cfRule type="cellIs" dxfId="1171" priority="1168" operator="lessThan">
      <formula>0</formula>
    </cfRule>
  </conditionalFormatting>
  <conditionalFormatting sqref="BT402:BT411">
    <cfRule type="expression" dxfId="1170" priority="1169">
      <formula>AND(NOT(OR($AV402=76,$AV402=77)),$BT402&gt;0)</formula>
    </cfRule>
  </conditionalFormatting>
  <conditionalFormatting sqref="BU402:BU411">
    <cfRule type="expression" dxfId="1169" priority="1167">
      <formula>AND(NOT(OR($AV402=63,$AV402=64,$AV402=65,$AV402=66,$AV402=67,$AV402=68,$AV402=69)),$BU402&gt;0)</formula>
    </cfRule>
  </conditionalFormatting>
  <conditionalFormatting sqref="BV402:BV411">
    <cfRule type="expression" dxfId="1168" priority="1166">
      <formula>AND(NOT(OR($AV402=63,$AV402=64,$AV402=65,$AV402=66,$AV402=67,$AV402=68,$AV402=69)),$BV402&gt;0)</formula>
    </cfRule>
  </conditionalFormatting>
  <conditionalFormatting sqref="BW402:BW411">
    <cfRule type="expression" dxfId="1167" priority="1165">
      <formula>AND(NOT(OR($AV402=63,$AV402=64,$AV402=65,$AV402=66,$AV402=67,$AV402=68,$AV402=69)),$BW402&gt;0)</formula>
    </cfRule>
  </conditionalFormatting>
  <conditionalFormatting sqref="BX402:BX411">
    <cfRule type="expression" dxfId="1166" priority="1164">
      <formula>AND(NOT(OR($AV402=63,$AV402=64,$AV402=65,$AV402=66,$AV402=67,$AV402=68,$AV402=69)),$BX402&gt;0)</formula>
    </cfRule>
  </conditionalFormatting>
  <conditionalFormatting sqref="BY402:BY411">
    <cfRule type="expression" dxfId="1165" priority="1163">
      <formula>AND(NOT(OR($AV402=63,$AV402=64,$AV402=65,$AV402=66,$AV402=67,$AV402=68,$AV402=69)),$BY402&gt;0)</formula>
    </cfRule>
  </conditionalFormatting>
  <conditionalFormatting sqref="CM402:CQ411">
    <cfRule type="cellIs" dxfId="1164" priority="1161" operator="greaterThan">
      <formula>BU402</formula>
    </cfRule>
    <cfRule type="expression" dxfId="1163" priority="1162">
      <formula>AND(BU402&gt;0,CM402=0)</formula>
    </cfRule>
  </conditionalFormatting>
  <conditionalFormatting sqref="A408">
    <cfRule type="duplicateValues" dxfId="1162" priority="1159"/>
  </conditionalFormatting>
  <conditionalFormatting sqref="A404">
    <cfRule type="duplicateValues" dxfId="1161" priority="1160"/>
  </conditionalFormatting>
  <conditionalFormatting sqref="A405">
    <cfRule type="duplicateValues" dxfId="1160" priority="1155"/>
    <cfRule type="duplicateValues" dxfId="1159" priority="1156"/>
    <cfRule type="duplicateValues" dxfId="1158" priority="1157"/>
    <cfRule type="duplicateValues" dxfId="1157" priority="1158"/>
  </conditionalFormatting>
  <conditionalFormatting sqref="A406">
    <cfRule type="duplicateValues" dxfId="1156" priority="1151"/>
    <cfRule type="duplicateValues" dxfId="1155" priority="1152"/>
    <cfRule type="duplicateValues" dxfId="1154" priority="1153"/>
    <cfRule type="duplicateValues" dxfId="1153" priority="1154"/>
  </conditionalFormatting>
  <conditionalFormatting sqref="A407">
    <cfRule type="duplicateValues" dxfId="1152" priority="1147"/>
    <cfRule type="duplicateValues" dxfId="1151" priority="1148"/>
    <cfRule type="duplicateValues" dxfId="1150" priority="1149"/>
    <cfRule type="duplicateValues" dxfId="1149" priority="1150"/>
  </conditionalFormatting>
  <conditionalFormatting sqref="A412:A413">
    <cfRule type="duplicateValues" dxfId="1147" priority="1145"/>
  </conditionalFormatting>
  <conditionalFormatting sqref="A412">
    <cfRule type="duplicateValues" dxfId="1146" priority="1146"/>
  </conditionalFormatting>
  <conditionalFormatting sqref="AU412:AU414">
    <cfRule type="cellIs" dxfId="1145" priority="1143" operator="notEqual">
      <formula>1</formula>
    </cfRule>
  </conditionalFormatting>
  <conditionalFormatting sqref="AW412:AW414">
    <cfRule type="cellIs" dxfId="1144" priority="1142" operator="lessThan">
      <formula>""""""</formula>
    </cfRule>
  </conditionalFormatting>
  <conditionalFormatting sqref="BU412:BY414 BA412:BE414">
    <cfRule type="cellIs" dxfId="1143" priority="1141" operator="lessThan">
      <formula>0</formula>
    </cfRule>
  </conditionalFormatting>
  <conditionalFormatting sqref="BD412:BD414">
    <cfRule type="expression" dxfId="1142" priority="1140">
      <formula>AND(NOT(OR($AV412=72,$AV412=721,$AV412=73,$AV412=74,$AV412=75,$AV412=751)),$BD412&gt;0)</formula>
    </cfRule>
  </conditionalFormatting>
  <conditionalFormatting sqref="BE412:BE414">
    <cfRule type="expression" dxfId="1141" priority="1139">
      <formula>AND(NOT(OR($AV412=76,$AV412=77)),$BE412&gt;0)</formula>
    </cfRule>
  </conditionalFormatting>
  <conditionalFormatting sqref="BS412:BS414">
    <cfRule type="expression" dxfId="1140" priority="1144">
      <formula>AND(NOT(OR($AV412=72,$AV412=721,$AV412=73,$AV412=74,$AV412=75,$AV412=751)),$BS412&gt;0)</formula>
    </cfRule>
  </conditionalFormatting>
  <conditionalFormatting sqref="BS412:BS414">
    <cfRule type="expression" dxfId="1139" priority="1138">
      <formula>" =AND(NOT(OR($AV9=72;$AV9=721;$AV9=73;$AV9=74;$AV9=75;$AV9=751));$BS9&gt;0)"</formula>
    </cfRule>
  </conditionalFormatting>
  <conditionalFormatting sqref="BZ412:CL414">
    <cfRule type="cellIs" dxfId="1138" priority="1135" operator="greaterThan">
      <formula>BF412</formula>
    </cfRule>
    <cfRule type="expression" dxfId="1137" priority="1136">
      <formula>AND(BF412&gt;0,BZ412=0)</formula>
    </cfRule>
  </conditionalFormatting>
  <conditionalFormatting sqref="BS412:BS414">
    <cfRule type="cellIs" dxfId="1136" priority="1134" operator="lessThan">
      <formula>0</formula>
    </cfRule>
  </conditionalFormatting>
  <conditionalFormatting sqref="BT412:BT414">
    <cfRule type="cellIs" dxfId="1135" priority="1132" operator="lessThan">
      <formula>0</formula>
    </cfRule>
  </conditionalFormatting>
  <conditionalFormatting sqref="BT412:BT414">
    <cfRule type="expression" dxfId="1134" priority="1133">
      <formula>AND(NOT(OR($AV412=76,$AV412=77)),$BT412&gt;0)</formula>
    </cfRule>
  </conditionalFormatting>
  <conditionalFormatting sqref="BU412:BU414">
    <cfRule type="expression" dxfId="1133" priority="1131">
      <formula>AND(NOT(OR($AV412=63,$AV412=64,$AV412=65,$AV412=66,$AV412=67,$AV412=68,$AV412=69)),$BU412&gt;0)</formula>
    </cfRule>
  </conditionalFormatting>
  <conditionalFormatting sqref="BV412:BV414">
    <cfRule type="expression" dxfId="1132" priority="1130">
      <formula>AND(NOT(OR($AV412=63,$AV412=64,$AV412=65,$AV412=66,$AV412=67,$AV412=68,$AV412=69)),$BV412&gt;0)</formula>
    </cfRule>
  </conditionalFormatting>
  <conditionalFormatting sqref="BW412:BW414">
    <cfRule type="expression" dxfId="1131" priority="1129">
      <formula>AND(NOT(OR($AV412=63,$AV412=64,$AV412=65,$AV412=66,$AV412=67,$AV412=68,$AV412=69)),$BW412&gt;0)</formula>
    </cfRule>
  </conditionalFormatting>
  <conditionalFormatting sqref="BX412:BX414">
    <cfRule type="expression" dxfId="1130" priority="1128">
      <formula>AND(NOT(OR($AV412=63,$AV412=64,$AV412=65,$AV412=66,$AV412=67,$AV412=68,$AV412=69)),$BX412&gt;0)</formula>
    </cfRule>
  </conditionalFormatting>
  <conditionalFormatting sqref="BY412:BY414">
    <cfRule type="expression" dxfId="1129" priority="1127">
      <formula>AND(NOT(OR($AV412=63,$AV412=64,$AV412=65,$AV412=66,$AV412=67,$AV412=68,$AV412=69)),$BY412&gt;0)</formula>
    </cfRule>
  </conditionalFormatting>
  <conditionalFormatting sqref="CM412:CQ414">
    <cfRule type="cellIs" dxfId="1128" priority="1125" operator="greaterThan">
      <formula>BU412</formula>
    </cfRule>
    <cfRule type="expression" dxfId="1127" priority="1126">
      <formula>AND(BU412&gt;0,CM412=0)</formula>
    </cfRule>
  </conditionalFormatting>
  <conditionalFormatting sqref="A413">
    <cfRule type="duplicateValues" dxfId="1126" priority="1124"/>
  </conditionalFormatting>
  <conditionalFormatting sqref="A414">
    <cfRule type="duplicateValues" dxfId="1125" priority="1120"/>
    <cfRule type="duplicateValues" dxfId="1124" priority="1121"/>
    <cfRule type="duplicateValues" dxfId="1123" priority="1122"/>
    <cfRule type="duplicateValues" dxfId="1122" priority="1123"/>
  </conditionalFormatting>
  <conditionalFormatting sqref="A415">
    <cfRule type="duplicateValues" dxfId="1120" priority="1119"/>
  </conditionalFormatting>
  <conditionalFormatting sqref="AU415:AU418">
    <cfRule type="cellIs" dxfId="1119" priority="1117" operator="notEqual">
      <formula>1</formula>
    </cfRule>
  </conditionalFormatting>
  <conditionalFormatting sqref="AW415:AW418">
    <cfRule type="cellIs" dxfId="1118" priority="1116" operator="lessThan">
      <formula>""""""</formula>
    </cfRule>
  </conditionalFormatting>
  <conditionalFormatting sqref="BU415:BY418 BA415:BE418">
    <cfRule type="cellIs" dxfId="1117" priority="1115" operator="lessThan">
      <formula>0</formula>
    </cfRule>
  </conditionalFormatting>
  <conditionalFormatting sqref="BD415:BD418">
    <cfRule type="expression" dxfId="1116" priority="1114">
      <formula>AND(NOT(OR($AV415=72,$AV415=721,$AV415=73,$AV415=74,$AV415=75,$AV415=751)),$BD415&gt;0)</formula>
    </cfRule>
  </conditionalFormatting>
  <conditionalFormatting sqref="BE415:BE418">
    <cfRule type="expression" dxfId="1115" priority="1113">
      <formula>AND(NOT(OR($AV415=76,$AV415=77)),$BE415&gt;0)</formula>
    </cfRule>
  </conditionalFormatting>
  <conditionalFormatting sqref="BS415:BS418">
    <cfRule type="expression" dxfId="1114" priority="1118">
      <formula>AND(NOT(OR($AV415=72,$AV415=721,$AV415=73,$AV415=74,$AV415=75,$AV415=751)),$BS415&gt;0)</formula>
    </cfRule>
  </conditionalFormatting>
  <conditionalFormatting sqref="BS415:BS418">
    <cfRule type="expression" dxfId="1113" priority="1112">
      <formula>" =AND(NOT(OR($AV9=72;$AV9=721;$AV9=73;$AV9=74;$AV9=75;$AV9=751));$BS9&gt;0)"</formula>
    </cfRule>
  </conditionalFormatting>
  <conditionalFormatting sqref="BZ415:CL418">
    <cfRule type="cellIs" dxfId="1112" priority="1109" operator="greaterThan">
      <formula>BF415</formula>
    </cfRule>
    <cfRule type="expression" dxfId="1111" priority="1110">
      <formula>AND(BF415&gt;0,BZ415=0)</formula>
    </cfRule>
  </conditionalFormatting>
  <conditionalFormatting sqref="BS415:BS418">
    <cfRule type="cellIs" dxfId="1110" priority="1108" operator="lessThan">
      <formula>0</formula>
    </cfRule>
  </conditionalFormatting>
  <conditionalFormatting sqref="BT415:BT418">
    <cfRule type="cellIs" dxfId="1109" priority="1106" operator="lessThan">
      <formula>0</formula>
    </cfRule>
  </conditionalFormatting>
  <conditionalFormatting sqref="BT415:BT418">
    <cfRule type="expression" dxfId="1108" priority="1107">
      <formula>AND(NOT(OR($AV415=76,$AV415=77)),$BT415&gt;0)</formula>
    </cfRule>
  </conditionalFormatting>
  <conditionalFormatting sqref="BU415:BU418">
    <cfRule type="expression" dxfId="1107" priority="1105">
      <formula>AND(NOT(OR($AV415=63,$AV415=64,$AV415=65,$AV415=66,$AV415=67,$AV415=68,$AV415=69)),$BU415&gt;0)</formula>
    </cfRule>
  </conditionalFormatting>
  <conditionalFormatting sqref="BV415:BV418">
    <cfRule type="expression" dxfId="1106" priority="1104">
      <formula>AND(NOT(OR($AV415=63,$AV415=64,$AV415=65,$AV415=66,$AV415=67,$AV415=68,$AV415=69)),$BV415&gt;0)</formula>
    </cfRule>
  </conditionalFormatting>
  <conditionalFormatting sqref="BW415:BW418">
    <cfRule type="expression" dxfId="1105" priority="1103">
      <formula>AND(NOT(OR($AV415=63,$AV415=64,$AV415=65,$AV415=66,$AV415=67,$AV415=68,$AV415=69)),$BW415&gt;0)</formula>
    </cfRule>
  </conditionalFormatting>
  <conditionalFormatting sqref="BX415:BX418">
    <cfRule type="expression" dxfId="1104" priority="1102">
      <formula>AND(NOT(OR($AV415=63,$AV415=64,$AV415=65,$AV415=66,$AV415=67,$AV415=68,$AV415=69)),$BX415&gt;0)</formula>
    </cfRule>
  </conditionalFormatting>
  <conditionalFormatting sqref="BY415:BY418">
    <cfRule type="expression" dxfId="1103" priority="1101">
      <formula>AND(NOT(OR($AV415=63,$AV415=64,$AV415=65,$AV415=66,$AV415=67,$AV415=68,$AV415=69)),$BY415&gt;0)</formula>
    </cfRule>
  </conditionalFormatting>
  <conditionalFormatting sqref="CM415:CQ418">
    <cfRule type="cellIs" dxfId="1102" priority="1099" operator="greaterThan">
      <formula>BU415</formula>
    </cfRule>
    <cfRule type="expression" dxfId="1101" priority="1100">
      <formula>AND(BU415&gt;0,CM415=0)</formula>
    </cfRule>
  </conditionalFormatting>
  <conditionalFormatting sqref="A415">
    <cfRule type="duplicateValues" dxfId="1100" priority="1098"/>
  </conditionalFormatting>
  <conditionalFormatting sqref="A416">
    <cfRule type="duplicateValues" dxfId="1099" priority="1094"/>
    <cfRule type="duplicateValues" dxfId="1098" priority="1095"/>
    <cfRule type="duplicateValues" dxfId="1097" priority="1096"/>
    <cfRule type="duplicateValues" dxfId="1096" priority="1097"/>
  </conditionalFormatting>
  <conditionalFormatting sqref="A417">
    <cfRule type="duplicateValues" dxfId="1095" priority="1090"/>
    <cfRule type="duplicateValues" dxfId="1094" priority="1091"/>
    <cfRule type="duplicateValues" dxfId="1093" priority="1092"/>
    <cfRule type="duplicateValues" dxfId="1092" priority="1093"/>
  </conditionalFormatting>
  <conditionalFormatting sqref="A418">
    <cfRule type="duplicateValues" dxfId="1091" priority="1086"/>
    <cfRule type="duplicateValues" dxfId="1090" priority="1087"/>
    <cfRule type="duplicateValues" dxfId="1089" priority="1088"/>
    <cfRule type="duplicateValues" dxfId="1088" priority="1089"/>
  </conditionalFormatting>
  <conditionalFormatting sqref="A384:A385">
    <cfRule type="duplicateValues" dxfId="1086" priority="1084"/>
  </conditionalFormatting>
  <conditionalFormatting sqref="A384">
    <cfRule type="duplicateValues" dxfId="1085" priority="1085"/>
  </conditionalFormatting>
  <conditionalFormatting sqref="AU384:AU385">
    <cfRule type="cellIs" dxfId="1084" priority="1082" operator="notEqual">
      <formula>1</formula>
    </cfRule>
  </conditionalFormatting>
  <conditionalFormatting sqref="AW384:AW385">
    <cfRule type="cellIs" dxfId="1083" priority="1081" operator="lessThan">
      <formula>""""""</formula>
    </cfRule>
  </conditionalFormatting>
  <conditionalFormatting sqref="BU384:BY385 BA384:BE385">
    <cfRule type="cellIs" dxfId="1082" priority="1080" operator="lessThan">
      <formula>0</formula>
    </cfRule>
  </conditionalFormatting>
  <conditionalFormatting sqref="BD384:BD385">
    <cfRule type="expression" dxfId="1081" priority="1079">
      <formula>AND(NOT(OR($AV384=72,$AV384=721,$AV384=73,$AV384=74,$AV384=75,$AV384=751)),$BD384&gt;0)</formula>
    </cfRule>
  </conditionalFormatting>
  <conditionalFormatting sqref="BE384:BE385">
    <cfRule type="expression" dxfId="1080" priority="1078">
      <formula>AND(NOT(OR($AV384=76,$AV384=77)),$BE384&gt;0)</formula>
    </cfRule>
  </conditionalFormatting>
  <conditionalFormatting sqref="BS384:BS385">
    <cfRule type="expression" dxfId="1079" priority="1083">
      <formula>AND(NOT(OR($AV384=72,$AV384=721,$AV384=73,$AV384=74,$AV384=75,$AV384=751)),$BS384&gt;0)</formula>
    </cfRule>
  </conditionalFormatting>
  <conditionalFormatting sqref="BS384:BS385">
    <cfRule type="expression" dxfId="1078" priority="1077">
      <formula>" =AND(NOT(OR($AV9=72;$AV9=721;$AV9=73;$AV9=74;$AV9=75;$AV9=751));$BS9&gt;0)"</formula>
    </cfRule>
  </conditionalFormatting>
  <conditionalFormatting sqref="BZ384:CL385">
    <cfRule type="cellIs" dxfId="1077" priority="1074" operator="greaterThan">
      <formula>BF384</formula>
    </cfRule>
    <cfRule type="expression" dxfId="1076" priority="1075">
      <formula>AND(BF384&gt;0,BZ384=0)</formula>
    </cfRule>
  </conditionalFormatting>
  <conditionalFormatting sqref="BS384:BS385">
    <cfRule type="cellIs" dxfId="1075" priority="1073" operator="lessThan">
      <formula>0</formula>
    </cfRule>
  </conditionalFormatting>
  <conditionalFormatting sqref="BT384:BT385">
    <cfRule type="cellIs" dxfId="1074" priority="1071" operator="lessThan">
      <formula>0</formula>
    </cfRule>
  </conditionalFormatting>
  <conditionalFormatting sqref="BT384:BT385">
    <cfRule type="expression" dxfId="1073" priority="1072">
      <formula>AND(NOT(OR($AV384=76,$AV384=77)),$BT384&gt;0)</formula>
    </cfRule>
  </conditionalFormatting>
  <conditionalFormatting sqref="BU384:BU385">
    <cfRule type="expression" dxfId="1072" priority="1070">
      <formula>AND(NOT(OR($AV384=63,$AV384=64,$AV384=65,$AV384=66,$AV384=67,$AV384=68,$AV384=69)),$BU384&gt;0)</formula>
    </cfRule>
  </conditionalFormatting>
  <conditionalFormatting sqref="BV384:BV385">
    <cfRule type="expression" dxfId="1071" priority="1069">
      <formula>AND(NOT(OR($AV384=63,$AV384=64,$AV384=65,$AV384=66,$AV384=67,$AV384=68,$AV384=69)),$BV384&gt;0)</formula>
    </cfRule>
  </conditionalFormatting>
  <conditionalFormatting sqref="BW384:BW385">
    <cfRule type="expression" dxfId="1070" priority="1068">
      <formula>AND(NOT(OR($AV384=63,$AV384=64,$AV384=65,$AV384=66,$AV384=67,$AV384=68,$AV384=69)),$BW384&gt;0)</formula>
    </cfRule>
  </conditionalFormatting>
  <conditionalFormatting sqref="BX384:BX385">
    <cfRule type="expression" dxfId="1069" priority="1067">
      <formula>AND(NOT(OR($AV384=63,$AV384=64,$AV384=65,$AV384=66,$AV384=67,$AV384=68,$AV384=69)),$BX384&gt;0)</formula>
    </cfRule>
  </conditionalFormatting>
  <conditionalFormatting sqref="BY384:BY385">
    <cfRule type="expression" dxfId="1068" priority="1066">
      <formula>AND(NOT(OR($AV384=63,$AV384=64,$AV384=65,$AV384=66,$AV384=67,$AV384=68,$AV384=69)),$BY384&gt;0)</formula>
    </cfRule>
  </conditionalFormatting>
  <conditionalFormatting sqref="CM384:CQ385">
    <cfRule type="cellIs" dxfId="1067" priority="1064" operator="greaterThan">
      <formula>BU384</formula>
    </cfRule>
    <cfRule type="expression" dxfId="1066" priority="1065">
      <formula>AND(BU384&gt;0,CM384=0)</formula>
    </cfRule>
  </conditionalFormatting>
  <conditionalFormatting sqref="A385">
    <cfRule type="duplicateValues" dxfId="1065" priority="1063"/>
  </conditionalFormatting>
  <conditionalFormatting sqref="A357:A358 A351:A353">
    <cfRule type="duplicateValues" dxfId="1063" priority="1060"/>
  </conditionalFormatting>
  <conditionalFormatting sqref="A351:A352 A357">
    <cfRule type="duplicateValues" dxfId="1062" priority="1062"/>
  </conditionalFormatting>
  <conditionalFormatting sqref="A358">
    <cfRule type="duplicateValues" dxfId="1061" priority="1061"/>
  </conditionalFormatting>
  <conditionalFormatting sqref="A359">
    <cfRule type="duplicateValues" dxfId="1060" priority="1056"/>
    <cfRule type="duplicateValues" dxfId="1059" priority="1057"/>
    <cfRule type="duplicateValues" dxfId="1058" priority="1058"/>
    <cfRule type="duplicateValues" dxfId="1057" priority="1059"/>
  </conditionalFormatting>
  <conditionalFormatting sqref="A360">
    <cfRule type="duplicateValues" dxfId="1056" priority="1052"/>
    <cfRule type="duplicateValues" dxfId="1055" priority="1053"/>
    <cfRule type="duplicateValues" dxfId="1054" priority="1054"/>
    <cfRule type="duplicateValues" dxfId="1053" priority="1055"/>
  </conditionalFormatting>
  <conditionalFormatting sqref="AU351:AU360">
    <cfRule type="cellIs" dxfId="1052" priority="1050" operator="notEqual">
      <formula>1</formula>
    </cfRule>
  </conditionalFormatting>
  <conditionalFormatting sqref="AW351:AW360">
    <cfRule type="cellIs" dxfId="1051" priority="1049" operator="lessThan">
      <formula>""""""</formula>
    </cfRule>
  </conditionalFormatting>
  <conditionalFormatting sqref="BU351:BY360 BA351:BE360">
    <cfRule type="cellIs" dxfId="1050" priority="1048" operator="lessThan">
      <formula>0</formula>
    </cfRule>
  </conditionalFormatting>
  <conditionalFormatting sqref="BD351:BD360">
    <cfRule type="expression" dxfId="1049" priority="1047">
      <formula>AND(NOT(OR($AV351=72,$AV351=721,$AV351=73,$AV351=74,$AV351=75,$AV351=751)),$BD351&gt;0)</formula>
    </cfRule>
  </conditionalFormatting>
  <conditionalFormatting sqref="BE351:BE360">
    <cfRule type="expression" dxfId="1048" priority="1046">
      <formula>AND(NOT(OR($AV351=76,$AV351=77)),$BE351&gt;0)</formula>
    </cfRule>
  </conditionalFormatting>
  <conditionalFormatting sqref="BS351:BS360">
    <cfRule type="expression" dxfId="1047" priority="1051">
      <formula>AND(NOT(OR($AV351=72,$AV351=721,$AV351=73,$AV351=74,$AV351=75,$AV351=751)),$BS351&gt;0)</formula>
    </cfRule>
  </conditionalFormatting>
  <conditionalFormatting sqref="BS351:BS360">
    <cfRule type="expression" dxfId="1046" priority="1045">
      <formula>" =AND(NOT(OR($AV9=72;$AV9=721;$AV9=73;$AV9=74;$AV9=75;$AV9=751));$BS9&gt;0)"</formula>
    </cfRule>
  </conditionalFormatting>
  <conditionalFormatting sqref="BZ351:CL360">
    <cfRule type="cellIs" dxfId="1045" priority="1042" operator="greaterThan">
      <formula>BF351</formula>
    </cfRule>
    <cfRule type="expression" dxfId="1044" priority="1043">
      <formula>AND(BF351&gt;0,BZ351=0)</formula>
    </cfRule>
  </conditionalFormatting>
  <conditionalFormatting sqref="BS351:BS360">
    <cfRule type="cellIs" dxfId="1043" priority="1041" operator="lessThan">
      <formula>0</formula>
    </cfRule>
  </conditionalFormatting>
  <conditionalFormatting sqref="BT351:BT360">
    <cfRule type="cellIs" dxfId="1042" priority="1039" operator="lessThan">
      <formula>0</formula>
    </cfRule>
  </conditionalFormatting>
  <conditionalFormatting sqref="BT351:BT360">
    <cfRule type="expression" dxfId="1041" priority="1040">
      <formula>AND(NOT(OR($AV351=76,$AV351=77)),$BT351&gt;0)</formula>
    </cfRule>
  </conditionalFormatting>
  <conditionalFormatting sqref="BU351:BU360">
    <cfRule type="expression" dxfId="1040" priority="1038">
      <formula>AND(NOT(OR($AV351=63,$AV351=64,$AV351=65,$AV351=66,$AV351=67,$AV351=68,$AV351=69)),$BU351&gt;0)</formula>
    </cfRule>
  </conditionalFormatting>
  <conditionalFormatting sqref="BV351:BV360">
    <cfRule type="expression" dxfId="1039" priority="1037">
      <formula>AND(NOT(OR($AV351=63,$AV351=64,$AV351=65,$AV351=66,$AV351=67,$AV351=68,$AV351=69)),$BV351&gt;0)</formula>
    </cfRule>
  </conditionalFormatting>
  <conditionalFormatting sqref="BW351:BW360">
    <cfRule type="expression" dxfId="1038" priority="1036">
      <formula>AND(NOT(OR($AV351=63,$AV351=64,$AV351=65,$AV351=66,$AV351=67,$AV351=68,$AV351=69)),$BW351&gt;0)</formula>
    </cfRule>
  </conditionalFormatting>
  <conditionalFormatting sqref="BX351:BX360">
    <cfRule type="expression" dxfId="1037" priority="1035">
      <formula>AND(NOT(OR($AV351=63,$AV351=64,$AV351=65,$AV351=66,$AV351=67,$AV351=68,$AV351=69)),$BX351&gt;0)</formula>
    </cfRule>
  </conditionalFormatting>
  <conditionalFormatting sqref="BY351:BY360">
    <cfRule type="expression" dxfId="1036" priority="1034">
      <formula>AND(NOT(OR($AV351=63,$AV351=64,$AV351=65,$AV351=66,$AV351=67,$AV351=68,$AV351=69)),$BY351&gt;0)</formula>
    </cfRule>
  </conditionalFormatting>
  <conditionalFormatting sqref="CM351:CQ360">
    <cfRule type="cellIs" dxfId="1035" priority="1032" operator="greaterThan">
      <formula>BU351</formula>
    </cfRule>
    <cfRule type="expression" dxfId="1034" priority="1033">
      <formula>AND(BU351&gt;0,CM351=0)</formula>
    </cfRule>
  </conditionalFormatting>
  <conditionalFormatting sqref="A357">
    <cfRule type="duplicateValues" dxfId="1033" priority="1030"/>
  </conditionalFormatting>
  <conditionalFormatting sqref="A353">
    <cfRule type="duplicateValues" dxfId="1032" priority="1031"/>
  </conditionalFormatting>
  <conditionalFormatting sqref="A354">
    <cfRule type="duplicateValues" dxfId="1031" priority="1026"/>
    <cfRule type="duplicateValues" dxfId="1030" priority="1027"/>
    <cfRule type="duplicateValues" dxfId="1029" priority="1028"/>
    <cfRule type="duplicateValues" dxfId="1028" priority="1029"/>
  </conditionalFormatting>
  <conditionalFormatting sqref="A355">
    <cfRule type="duplicateValues" dxfId="1027" priority="1022"/>
    <cfRule type="duplicateValues" dxfId="1026" priority="1023"/>
    <cfRule type="duplicateValues" dxfId="1025" priority="1024"/>
    <cfRule type="duplicateValues" dxfId="1024" priority="1025"/>
  </conditionalFormatting>
  <conditionalFormatting sqref="A356">
    <cfRule type="duplicateValues" dxfId="1023" priority="1018"/>
    <cfRule type="duplicateValues" dxfId="1022" priority="1019"/>
    <cfRule type="duplicateValues" dxfId="1021" priority="1020"/>
    <cfRule type="duplicateValues" dxfId="1020" priority="1021"/>
  </conditionalFormatting>
  <conditionalFormatting sqref="A361:A362">
    <cfRule type="duplicateValues" dxfId="1018" priority="1016"/>
  </conditionalFormatting>
  <conditionalFormatting sqref="A361">
    <cfRule type="duplicateValues" dxfId="1017" priority="1017"/>
  </conditionalFormatting>
  <conditionalFormatting sqref="AU361:AU363">
    <cfRule type="cellIs" dxfId="1016" priority="1014" operator="notEqual">
      <formula>1</formula>
    </cfRule>
  </conditionalFormatting>
  <conditionalFormatting sqref="AW361:AW363">
    <cfRule type="cellIs" dxfId="1015" priority="1013" operator="lessThan">
      <formula>""""""</formula>
    </cfRule>
  </conditionalFormatting>
  <conditionalFormatting sqref="BU361:BY363 BA361:BE363">
    <cfRule type="cellIs" dxfId="1014" priority="1012" operator="lessThan">
      <formula>0</formula>
    </cfRule>
  </conditionalFormatting>
  <conditionalFormatting sqref="BD361:BD363">
    <cfRule type="expression" dxfId="1013" priority="1011">
      <formula>AND(NOT(OR($AV361=72,$AV361=721,$AV361=73,$AV361=74,$AV361=75,$AV361=751)),$BD361&gt;0)</formula>
    </cfRule>
  </conditionalFormatting>
  <conditionalFormatting sqref="BE361:BE363">
    <cfRule type="expression" dxfId="1012" priority="1010">
      <formula>AND(NOT(OR($AV361=76,$AV361=77)),$BE361&gt;0)</formula>
    </cfRule>
  </conditionalFormatting>
  <conditionalFormatting sqref="BS361:BS363">
    <cfRule type="expression" dxfId="1011" priority="1015">
      <formula>AND(NOT(OR($AV361=72,$AV361=721,$AV361=73,$AV361=74,$AV361=75,$AV361=751)),$BS361&gt;0)</formula>
    </cfRule>
  </conditionalFormatting>
  <conditionalFormatting sqref="BS361:BS363">
    <cfRule type="expression" dxfId="1010" priority="1009">
      <formula>" =AND(NOT(OR($AV9=72;$AV9=721;$AV9=73;$AV9=74;$AV9=75;$AV9=751));$BS9&gt;0)"</formula>
    </cfRule>
  </conditionalFormatting>
  <conditionalFormatting sqref="BZ361:CL363">
    <cfRule type="cellIs" dxfId="1009" priority="1006" operator="greaterThan">
      <formula>BF361</formula>
    </cfRule>
    <cfRule type="expression" dxfId="1008" priority="1007">
      <formula>AND(BF361&gt;0,BZ361=0)</formula>
    </cfRule>
  </conditionalFormatting>
  <conditionalFormatting sqref="BS361:BS363">
    <cfRule type="cellIs" dxfId="1007" priority="1005" operator="lessThan">
      <formula>0</formula>
    </cfRule>
  </conditionalFormatting>
  <conditionalFormatting sqref="BT361:BT363">
    <cfRule type="cellIs" dxfId="1006" priority="1003" operator="lessThan">
      <formula>0</formula>
    </cfRule>
  </conditionalFormatting>
  <conditionalFormatting sqref="BT361:BT363">
    <cfRule type="expression" dxfId="1005" priority="1004">
      <formula>AND(NOT(OR($AV361=76,$AV361=77)),$BT361&gt;0)</formula>
    </cfRule>
  </conditionalFormatting>
  <conditionalFormatting sqref="BU361:BU363">
    <cfRule type="expression" dxfId="1004" priority="1002">
      <formula>AND(NOT(OR($AV361=63,$AV361=64,$AV361=65,$AV361=66,$AV361=67,$AV361=68,$AV361=69)),$BU361&gt;0)</formula>
    </cfRule>
  </conditionalFormatting>
  <conditionalFormatting sqref="BV361:BV363">
    <cfRule type="expression" dxfId="1003" priority="1001">
      <formula>AND(NOT(OR($AV361=63,$AV361=64,$AV361=65,$AV361=66,$AV361=67,$AV361=68,$AV361=69)),$BV361&gt;0)</formula>
    </cfRule>
  </conditionalFormatting>
  <conditionalFormatting sqref="BW361:BW363">
    <cfRule type="expression" dxfId="1002" priority="1000">
      <formula>AND(NOT(OR($AV361=63,$AV361=64,$AV361=65,$AV361=66,$AV361=67,$AV361=68,$AV361=69)),$BW361&gt;0)</formula>
    </cfRule>
  </conditionalFormatting>
  <conditionalFormatting sqref="BX361:BX363">
    <cfRule type="expression" dxfId="1001" priority="999">
      <formula>AND(NOT(OR($AV361=63,$AV361=64,$AV361=65,$AV361=66,$AV361=67,$AV361=68,$AV361=69)),$BX361&gt;0)</formula>
    </cfRule>
  </conditionalFormatting>
  <conditionalFormatting sqref="BY361:BY363">
    <cfRule type="expression" dxfId="1000" priority="998">
      <formula>AND(NOT(OR($AV361=63,$AV361=64,$AV361=65,$AV361=66,$AV361=67,$AV361=68,$AV361=69)),$BY361&gt;0)</formula>
    </cfRule>
  </conditionalFormatting>
  <conditionalFormatting sqref="CM361:CQ363">
    <cfRule type="cellIs" dxfId="999" priority="996" operator="greaterThan">
      <formula>BU361</formula>
    </cfRule>
    <cfRule type="expression" dxfId="998" priority="997">
      <formula>AND(BU361&gt;0,CM361=0)</formula>
    </cfRule>
  </conditionalFormatting>
  <conditionalFormatting sqref="A362">
    <cfRule type="duplicateValues" dxfId="997" priority="995"/>
  </conditionalFormatting>
  <conditionalFormatting sqref="A363">
    <cfRule type="duplicateValues" dxfId="996" priority="991"/>
    <cfRule type="duplicateValues" dxfId="995" priority="992"/>
    <cfRule type="duplicateValues" dxfId="994" priority="993"/>
    <cfRule type="duplicateValues" dxfId="993" priority="994"/>
  </conditionalFormatting>
  <conditionalFormatting sqref="A373 A368:A369 A364">
    <cfRule type="duplicateValues" dxfId="991" priority="987"/>
  </conditionalFormatting>
  <conditionalFormatting sqref="A373 A368">
    <cfRule type="duplicateValues" dxfId="990" priority="990"/>
  </conditionalFormatting>
  <conditionalFormatting sqref="A373">
    <cfRule type="duplicateValues" dxfId="989" priority="988"/>
  </conditionalFormatting>
  <conditionalFormatting sqref="A373">
    <cfRule type="duplicateValues" dxfId="988" priority="986"/>
  </conditionalFormatting>
  <conditionalFormatting sqref="A369">
    <cfRule type="duplicateValues" dxfId="987" priority="989"/>
  </conditionalFormatting>
  <conditionalFormatting sqref="A370">
    <cfRule type="duplicateValues" dxfId="986" priority="982"/>
    <cfRule type="duplicateValues" dxfId="985" priority="983"/>
    <cfRule type="duplicateValues" dxfId="984" priority="984"/>
    <cfRule type="duplicateValues" dxfId="983" priority="985"/>
  </conditionalFormatting>
  <conditionalFormatting sqref="A371">
    <cfRule type="duplicateValues" dxfId="982" priority="978"/>
    <cfRule type="duplicateValues" dxfId="981" priority="979"/>
    <cfRule type="duplicateValues" dxfId="980" priority="980"/>
    <cfRule type="duplicateValues" dxfId="979" priority="981"/>
  </conditionalFormatting>
  <conditionalFormatting sqref="A372">
    <cfRule type="duplicateValues" dxfId="978" priority="974"/>
    <cfRule type="duplicateValues" dxfId="977" priority="975"/>
    <cfRule type="duplicateValues" dxfId="976" priority="976"/>
    <cfRule type="duplicateValues" dxfId="975" priority="977"/>
  </conditionalFormatting>
  <conditionalFormatting sqref="AU364:AU373">
    <cfRule type="cellIs" dxfId="974" priority="972" operator="notEqual">
      <formula>1</formula>
    </cfRule>
  </conditionalFormatting>
  <conditionalFormatting sqref="AW364:AW373">
    <cfRule type="cellIs" dxfId="973" priority="971" operator="lessThan">
      <formula>""""""</formula>
    </cfRule>
  </conditionalFormatting>
  <conditionalFormatting sqref="BU364:BY373 BA364:BE373">
    <cfRule type="cellIs" dxfId="972" priority="970" operator="lessThan">
      <formula>0</formula>
    </cfRule>
  </conditionalFormatting>
  <conditionalFormatting sqref="BD364:BD373">
    <cfRule type="expression" dxfId="971" priority="969">
      <formula>AND(NOT(OR($AV364=72,$AV364=721,$AV364=73,$AV364=74,$AV364=75,$AV364=751)),$BD364&gt;0)</formula>
    </cfRule>
  </conditionalFormatting>
  <conditionalFormatting sqref="BE364:BE373">
    <cfRule type="expression" dxfId="970" priority="968">
      <formula>AND(NOT(OR($AV364=76,$AV364=77)),$BE364&gt;0)</formula>
    </cfRule>
  </conditionalFormatting>
  <conditionalFormatting sqref="BS364:BS373">
    <cfRule type="expression" dxfId="969" priority="973">
      <formula>AND(NOT(OR($AV364=72,$AV364=721,$AV364=73,$AV364=74,$AV364=75,$AV364=751)),$BS364&gt;0)</formula>
    </cfRule>
  </conditionalFormatting>
  <conditionalFormatting sqref="BS364:BS373">
    <cfRule type="expression" dxfId="968" priority="967">
      <formula>" =AND(NOT(OR($AV9=72;$AV9=721;$AV9=73;$AV9=74;$AV9=75;$AV9=751));$BS9&gt;0)"</formula>
    </cfRule>
  </conditionalFormatting>
  <conditionalFormatting sqref="BZ364:CL373">
    <cfRule type="cellIs" dxfId="967" priority="964" operator="greaterThan">
      <formula>BF364</formula>
    </cfRule>
    <cfRule type="expression" dxfId="966" priority="965">
      <formula>AND(BF364&gt;0,BZ364=0)</formula>
    </cfRule>
  </conditionalFormatting>
  <conditionalFormatting sqref="BS364:BS373">
    <cfRule type="cellIs" dxfId="965" priority="963" operator="lessThan">
      <formula>0</formula>
    </cfRule>
  </conditionalFormatting>
  <conditionalFormatting sqref="BT364:BT373">
    <cfRule type="cellIs" dxfId="964" priority="961" operator="lessThan">
      <formula>0</formula>
    </cfRule>
  </conditionalFormatting>
  <conditionalFormatting sqref="BT364:BT373">
    <cfRule type="expression" dxfId="963" priority="962">
      <formula>AND(NOT(OR($AV364=76,$AV364=77)),$BT364&gt;0)</formula>
    </cfRule>
  </conditionalFormatting>
  <conditionalFormatting sqref="BU364:BU373">
    <cfRule type="expression" dxfId="962" priority="960">
      <formula>AND(NOT(OR($AV364=63,$AV364=64,$AV364=65,$AV364=66,$AV364=67,$AV364=68,$AV364=69)),$BU364&gt;0)</formula>
    </cfRule>
  </conditionalFormatting>
  <conditionalFormatting sqref="BV364:BV373">
    <cfRule type="expression" dxfId="961" priority="959">
      <formula>AND(NOT(OR($AV364=63,$AV364=64,$AV364=65,$AV364=66,$AV364=67,$AV364=68,$AV364=69)),$BV364&gt;0)</formula>
    </cfRule>
  </conditionalFormatting>
  <conditionalFormatting sqref="BW364:BW373">
    <cfRule type="expression" dxfId="960" priority="958">
      <formula>AND(NOT(OR($AV364=63,$AV364=64,$AV364=65,$AV364=66,$AV364=67,$AV364=68,$AV364=69)),$BW364&gt;0)</formula>
    </cfRule>
  </conditionalFormatting>
  <conditionalFormatting sqref="BX364:BX373">
    <cfRule type="expression" dxfId="959" priority="957">
      <formula>AND(NOT(OR($AV364=63,$AV364=64,$AV364=65,$AV364=66,$AV364=67,$AV364=68,$AV364=69)),$BX364&gt;0)</formula>
    </cfRule>
  </conditionalFormatting>
  <conditionalFormatting sqref="BY364:BY373">
    <cfRule type="expression" dxfId="958" priority="956">
      <formula>AND(NOT(OR($AV364=63,$AV364=64,$AV364=65,$AV364=66,$AV364=67,$AV364=68,$AV364=69)),$BY364&gt;0)</formula>
    </cfRule>
  </conditionalFormatting>
  <conditionalFormatting sqref="CM364:CQ373">
    <cfRule type="cellIs" dxfId="957" priority="954" operator="greaterThan">
      <formula>BU364</formula>
    </cfRule>
    <cfRule type="expression" dxfId="956" priority="955">
      <formula>AND(BU364&gt;0,CM364=0)</formula>
    </cfRule>
  </conditionalFormatting>
  <conditionalFormatting sqref="A368">
    <cfRule type="duplicateValues" dxfId="955" priority="952"/>
  </conditionalFormatting>
  <conditionalFormatting sqref="A364">
    <cfRule type="duplicateValues" dxfId="954" priority="953"/>
  </conditionalFormatting>
  <conditionalFormatting sqref="A365">
    <cfRule type="duplicateValues" dxfId="953" priority="948"/>
    <cfRule type="duplicateValues" dxfId="952" priority="949"/>
    <cfRule type="duplicateValues" dxfId="951" priority="950"/>
    <cfRule type="duplicateValues" dxfId="950" priority="951"/>
  </conditionalFormatting>
  <conditionalFormatting sqref="A366">
    <cfRule type="duplicateValues" dxfId="949" priority="944"/>
    <cfRule type="duplicateValues" dxfId="948" priority="945"/>
    <cfRule type="duplicateValues" dxfId="947" priority="946"/>
    <cfRule type="duplicateValues" dxfId="946" priority="947"/>
  </conditionalFormatting>
  <conditionalFormatting sqref="A367">
    <cfRule type="duplicateValues" dxfId="945" priority="940"/>
    <cfRule type="duplicateValues" dxfId="944" priority="941"/>
    <cfRule type="duplicateValues" dxfId="943" priority="942"/>
    <cfRule type="duplicateValues" dxfId="942" priority="943"/>
  </conditionalFormatting>
  <conditionalFormatting sqref="A380:A381 A374:A376">
    <cfRule type="duplicateValues" dxfId="940" priority="937"/>
  </conditionalFormatting>
  <conditionalFormatting sqref="A374:A375 A380">
    <cfRule type="duplicateValues" dxfId="939" priority="939"/>
  </conditionalFormatting>
  <conditionalFormatting sqref="A381">
    <cfRule type="duplicateValues" dxfId="938" priority="938"/>
  </conditionalFormatting>
  <conditionalFormatting sqref="A382">
    <cfRule type="duplicateValues" dxfId="937" priority="933"/>
    <cfRule type="duplicateValues" dxfId="936" priority="934"/>
    <cfRule type="duplicateValues" dxfId="935" priority="935"/>
    <cfRule type="duplicateValues" dxfId="934" priority="936"/>
  </conditionalFormatting>
  <conditionalFormatting sqref="A383">
    <cfRule type="duplicateValues" dxfId="933" priority="929"/>
    <cfRule type="duplicateValues" dxfId="932" priority="930"/>
    <cfRule type="duplicateValues" dxfId="931" priority="931"/>
    <cfRule type="duplicateValues" dxfId="930" priority="932"/>
  </conditionalFormatting>
  <conditionalFormatting sqref="AU374:AU383">
    <cfRule type="cellIs" dxfId="929" priority="927" operator="notEqual">
      <formula>1</formula>
    </cfRule>
  </conditionalFormatting>
  <conditionalFormatting sqref="AW374:AW383">
    <cfRule type="cellIs" dxfId="928" priority="926" operator="lessThan">
      <formula>""""""</formula>
    </cfRule>
  </conditionalFormatting>
  <conditionalFormatting sqref="BU374:BY383 BA374:BE383">
    <cfRule type="cellIs" dxfId="927" priority="925" operator="lessThan">
      <formula>0</formula>
    </cfRule>
  </conditionalFormatting>
  <conditionalFormatting sqref="BD374:BD383">
    <cfRule type="expression" dxfId="926" priority="924">
      <formula>AND(NOT(OR($AV374=72,$AV374=721,$AV374=73,$AV374=74,$AV374=75,$AV374=751)),$BD374&gt;0)</formula>
    </cfRule>
  </conditionalFormatting>
  <conditionalFormatting sqref="BE374:BE383">
    <cfRule type="expression" dxfId="925" priority="923">
      <formula>AND(NOT(OR($AV374=76,$AV374=77)),$BE374&gt;0)</formula>
    </cfRule>
  </conditionalFormatting>
  <conditionalFormatting sqref="BS374:BS383">
    <cfRule type="expression" dxfId="924" priority="928">
      <formula>AND(NOT(OR($AV374=72,$AV374=721,$AV374=73,$AV374=74,$AV374=75,$AV374=751)),$BS374&gt;0)</formula>
    </cfRule>
  </conditionalFormatting>
  <conditionalFormatting sqref="BS374:BS383">
    <cfRule type="expression" dxfId="923" priority="922">
      <formula>" =AND(NOT(OR($AV9=72;$AV9=721;$AV9=73;$AV9=74;$AV9=75;$AV9=751));$BS9&gt;0)"</formula>
    </cfRule>
  </conditionalFormatting>
  <conditionalFormatting sqref="BZ374:CL383">
    <cfRule type="cellIs" dxfId="922" priority="919" operator="greaterThan">
      <formula>BF374</formula>
    </cfRule>
    <cfRule type="expression" dxfId="921" priority="920">
      <formula>AND(BF374&gt;0,BZ374=0)</formula>
    </cfRule>
  </conditionalFormatting>
  <conditionalFormatting sqref="BS374:BS383">
    <cfRule type="cellIs" dxfId="920" priority="918" operator="lessThan">
      <formula>0</formula>
    </cfRule>
  </conditionalFormatting>
  <conditionalFormatting sqref="BT374:BT383">
    <cfRule type="cellIs" dxfId="919" priority="916" operator="lessThan">
      <formula>0</formula>
    </cfRule>
  </conditionalFormatting>
  <conditionalFormatting sqref="BT374:BT383">
    <cfRule type="expression" dxfId="918" priority="917">
      <formula>AND(NOT(OR($AV374=76,$AV374=77)),$BT374&gt;0)</formula>
    </cfRule>
  </conditionalFormatting>
  <conditionalFormatting sqref="BU374:BU383">
    <cfRule type="expression" dxfId="917" priority="915">
      <formula>AND(NOT(OR($AV374=63,$AV374=64,$AV374=65,$AV374=66,$AV374=67,$AV374=68,$AV374=69)),$BU374&gt;0)</formula>
    </cfRule>
  </conditionalFormatting>
  <conditionalFormatting sqref="BV374:BV383">
    <cfRule type="expression" dxfId="916" priority="914">
      <formula>AND(NOT(OR($AV374=63,$AV374=64,$AV374=65,$AV374=66,$AV374=67,$AV374=68,$AV374=69)),$BV374&gt;0)</formula>
    </cfRule>
  </conditionalFormatting>
  <conditionalFormatting sqref="BW374:BW383">
    <cfRule type="expression" dxfId="915" priority="913">
      <formula>AND(NOT(OR($AV374=63,$AV374=64,$AV374=65,$AV374=66,$AV374=67,$AV374=68,$AV374=69)),$BW374&gt;0)</formula>
    </cfRule>
  </conditionalFormatting>
  <conditionalFormatting sqref="BX374:BX383">
    <cfRule type="expression" dxfId="914" priority="912">
      <formula>AND(NOT(OR($AV374=63,$AV374=64,$AV374=65,$AV374=66,$AV374=67,$AV374=68,$AV374=69)),$BX374&gt;0)</formula>
    </cfRule>
  </conditionalFormatting>
  <conditionalFormatting sqref="BY374:BY383">
    <cfRule type="expression" dxfId="913" priority="911">
      <formula>AND(NOT(OR($AV374=63,$AV374=64,$AV374=65,$AV374=66,$AV374=67,$AV374=68,$AV374=69)),$BY374&gt;0)</formula>
    </cfRule>
  </conditionalFormatting>
  <conditionalFormatting sqref="CM374:CQ383">
    <cfRule type="cellIs" dxfId="912" priority="909" operator="greaterThan">
      <formula>BU374</formula>
    </cfRule>
    <cfRule type="expression" dxfId="911" priority="910">
      <formula>AND(BU374&gt;0,CM374=0)</formula>
    </cfRule>
  </conditionalFormatting>
  <conditionalFormatting sqref="A380">
    <cfRule type="duplicateValues" dxfId="910" priority="907"/>
  </conditionalFormatting>
  <conditionalFormatting sqref="A376">
    <cfRule type="duplicateValues" dxfId="909" priority="908"/>
  </conditionalFormatting>
  <conditionalFormatting sqref="A377">
    <cfRule type="duplicateValues" dxfId="908" priority="903"/>
    <cfRule type="duplicateValues" dxfId="907" priority="904"/>
    <cfRule type="duplicateValues" dxfId="906" priority="905"/>
    <cfRule type="duplicateValues" dxfId="905" priority="906"/>
  </conditionalFormatting>
  <conditionalFormatting sqref="A378">
    <cfRule type="duplicateValues" dxfId="904" priority="899"/>
    <cfRule type="duplicateValues" dxfId="903" priority="900"/>
    <cfRule type="duplicateValues" dxfId="902" priority="901"/>
    <cfRule type="duplicateValues" dxfId="901" priority="902"/>
  </conditionalFormatting>
  <conditionalFormatting sqref="A379">
    <cfRule type="duplicateValues" dxfId="900" priority="895"/>
    <cfRule type="duplicateValues" dxfId="899" priority="896"/>
    <cfRule type="duplicateValues" dxfId="898" priority="897"/>
    <cfRule type="duplicateValues" dxfId="897" priority="898"/>
  </conditionalFormatting>
  <conditionalFormatting sqref="A469:A470">
    <cfRule type="duplicateValues" dxfId="895" priority="893"/>
  </conditionalFormatting>
  <conditionalFormatting sqref="A469">
    <cfRule type="duplicateValues" dxfId="894" priority="894"/>
  </conditionalFormatting>
  <conditionalFormatting sqref="AU469:AU470">
    <cfRule type="cellIs" dxfId="893" priority="891" operator="notEqual">
      <formula>1</formula>
    </cfRule>
  </conditionalFormatting>
  <conditionalFormatting sqref="AW469:AW470">
    <cfRule type="cellIs" dxfId="892" priority="890" operator="lessThan">
      <formula>""""""</formula>
    </cfRule>
  </conditionalFormatting>
  <conditionalFormatting sqref="BU469:BY470 BA469:BE470">
    <cfRule type="cellIs" dxfId="891" priority="889" operator="lessThan">
      <formula>0</formula>
    </cfRule>
  </conditionalFormatting>
  <conditionalFormatting sqref="BD469:BD470">
    <cfRule type="expression" dxfId="890" priority="888">
      <formula>AND(NOT(OR($AV469=72,$AV469=721,$AV469=73,$AV469=74,$AV469=75,$AV469=751)),$BD469&gt;0)</formula>
    </cfRule>
  </conditionalFormatting>
  <conditionalFormatting sqref="BE469:BE470">
    <cfRule type="expression" dxfId="889" priority="887">
      <formula>AND(NOT(OR($AV469=76,$AV469=77)),$BE469&gt;0)</formula>
    </cfRule>
  </conditionalFormatting>
  <conditionalFormatting sqref="BS469:BS470">
    <cfRule type="expression" dxfId="888" priority="892">
      <formula>AND(NOT(OR($AV469=72,$AV469=721,$AV469=73,$AV469=74,$AV469=75,$AV469=751)),$BS469&gt;0)</formula>
    </cfRule>
  </conditionalFormatting>
  <conditionalFormatting sqref="BS469:BS470">
    <cfRule type="expression" dxfId="887" priority="886">
      <formula>" =AND(NOT(OR($AV9=72;$AV9=721;$AV9=73;$AV9=74;$AV9=75;$AV9=751));$BS9&gt;0)"</formula>
    </cfRule>
  </conditionalFormatting>
  <conditionalFormatting sqref="BZ469:CL470">
    <cfRule type="cellIs" dxfId="886" priority="883" operator="greaterThan">
      <formula>BF469</formula>
    </cfRule>
    <cfRule type="expression" dxfId="885" priority="884">
      <formula>AND(BF469&gt;0,BZ469=0)</formula>
    </cfRule>
  </conditionalFormatting>
  <conditionalFormatting sqref="BS469:BS470">
    <cfRule type="cellIs" dxfId="884" priority="882" operator="lessThan">
      <formula>0</formula>
    </cfRule>
  </conditionalFormatting>
  <conditionalFormatting sqref="BT469:BT470">
    <cfRule type="cellIs" dxfId="883" priority="880" operator="lessThan">
      <formula>0</formula>
    </cfRule>
  </conditionalFormatting>
  <conditionalFormatting sqref="BT469:BT470">
    <cfRule type="expression" dxfId="882" priority="881">
      <formula>AND(NOT(OR($AV469=76,$AV469=77)),$BT469&gt;0)</formula>
    </cfRule>
  </conditionalFormatting>
  <conditionalFormatting sqref="BU469:BU470">
    <cfRule type="expression" dxfId="881" priority="879">
      <formula>AND(NOT(OR($AV469=63,$AV469=64,$AV469=65,$AV469=66,$AV469=67,$AV469=68,$AV469=69)),$BU469&gt;0)</formula>
    </cfRule>
  </conditionalFormatting>
  <conditionalFormatting sqref="BV469:BV470">
    <cfRule type="expression" dxfId="880" priority="878">
      <formula>AND(NOT(OR($AV469=63,$AV469=64,$AV469=65,$AV469=66,$AV469=67,$AV469=68,$AV469=69)),$BV469&gt;0)</formula>
    </cfRule>
  </conditionalFormatting>
  <conditionalFormatting sqref="BW469:BW470">
    <cfRule type="expression" dxfId="879" priority="877">
      <formula>AND(NOT(OR($AV469=63,$AV469=64,$AV469=65,$AV469=66,$AV469=67,$AV469=68,$AV469=69)),$BW469&gt;0)</formula>
    </cfRule>
  </conditionalFormatting>
  <conditionalFormatting sqref="BX469:BX470">
    <cfRule type="expression" dxfId="878" priority="876">
      <formula>AND(NOT(OR($AV469=63,$AV469=64,$AV469=65,$AV469=66,$AV469=67,$AV469=68,$AV469=69)),$BX469&gt;0)</formula>
    </cfRule>
  </conditionalFormatting>
  <conditionalFormatting sqref="BY469:BY470">
    <cfRule type="expression" dxfId="877" priority="875">
      <formula>AND(NOT(OR($AV469=63,$AV469=64,$AV469=65,$AV469=66,$AV469=67,$AV469=68,$AV469=69)),$BY469&gt;0)</formula>
    </cfRule>
  </conditionalFormatting>
  <conditionalFormatting sqref="CM469:CQ470">
    <cfRule type="cellIs" dxfId="876" priority="873" operator="greaterThan">
      <formula>BU469</formula>
    </cfRule>
    <cfRule type="expression" dxfId="875" priority="874">
      <formula>AND(BU469&gt;0,CM469=0)</formula>
    </cfRule>
  </conditionalFormatting>
  <conditionalFormatting sqref="A470">
    <cfRule type="duplicateValues" dxfId="874" priority="872"/>
  </conditionalFormatting>
  <conditionalFormatting sqref="A458 A419">
    <cfRule type="duplicateValues" dxfId="872" priority="868"/>
  </conditionalFormatting>
  <conditionalFormatting sqref="A458">
    <cfRule type="duplicateValues" dxfId="871" priority="871"/>
  </conditionalFormatting>
  <conditionalFormatting sqref="A458">
    <cfRule type="duplicateValues" dxfId="870" priority="869"/>
  </conditionalFormatting>
  <conditionalFormatting sqref="A458">
    <cfRule type="duplicateValues" dxfId="869" priority="867"/>
  </conditionalFormatting>
  <conditionalFormatting sqref="A419">
    <cfRule type="duplicateValues" dxfId="868" priority="870"/>
  </conditionalFormatting>
  <conditionalFormatting sqref="A455">
    <cfRule type="duplicateValues" dxfId="867" priority="863"/>
    <cfRule type="duplicateValues" dxfId="866" priority="864"/>
    <cfRule type="duplicateValues" dxfId="865" priority="865"/>
    <cfRule type="duplicateValues" dxfId="864" priority="866"/>
  </conditionalFormatting>
  <conditionalFormatting sqref="A456">
    <cfRule type="duplicateValues" dxfId="863" priority="859"/>
    <cfRule type="duplicateValues" dxfId="862" priority="860"/>
    <cfRule type="duplicateValues" dxfId="861" priority="861"/>
    <cfRule type="duplicateValues" dxfId="860" priority="862"/>
  </conditionalFormatting>
  <conditionalFormatting sqref="A457">
    <cfRule type="duplicateValues" dxfId="859" priority="855"/>
    <cfRule type="duplicateValues" dxfId="858" priority="856"/>
    <cfRule type="duplicateValues" dxfId="857" priority="857"/>
    <cfRule type="duplicateValues" dxfId="856" priority="858"/>
  </conditionalFormatting>
  <conditionalFormatting sqref="AU419 AU455:AU458">
    <cfRule type="cellIs" dxfId="855" priority="853" operator="notEqual">
      <formula>1</formula>
    </cfRule>
  </conditionalFormatting>
  <conditionalFormatting sqref="AW419 AW455:AW458">
    <cfRule type="cellIs" dxfId="854" priority="852" operator="lessThan">
      <formula>""""""</formula>
    </cfRule>
  </conditionalFormatting>
  <conditionalFormatting sqref="BU419:BY419 BA419:BE419 BA455:BE458 BU455:BY458">
    <cfRule type="cellIs" dxfId="853" priority="851" operator="lessThan">
      <formula>0</formula>
    </cfRule>
  </conditionalFormatting>
  <conditionalFormatting sqref="BD419 BD455:BD458">
    <cfRule type="expression" dxfId="852" priority="850">
      <formula>AND(NOT(OR($AV419=72,$AV419=721,$AV419=73,$AV419=74,$AV419=75,$AV419=751)),$BD419&gt;0)</formula>
    </cfRule>
  </conditionalFormatting>
  <conditionalFormatting sqref="BE419 BE455:BE458">
    <cfRule type="expression" dxfId="851" priority="849">
      <formula>AND(NOT(OR($AV419=76,$AV419=77)),$BE419&gt;0)</formula>
    </cfRule>
  </conditionalFormatting>
  <conditionalFormatting sqref="BS419 BS455:BS458">
    <cfRule type="expression" dxfId="850" priority="854">
      <formula>AND(NOT(OR($AV419=72,$AV419=721,$AV419=73,$AV419=74,$AV419=75,$AV419=751)),$BS419&gt;0)</formula>
    </cfRule>
  </conditionalFormatting>
  <conditionalFormatting sqref="BS419 BS455:BS458">
    <cfRule type="expression" dxfId="849" priority="848">
      <formula>" =AND(NOT(OR($AV9=72;$AV9=721;$AV9=73;$AV9=74;$AV9=75;$AV9=751));$BS9&gt;0)"</formula>
    </cfRule>
  </conditionalFormatting>
  <conditionalFormatting sqref="BZ419:CL419 BZ455:CL458">
    <cfRule type="cellIs" dxfId="848" priority="845" operator="greaterThan">
      <formula>BF419</formula>
    </cfRule>
    <cfRule type="expression" dxfId="847" priority="846">
      <formula>AND(BF419&gt;0,BZ419=0)</formula>
    </cfRule>
  </conditionalFormatting>
  <conditionalFormatting sqref="BS419 BS455:BS458">
    <cfRule type="cellIs" dxfId="846" priority="844" operator="lessThan">
      <formula>0</formula>
    </cfRule>
  </conditionalFormatting>
  <conditionalFormatting sqref="BT419 BT455:BT458">
    <cfRule type="cellIs" dxfId="845" priority="842" operator="lessThan">
      <formula>0</formula>
    </cfRule>
  </conditionalFormatting>
  <conditionalFormatting sqref="BT419 BT455:BT458">
    <cfRule type="expression" dxfId="844" priority="843">
      <formula>AND(NOT(OR($AV419=76,$AV419=77)),$BT419&gt;0)</formula>
    </cfRule>
  </conditionalFormatting>
  <conditionalFormatting sqref="BU419 BU455:BU458">
    <cfRule type="expression" dxfId="843" priority="841">
      <formula>AND(NOT(OR($AV419=63,$AV419=64,$AV419=65,$AV419=66,$AV419=67,$AV419=68,$AV419=69)),$BU419&gt;0)</formula>
    </cfRule>
  </conditionalFormatting>
  <conditionalFormatting sqref="BV419 BV455:BV458">
    <cfRule type="expression" dxfId="842" priority="840">
      <formula>AND(NOT(OR($AV419=63,$AV419=64,$AV419=65,$AV419=66,$AV419=67,$AV419=68,$AV419=69)),$BV419&gt;0)</formula>
    </cfRule>
  </conditionalFormatting>
  <conditionalFormatting sqref="BW419 BW455:BW458">
    <cfRule type="expression" dxfId="841" priority="839">
      <formula>AND(NOT(OR($AV419=63,$AV419=64,$AV419=65,$AV419=66,$AV419=67,$AV419=68,$AV419=69)),$BW419&gt;0)</formula>
    </cfRule>
  </conditionalFormatting>
  <conditionalFormatting sqref="BX419 BX455:BX458">
    <cfRule type="expression" dxfId="840" priority="838">
      <formula>AND(NOT(OR($AV419=63,$AV419=64,$AV419=65,$AV419=66,$AV419=67,$AV419=68,$AV419=69)),$BX419&gt;0)</formula>
    </cfRule>
  </conditionalFormatting>
  <conditionalFormatting sqref="BY419 BY455:BY458">
    <cfRule type="expression" dxfId="839" priority="837">
      <formula>AND(NOT(OR($AV419=63,$AV419=64,$AV419=65,$AV419=66,$AV419=67,$AV419=68,$AV419=69)),$BY419&gt;0)</formula>
    </cfRule>
  </conditionalFormatting>
  <conditionalFormatting sqref="CM419:CQ419 CM455:CQ458">
    <cfRule type="cellIs" dxfId="838" priority="835" operator="greaterThan">
      <formula>BU419</formula>
    </cfRule>
    <cfRule type="expression" dxfId="837" priority="836">
      <formula>AND(BU419&gt;0,CM419=0)</formula>
    </cfRule>
  </conditionalFormatting>
  <conditionalFormatting sqref="A465:A466 A459:A461">
    <cfRule type="duplicateValues" dxfId="835" priority="832"/>
  </conditionalFormatting>
  <conditionalFormatting sqref="A459:A460 A465">
    <cfRule type="duplicateValues" dxfId="834" priority="834"/>
  </conditionalFormatting>
  <conditionalFormatting sqref="A466">
    <cfRule type="duplicateValues" dxfId="833" priority="833"/>
  </conditionalFormatting>
  <conditionalFormatting sqref="A467">
    <cfRule type="duplicateValues" dxfId="832" priority="828"/>
    <cfRule type="duplicateValues" dxfId="831" priority="829"/>
    <cfRule type="duplicateValues" dxfId="830" priority="830"/>
    <cfRule type="duplicateValues" dxfId="829" priority="831"/>
  </conditionalFormatting>
  <conditionalFormatting sqref="A468">
    <cfRule type="duplicateValues" dxfId="828" priority="824"/>
    <cfRule type="duplicateValues" dxfId="827" priority="825"/>
    <cfRule type="duplicateValues" dxfId="826" priority="826"/>
    <cfRule type="duplicateValues" dxfId="825" priority="827"/>
  </conditionalFormatting>
  <conditionalFormatting sqref="AU459:AU468">
    <cfRule type="cellIs" dxfId="824" priority="822" operator="notEqual">
      <formula>1</formula>
    </cfRule>
  </conditionalFormatting>
  <conditionalFormatting sqref="AW459:AW468">
    <cfRule type="cellIs" dxfId="823" priority="821" operator="lessThan">
      <formula>""""""</formula>
    </cfRule>
  </conditionalFormatting>
  <conditionalFormatting sqref="BU459:BY468 BA459:BE468">
    <cfRule type="cellIs" dxfId="822" priority="820" operator="lessThan">
      <formula>0</formula>
    </cfRule>
  </conditionalFormatting>
  <conditionalFormatting sqref="BD459:BD468">
    <cfRule type="expression" dxfId="821" priority="819">
      <formula>AND(NOT(OR($AV459=72,$AV459=721,$AV459=73,$AV459=74,$AV459=75,$AV459=751)),$BD459&gt;0)</formula>
    </cfRule>
  </conditionalFormatting>
  <conditionalFormatting sqref="BE459:BE468">
    <cfRule type="expression" dxfId="820" priority="818">
      <formula>AND(NOT(OR($AV459=76,$AV459=77)),$BE459&gt;0)</formula>
    </cfRule>
  </conditionalFormatting>
  <conditionalFormatting sqref="BS459:BS468">
    <cfRule type="expression" dxfId="819" priority="823">
      <formula>AND(NOT(OR($AV459=72,$AV459=721,$AV459=73,$AV459=74,$AV459=75,$AV459=751)),$BS459&gt;0)</formula>
    </cfRule>
  </conditionalFormatting>
  <conditionalFormatting sqref="BS459:BS468">
    <cfRule type="expression" dxfId="818" priority="817">
      <formula>" =AND(NOT(OR($AV9=72;$AV9=721;$AV9=73;$AV9=74;$AV9=75;$AV9=751));$BS9&gt;0)"</formula>
    </cfRule>
  </conditionalFormatting>
  <conditionalFormatting sqref="BZ459:CL468">
    <cfRule type="cellIs" dxfId="817" priority="814" operator="greaterThan">
      <formula>BF459</formula>
    </cfRule>
    <cfRule type="expression" dxfId="816" priority="815">
      <formula>AND(BF459&gt;0,BZ459=0)</formula>
    </cfRule>
  </conditionalFormatting>
  <conditionalFormatting sqref="BS459:BS468">
    <cfRule type="cellIs" dxfId="815" priority="813" operator="lessThan">
      <formula>0</formula>
    </cfRule>
  </conditionalFormatting>
  <conditionalFormatting sqref="BT459:BT468">
    <cfRule type="cellIs" dxfId="814" priority="811" operator="lessThan">
      <formula>0</formula>
    </cfRule>
  </conditionalFormatting>
  <conditionalFormatting sqref="BT459:BT468">
    <cfRule type="expression" dxfId="813" priority="812">
      <formula>AND(NOT(OR($AV459=76,$AV459=77)),$BT459&gt;0)</formula>
    </cfRule>
  </conditionalFormatting>
  <conditionalFormatting sqref="BU459:BU468">
    <cfRule type="expression" dxfId="812" priority="810">
      <formula>AND(NOT(OR($AV459=63,$AV459=64,$AV459=65,$AV459=66,$AV459=67,$AV459=68,$AV459=69)),$BU459&gt;0)</formula>
    </cfRule>
  </conditionalFormatting>
  <conditionalFormatting sqref="BV459:BV468">
    <cfRule type="expression" dxfId="811" priority="809">
      <formula>AND(NOT(OR($AV459=63,$AV459=64,$AV459=65,$AV459=66,$AV459=67,$AV459=68,$AV459=69)),$BV459&gt;0)</formula>
    </cfRule>
  </conditionalFormatting>
  <conditionalFormatting sqref="BW459:BW468">
    <cfRule type="expression" dxfId="810" priority="808">
      <formula>AND(NOT(OR($AV459=63,$AV459=64,$AV459=65,$AV459=66,$AV459=67,$AV459=68,$AV459=69)),$BW459&gt;0)</formula>
    </cfRule>
  </conditionalFormatting>
  <conditionalFormatting sqref="BX459:BX468">
    <cfRule type="expression" dxfId="809" priority="807">
      <formula>AND(NOT(OR($AV459=63,$AV459=64,$AV459=65,$AV459=66,$AV459=67,$AV459=68,$AV459=69)),$BX459&gt;0)</formula>
    </cfRule>
  </conditionalFormatting>
  <conditionalFormatting sqref="BY459:BY468">
    <cfRule type="expression" dxfId="808" priority="806">
      <formula>AND(NOT(OR($AV459=63,$AV459=64,$AV459=65,$AV459=66,$AV459=67,$AV459=68,$AV459=69)),$BY459&gt;0)</formula>
    </cfRule>
  </conditionalFormatting>
  <conditionalFormatting sqref="CM459:CQ468">
    <cfRule type="cellIs" dxfId="807" priority="804" operator="greaterThan">
      <formula>BU459</formula>
    </cfRule>
    <cfRule type="expression" dxfId="806" priority="805">
      <formula>AND(BU459&gt;0,CM459=0)</formula>
    </cfRule>
  </conditionalFormatting>
  <conditionalFormatting sqref="A465">
    <cfRule type="duplicateValues" dxfId="805" priority="802"/>
  </conditionalFormatting>
  <conditionalFormatting sqref="A461">
    <cfRule type="duplicateValues" dxfId="804" priority="803"/>
  </conditionalFormatting>
  <conditionalFormatting sqref="A462">
    <cfRule type="duplicateValues" dxfId="803" priority="798"/>
    <cfRule type="duplicateValues" dxfId="802" priority="799"/>
    <cfRule type="duplicateValues" dxfId="801" priority="800"/>
    <cfRule type="duplicateValues" dxfId="800" priority="801"/>
  </conditionalFormatting>
  <conditionalFormatting sqref="A463">
    <cfRule type="duplicateValues" dxfId="799" priority="794"/>
    <cfRule type="duplicateValues" dxfId="798" priority="795"/>
    <cfRule type="duplicateValues" dxfId="797" priority="796"/>
    <cfRule type="duplicateValues" dxfId="796" priority="797"/>
  </conditionalFormatting>
  <conditionalFormatting sqref="A464">
    <cfRule type="duplicateValues" dxfId="795" priority="790"/>
    <cfRule type="duplicateValues" dxfId="794" priority="791"/>
    <cfRule type="duplicateValues" dxfId="793" priority="792"/>
    <cfRule type="duplicateValues" dxfId="792" priority="793"/>
  </conditionalFormatting>
  <conditionalFormatting sqref="A477:A478 A471:A473">
    <cfRule type="duplicateValues" dxfId="790" priority="787"/>
  </conditionalFormatting>
  <conditionalFormatting sqref="A471:A472 A477">
    <cfRule type="duplicateValues" dxfId="789" priority="789"/>
  </conditionalFormatting>
  <conditionalFormatting sqref="A478">
    <cfRule type="duplicateValues" dxfId="788" priority="788"/>
  </conditionalFormatting>
  <conditionalFormatting sqref="A479">
    <cfRule type="duplicateValues" dxfId="787" priority="783"/>
    <cfRule type="duplicateValues" dxfId="786" priority="784"/>
    <cfRule type="duplicateValues" dxfId="785" priority="785"/>
    <cfRule type="duplicateValues" dxfId="784" priority="786"/>
  </conditionalFormatting>
  <conditionalFormatting sqref="A480">
    <cfRule type="duplicateValues" dxfId="783" priority="779"/>
    <cfRule type="duplicateValues" dxfId="782" priority="780"/>
    <cfRule type="duplicateValues" dxfId="781" priority="781"/>
    <cfRule type="duplicateValues" dxfId="780" priority="782"/>
  </conditionalFormatting>
  <conditionalFormatting sqref="AU471:AU480">
    <cfRule type="cellIs" dxfId="779" priority="777" operator="notEqual">
      <formula>1</formula>
    </cfRule>
  </conditionalFormatting>
  <conditionalFormatting sqref="AW471:AW480">
    <cfRule type="cellIs" dxfId="778" priority="776" operator="lessThan">
      <formula>""""""</formula>
    </cfRule>
  </conditionalFormatting>
  <conditionalFormatting sqref="BU471:BY480 BA471:BE480">
    <cfRule type="cellIs" dxfId="777" priority="775" operator="lessThan">
      <formula>0</formula>
    </cfRule>
  </conditionalFormatting>
  <conditionalFormatting sqref="BD471:BD480">
    <cfRule type="expression" dxfId="776" priority="774">
      <formula>AND(NOT(OR($AV471=72,$AV471=721,$AV471=73,$AV471=74,$AV471=75,$AV471=751)),$BD471&gt;0)</formula>
    </cfRule>
  </conditionalFormatting>
  <conditionalFormatting sqref="BE471:BE480">
    <cfRule type="expression" dxfId="775" priority="773">
      <formula>AND(NOT(OR($AV471=76,$AV471=77)),$BE471&gt;0)</formula>
    </cfRule>
  </conditionalFormatting>
  <conditionalFormatting sqref="BS471:BS480">
    <cfRule type="expression" dxfId="774" priority="778">
      <formula>AND(NOT(OR($AV471=72,$AV471=721,$AV471=73,$AV471=74,$AV471=75,$AV471=751)),$BS471&gt;0)</formula>
    </cfRule>
  </conditionalFormatting>
  <conditionalFormatting sqref="BS471:BS480">
    <cfRule type="expression" dxfId="773" priority="772">
      <formula>" =AND(NOT(OR($AV9=72;$AV9=721;$AV9=73;$AV9=74;$AV9=75;$AV9=751));$BS9&gt;0)"</formula>
    </cfRule>
  </conditionalFormatting>
  <conditionalFormatting sqref="BZ471:CL480">
    <cfRule type="cellIs" dxfId="772" priority="769" operator="greaterThan">
      <formula>BF471</formula>
    </cfRule>
    <cfRule type="expression" dxfId="771" priority="770">
      <formula>AND(BF471&gt;0,BZ471=0)</formula>
    </cfRule>
  </conditionalFormatting>
  <conditionalFormatting sqref="BS471:BS480">
    <cfRule type="cellIs" dxfId="770" priority="768" operator="lessThan">
      <formula>0</formula>
    </cfRule>
  </conditionalFormatting>
  <conditionalFormatting sqref="BT471:BT480">
    <cfRule type="cellIs" dxfId="769" priority="766" operator="lessThan">
      <formula>0</formula>
    </cfRule>
  </conditionalFormatting>
  <conditionalFormatting sqref="BT471:BT480">
    <cfRule type="expression" dxfId="768" priority="767">
      <formula>AND(NOT(OR($AV471=76,$AV471=77)),$BT471&gt;0)</formula>
    </cfRule>
  </conditionalFormatting>
  <conditionalFormatting sqref="BU471:BU480">
    <cfRule type="expression" dxfId="767" priority="765">
      <formula>AND(NOT(OR($AV471=63,$AV471=64,$AV471=65,$AV471=66,$AV471=67,$AV471=68,$AV471=69)),$BU471&gt;0)</formula>
    </cfRule>
  </conditionalFormatting>
  <conditionalFormatting sqref="BV471:BV480">
    <cfRule type="expression" dxfId="766" priority="764">
      <formula>AND(NOT(OR($AV471=63,$AV471=64,$AV471=65,$AV471=66,$AV471=67,$AV471=68,$AV471=69)),$BV471&gt;0)</formula>
    </cfRule>
  </conditionalFormatting>
  <conditionalFormatting sqref="BW471:BW480">
    <cfRule type="expression" dxfId="765" priority="763">
      <formula>AND(NOT(OR($AV471=63,$AV471=64,$AV471=65,$AV471=66,$AV471=67,$AV471=68,$AV471=69)),$BW471&gt;0)</formula>
    </cfRule>
  </conditionalFormatting>
  <conditionalFormatting sqref="BX471:BX480">
    <cfRule type="expression" dxfId="764" priority="762">
      <formula>AND(NOT(OR($AV471=63,$AV471=64,$AV471=65,$AV471=66,$AV471=67,$AV471=68,$AV471=69)),$BX471&gt;0)</formula>
    </cfRule>
  </conditionalFormatting>
  <conditionalFormatting sqref="BY471:BY480">
    <cfRule type="expression" dxfId="763" priority="761">
      <formula>AND(NOT(OR($AV471=63,$AV471=64,$AV471=65,$AV471=66,$AV471=67,$AV471=68,$AV471=69)),$BY471&gt;0)</formula>
    </cfRule>
  </conditionalFormatting>
  <conditionalFormatting sqref="CM471:CQ480">
    <cfRule type="cellIs" dxfId="762" priority="759" operator="greaterThan">
      <formula>BU471</formula>
    </cfRule>
    <cfRule type="expression" dxfId="761" priority="760">
      <formula>AND(BU471&gt;0,CM471=0)</formula>
    </cfRule>
  </conditionalFormatting>
  <conditionalFormatting sqref="A477">
    <cfRule type="duplicateValues" dxfId="760" priority="757"/>
  </conditionalFormatting>
  <conditionalFormatting sqref="A473">
    <cfRule type="duplicateValues" dxfId="759" priority="758"/>
  </conditionalFormatting>
  <conditionalFormatting sqref="A474">
    <cfRule type="duplicateValues" dxfId="758" priority="753"/>
    <cfRule type="duplicateValues" dxfId="757" priority="754"/>
    <cfRule type="duplicateValues" dxfId="756" priority="755"/>
    <cfRule type="duplicateValues" dxfId="755" priority="756"/>
  </conditionalFormatting>
  <conditionalFormatting sqref="A475">
    <cfRule type="duplicateValues" dxfId="754" priority="749"/>
    <cfRule type="duplicateValues" dxfId="753" priority="750"/>
    <cfRule type="duplicateValues" dxfId="752" priority="751"/>
    <cfRule type="duplicateValues" dxfId="751" priority="752"/>
  </conditionalFormatting>
  <conditionalFormatting sqref="A476">
    <cfRule type="duplicateValues" dxfId="750" priority="745"/>
    <cfRule type="duplicateValues" dxfId="749" priority="746"/>
    <cfRule type="duplicateValues" dxfId="748" priority="747"/>
    <cfRule type="duplicateValues" dxfId="747" priority="748"/>
  </conditionalFormatting>
  <conditionalFormatting sqref="A481:A482">
    <cfRule type="duplicateValues" dxfId="745" priority="743"/>
  </conditionalFormatting>
  <conditionalFormatting sqref="A481">
    <cfRule type="duplicateValues" dxfId="744" priority="744"/>
  </conditionalFormatting>
  <conditionalFormatting sqref="AU481:AU483">
    <cfRule type="cellIs" dxfId="743" priority="741" operator="notEqual">
      <formula>1</formula>
    </cfRule>
  </conditionalFormatting>
  <conditionalFormatting sqref="AW481:AW483">
    <cfRule type="cellIs" dxfId="742" priority="740" operator="lessThan">
      <formula>""""""</formula>
    </cfRule>
  </conditionalFormatting>
  <conditionalFormatting sqref="BU481:BY483 BA481:BE483">
    <cfRule type="cellIs" dxfId="741" priority="739" operator="lessThan">
      <formula>0</formula>
    </cfRule>
  </conditionalFormatting>
  <conditionalFormatting sqref="BD481:BD483">
    <cfRule type="expression" dxfId="740" priority="738">
      <formula>AND(NOT(OR($AV481=72,$AV481=721,$AV481=73,$AV481=74,$AV481=75,$AV481=751)),$BD481&gt;0)</formula>
    </cfRule>
  </conditionalFormatting>
  <conditionalFormatting sqref="BE481:BE483">
    <cfRule type="expression" dxfId="739" priority="737">
      <formula>AND(NOT(OR($AV481=76,$AV481=77)),$BE481&gt;0)</formula>
    </cfRule>
  </conditionalFormatting>
  <conditionalFormatting sqref="BS481:BS483">
    <cfRule type="expression" dxfId="738" priority="742">
      <formula>AND(NOT(OR($AV481=72,$AV481=721,$AV481=73,$AV481=74,$AV481=75,$AV481=751)),$BS481&gt;0)</formula>
    </cfRule>
  </conditionalFormatting>
  <conditionalFormatting sqref="BS481:BS483">
    <cfRule type="expression" dxfId="737" priority="736">
      <formula>" =AND(NOT(OR($AV9=72;$AV9=721;$AV9=73;$AV9=74;$AV9=75;$AV9=751));$BS9&gt;0)"</formula>
    </cfRule>
  </conditionalFormatting>
  <conditionalFormatting sqref="BZ481:CL483">
    <cfRule type="cellIs" dxfId="736" priority="733" operator="greaterThan">
      <formula>BF481</formula>
    </cfRule>
    <cfRule type="expression" dxfId="735" priority="734">
      <formula>AND(BF481&gt;0,BZ481=0)</formula>
    </cfRule>
  </conditionalFormatting>
  <conditionalFormatting sqref="BS481:BS483">
    <cfRule type="cellIs" dxfId="734" priority="732" operator="lessThan">
      <formula>0</formula>
    </cfRule>
  </conditionalFormatting>
  <conditionalFormatting sqref="BT481:BT483">
    <cfRule type="cellIs" dxfId="733" priority="730" operator="lessThan">
      <formula>0</formula>
    </cfRule>
  </conditionalFormatting>
  <conditionalFormatting sqref="BT481:BT483">
    <cfRule type="expression" dxfId="732" priority="731">
      <formula>AND(NOT(OR($AV481=76,$AV481=77)),$BT481&gt;0)</formula>
    </cfRule>
  </conditionalFormatting>
  <conditionalFormatting sqref="BU481:BU483">
    <cfRule type="expression" dxfId="731" priority="729">
      <formula>AND(NOT(OR($AV481=63,$AV481=64,$AV481=65,$AV481=66,$AV481=67,$AV481=68,$AV481=69)),$BU481&gt;0)</formula>
    </cfRule>
  </conditionalFormatting>
  <conditionalFormatting sqref="BV481:BV483">
    <cfRule type="expression" dxfId="730" priority="728">
      <formula>AND(NOT(OR($AV481=63,$AV481=64,$AV481=65,$AV481=66,$AV481=67,$AV481=68,$AV481=69)),$BV481&gt;0)</formula>
    </cfRule>
  </conditionalFormatting>
  <conditionalFormatting sqref="BW481:BW483">
    <cfRule type="expression" dxfId="729" priority="727">
      <formula>AND(NOT(OR($AV481=63,$AV481=64,$AV481=65,$AV481=66,$AV481=67,$AV481=68,$AV481=69)),$BW481&gt;0)</formula>
    </cfRule>
  </conditionalFormatting>
  <conditionalFormatting sqref="BX481:BX483">
    <cfRule type="expression" dxfId="728" priority="726">
      <formula>AND(NOT(OR($AV481=63,$AV481=64,$AV481=65,$AV481=66,$AV481=67,$AV481=68,$AV481=69)),$BX481&gt;0)</formula>
    </cfRule>
  </conditionalFormatting>
  <conditionalFormatting sqref="BY481:BY483">
    <cfRule type="expression" dxfId="727" priority="725">
      <formula>AND(NOT(OR($AV481=63,$AV481=64,$AV481=65,$AV481=66,$AV481=67,$AV481=68,$AV481=69)),$BY481&gt;0)</formula>
    </cfRule>
  </conditionalFormatting>
  <conditionalFormatting sqref="CM481:CQ483">
    <cfRule type="cellIs" dxfId="726" priority="723" operator="greaterThan">
      <formula>BU481</formula>
    </cfRule>
    <cfRule type="expression" dxfId="725" priority="724">
      <formula>AND(BU481&gt;0,CM481=0)</formula>
    </cfRule>
  </conditionalFormatting>
  <conditionalFormatting sqref="A482">
    <cfRule type="duplicateValues" dxfId="724" priority="722"/>
  </conditionalFormatting>
  <conditionalFormatting sqref="A483">
    <cfRule type="duplicateValues" dxfId="723" priority="718"/>
    <cfRule type="duplicateValues" dxfId="722" priority="719"/>
    <cfRule type="duplicateValues" dxfId="721" priority="720"/>
    <cfRule type="duplicateValues" dxfId="720" priority="721"/>
  </conditionalFormatting>
  <conditionalFormatting sqref="A484">
    <cfRule type="duplicateValues" dxfId="718" priority="717"/>
  </conditionalFormatting>
  <conditionalFormatting sqref="AU484:AU488">
    <cfRule type="cellIs" dxfId="717" priority="715" operator="notEqual">
      <formula>1</formula>
    </cfRule>
  </conditionalFormatting>
  <conditionalFormatting sqref="AW484:AW488">
    <cfRule type="cellIs" dxfId="716" priority="714" operator="lessThan">
      <formula>""""""</formula>
    </cfRule>
  </conditionalFormatting>
  <conditionalFormatting sqref="BU484:BY488 BA484:BE488">
    <cfRule type="cellIs" dxfId="715" priority="713" operator="lessThan">
      <formula>0</formula>
    </cfRule>
  </conditionalFormatting>
  <conditionalFormatting sqref="BD484:BD488">
    <cfRule type="expression" dxfId="714" priority="712">
      <formula>AND(NOT(OR($AV484=72,$AV484=721,$AV484=73,$AV484=74,$AV484=75,$AV484=751)),$BD484&gt;0)</formula>
    </cfRule>
  </conditionalFormatting>
  <conditionalFormatting sqref="BE484:BE488">
    <cfRule type="expression" dxfId="713" priority="711">
      <formula>AND(NOT(OR($AV484=76,$AV484=77)),$BE484&gt;0)</formula>
    </cfRule>
  </conditionalFormatting>
  <conditionalFormatting sqref="BS484:BS488">
    <cfRule type="expression" dxfId="712" priority="716">
      <formula>AND(NOT(OR($AV484=72,$AV484=721,$AV484=73,$AV484=74,$AV484=75,$AV484=751)),$BS484&gt;0)</formula>
    </cfRule>
  </conditionalFormatting>
  <conditionalFormatting sqref="BS484:BS488">
    <cfRule type="expression" dxfId="711" priority="710">
      <formula>" =AND(NOT(OR($AV9=72;$AV9=721;$AV9=73;$AV9=74;$AV9=75;$AV9=751));$BS9&gt;0)"</formula>
    </cfRule>
  </conditionalFormatting>
  <conditionalFormatting sqref="BZ484:CL488">
    <cfRule type="cellIs" dxfId="710" priority="707" operator="greaterThan">
      <formula>BF484</formula>
    </cfRule>
    <cfRule type="expression" dxfId="709" priority="708">
      <formula>AND(BF484&gt;0,BZ484=0)</formula>
    </cfRule>
  </conditionalFormatting>
  <conditionalFormatting sqref="BS484:BS488">
    <cfRule type="cellIs" dxfId="708" priority="706" operator="lessThan">
      <formula>0</formula>
    </cfRule>
  </conditionalFormatting>
  <conditionalFormatting sqref="BT484:BT488">
    <cfRule type="cellIs" dxfId="707" priority="704" operator="lessThan">
      <formula>0</formula>
    </cfRule>
  </conditionalFormatting>
  <conditionalFormatting sqref="BT484:BT488">
    <cfRule type="expression" dxfId="706" priority="705">
      <formula>AND(NOT(OR($AV484=76,$AV484=77)),$BT484&gt;0)</formula>
    </cfRule>
  </conditionalFormatting>
  <conditionalFormatting sqref="BU484:BU488">
    <cfRule type="expression" dxfId="705" priority="703">
      <formula>AND(NOT(OR($AV484=63,$AV484=64,$AV484=65,$AV484=66,$AV484=67,$AV484=68,$AV484=69)),$BU484&gt;0)</formula>
    </cfRule>
  </conditionalFormatting>
  <conditionalFormatting sqref="BV484:BV488">
    <cfRule type="expression" dxfId="704" priority="702">
      <formula>AND(NOT(OR($AV484=63,$AV484=64,$AV484=65,$AV484=66,$AV484=67,$AV484=68,$AV484=69)),$BV484&gt;0)</formula>
    </cfRule>
  </conditionalFormatting>
  <conditionalFormatting sqref="BW484:BW488">
    <cfRule type="expression" dxfId="703" priority="701">
      <formula>AND(NOT(OR($AV484=63,$AV484=64,$AV484=65,$AV484=66,$AV484=67,$AV484=68,$AV484=69)),$BW484&gt;0)</formula>
    </cfRule>
  </conditionalFormatting>
  <conditionalFormatting sqref="BX484:BX488">
    <cfRule type="expression" dxfId="702" priority="700">
      <formula>AND(NOT(OR($AV484=63,$AV484=64,$AV484=65,$AV484=66,$AV484=67,$AV484=68,$AV484=69)),$BX484&gt;0)</formula>
    </cfRule>
  </conditionalFormatting>
  <conditionalFormatting sqref="BY484:BY488">
    <cfRule type="expression" dxfId="701" priority="699">
      <formula>AND(NOT(OR($AV484=63,$AV484=64,$AV484=65,$AV484=66,$AV484=67,$AV484=68,$AV484=69)),$BY484&gt;0)</formula>
    </cfRule>
  </conditionalFormatting>
  <conditionalFormatting sqref="CM484:CQ488">
    <cfRule type="cellIs" dxfId="700" priority="697" operator="greaterThan">
      <formula>BU484</formula>
    </cfRule>
    <cfRule type="expression" dxfId="699" priority="698">
      <formula>AND(BU484&gt;0,CM484=0)</formula>
    </cfRule>
  </conditionalFormatting>
  <conditionalFormatting sqref="A484">
    <cfRule type="duplicateValues" dxfId="698" priority="696"/>
  </conditionalFormatting>
  <conditionalFormatting sqref="A485">
    <cfRule type="duplicateValues" dxfId="697" priority="692"/>
    <cfRule type="duplicateValues" dxfId="696" priority="693"/>
    <cfRule type="duplicateValues" dxfId="695" priority="694"/>
    <cfRule type="duplicateValues" dxfId="694" priority="695"/>
  </conditionalFormatting>
  <conditionalFormatting sqref="A486">
    <cfRule type="duplicateValues" dxfId="693" priority="688"/>
    <cfRule type="duplicateValues" dxfId="692" priority="689"/>
    <cfRule type="duplicateValues" dxfId="691" priority="690"/>
    <cfRule type="duplicateValues" dxfId="690" priority="691"/>
  </conditionalFormatting>
  <conditionalFormatting sqref="A487:A488">
    <cfRule type="duplicateValues" dxfId="689" priority="684"/>
    <cfRule type="duplicateValues" dxfId="688" priority="685"/>
    <cfRule type="duplicateValues" dxfId="687" priority="686"/>
    <cfRule type="duplicateValues" dxfId="686" priority="687"/>
  </conditionalFormatting>
  <conditionalFormatting sqref="A453:A454">
    <cfRule type="duplicateValues" dxfId="684" priority="682"/>
  </conditionalFormatting>
  <conditionalFormatting sqref="A453">
    <cfRule type="duplicateValues" dxfId="683" priority="683"/>
  </conditionalFormatting>
  <conditionalFormatting sqref="AU453:AU454">
    <cfRule type="cellIs" dxfId="682" priority="680" operator="notEqual">
      <formula>1</formula>
    </cfRule>
  </conditionalFormatting>
  <conditionalFormatting sqref="AW453:AW454">
    <cfRule type="cellIs" dxfId="681" priority="679" operator="lessThan">
      <formula>""""""</formula>
    </cfRule>
  </conditionalFormatting>
  <conditionalFormatting sqref="BU453:BY454 BA453:BE454">
    <cfRule type="cellIs" dxfId="680" priority="678" operator="lessThan">
      <formula>0</formula>
    </cfRule>
  </conditionalFormatting>
  <conditionalFormatting sqref="BD453:BD454">
    <cfRule type="expression" dxfId="679" priority="677">
      <formula>AND(NOT(OR($AV453=72,$AV453=721,$AV453=73,$AV453=74,$AV453=75,$AV453=751)),$BD453&gt;0)</formula>
    </cfRule>
  </conditionalFormatting>
  <conditionalFormatting sqref="BE453:BE454">
    <cfRule type="expression" dxfId="678" priority="676">
      <formula>AND(NOT(OR($AV453=76,$AV453=77)),$BE453&gt;0)</formula>
    </cfRule>
  </conditionalFormatting>
  <conditionalFormatting sqref="BS453:BS454">
    <cfRule type="expression" dxfId="677" priority="681">
      <formula>AND(NOT(OR($AV453=72,$AV453=721,$AV453=73,$AV453=74,$AV453=75,$AV453=751)),$BS453&gt;0)</formula>
    </cfRule>
  </conditionalFormatting>
  <conditionalFormatting sqref="BS453:BS454">
    <cfRule type="expression" dxfId="676" priority="675">
      <formula>" =AND(NOT(OR($AV9=72;$AV9=721;$AV9=73;$AV9=74;$AV9=75;$AV9=751));$BS9&gt;0)"</formula>
    </cfRule>
  </conditionalFormatting>
  <conditionalFormatting sqref="BZ453:CL454">
    <cfRule type="cellIs" dxfId="675" priority="672" operator="greaterThan">
      <formula>BF453</formula>
    </cfRule>
    <cfRule type="expression" dxfId="674" priority="673">
      <formula>AND(BF453&gt;0,BZ453=0)</formula>
    </cfRule>
  </conditionalFormatting>
  <conditionalFormatting sqref="BS453:BS454">
    <cfRule type="cellIs" dxfId="673" priority="671" operator="lessThan">
      <formula>0</formula>
    </cfRule>
  </conditionalFormatting>
  <conditionalFormatting sqref="BT453:BT454">
    <cfRule type="cellIs" dxfId="672" priority="669" operator="lessThan">
      <formula>0</formula>
    </cfRule>
  </conditionalFormatting>
  <conditionalFormatting sqref="BT453:BT454">
    <cfRule type="expression" dxfId="671" priority="670">
      <formula>AND(NOT(OR($AV453=76,$AV453=77)),$BT453&gt;0)</formula>
    </cfRule>
  </conditionalFormatting>
  <conditionalFormatting sqref="BU453:BU454">
    <cfRule type="expression" dxfId="670" priority="668">
      <formula>AND(NOT(OR($AV453=63,$AV453=64,$AV453=65,$AV453=66,$AV453=67,$AV453=68,$AV453=69)),$BU453&gt;0)</formula>
    </cfRule>
  </conditionalFormatting>
  <conditionalFormatting sqref="BV453:BV454">
    <cfRule type="expression" dxfId="669" priority="667">
      <formula>AND(NOT(OR($AV453=63,$AV453=64,$AV453=65,$AV453=66,$AV453=67,$AV453=68,$AV453=69)),$BV453&gt;0)</formula>
    </cfRule>
  </conditionalFormatting>
  <conditionalFormatting sqref="BW453:BW454">
    <cfRule type="expression" dxfId="668" priority="666">
      <formula>AND(NOT(OR($AV453=63,$AV453=64,$AV453=65,$AV453=66,$AV453=67,$AV453=68,$AV453=69)),$BW453&gt;0)</formula>
    </cfRule>
  </conditionalFormatting>
  <conditionalFormatting sqref="BX453:BX454">
    <cfRule type="expression" dxfId="667" priority="665">
      <formula>AND(NOT(OR($AV453=63,$AV453=64,$AV453=65,$AV453=66,$AV453=67,$AV453=68,$AV453=69)),$BX453&gt;0)</formula>
    </cfRule>
  </conditionalFormatting>
  <conditionalFormatting sqref="BY453:BY454">
    <cfRule type="expression" dxfId="666" priority="664">
      <formula>AND(NOT(OR($AV453=63,$AV453=64,$AV453=65,$AV453=66,$AV453=67,$AV453=68,$AV453=69)),$BY453&gt;0)</formula>
    </cfRule>
  </conditionalFormatting>
  <conditionalFormatting sqref="CM453:CQ454">
    <cfRule type="cellIs" dxfId="665" priority="662" operator="greaterThan">
      <formula>BU453</formula>
    </cfRule>
    <cfRule type="expression" dxfId="664" priority="663">
      <formula>AND(BU453&gt;0,CM453=0)</formula>
    </cfRule>
  </conditionalFormatting>
  <conditionalFormatting sqref="A454">
    <cfRule type="duplicateValues" dxfId="663" priority="661"/>
  </conditionalFormatting>
  <conditionalFormatting sqref="A426:A427 A420:A422">
    <cfRule type="duplicateValues" dxfId="661" priority="658"/>
  </conditionalFormatting>
  <conditionalFormatting sqref="A420:A421 A426">
    <cfRule type="duplicateValues" dxfId="660" priority="660"/>
  </conditionalFormatting>
  <conditionalFormatting sqref="A427">
    <cfRule type="duplicateValues" dxfId="659" priority="659"/>
  </conditionalFormatting>
  <conditionalFormatting sqref="A428">
    <cfRule type="duplicateValues" dxfId="658" priority="654"/>
    <cfRule type="duplicateValues" dxfId="657" priority="655"/>
    <cfRule type="duplicateValues" dxfId="656" priority="656"/>
    <cfRule type="duplicateValues" dxfId="655" priority="657"/>
  </conditionalFormatting>
  <conditionalFormatting sqref="A429">
    <cfRule type="duplicateValues" dxfId="654" priority="650"/>
    <cfRule type="duplicateValues" dxfId="653" priority="651"/>
    <cfRule type="duplicateValues" dxfId="652" priority="652"/>
    <cfRule type="duplicateValues" dxfId="651" priority="653"/>
  </conditionalFormatting>
  <conditionalFormatting sqref="AU420:AU429">
    <cfRule type="cellIs" dxfId="650" priority="648" operator="notEqual">
      <formula>1</formula>
    </cfRule>
  </conditionalFormatting>
  <conditionalFormatting sqref="AW420:AW429">
    <cfRule type="cellIs" dxfId="649" priority="647" operator="lessThan">
      <formula>""""""</formula>
    </cfRule>
  </conditionalFormatting>
  <conditionalFormatting sqref="BU420:BY429 BA420:BE429">
    <cfRule type="cellIs" dxfId="648" priority="646" operator="lessThan">
      <formula>0</formula>
    </cfRule>
  </conditionalFormatting>
  <conditionalFormatting sqref="BD420:BD429">
    <cfRule type="expression" dxfId="647" priority="645">
      <formula>AND(NOT(OR($AV420=72,$AV420=721,$AV420=73,$AV420=74,$AV420=75,$AV420=751)),$BD420&gt;0)</formula>
    </cfRule>
  </conditionalFormatting>
  <conditionalFormatting sqref="BE420:BE429">
    <cfRule type="expression" dxfId="646" priority="644">
      <formula>AND(NOT(OR($AV420=76,$AV420=77)),$BE420&gt;0)</formula>
    </cfRule>
  </conditionalFormatting>
  <conditionalFormatting sqref="BS420:BS429">
    <cfRule type="expression" dxfId="645" priority="649">
      <formula>AND(NOT(OR($AV420=72,$AV420=721,$AV420=73,$AV420=74,$AV420=75,$AV420=751)),$BS420&gt;0)</formula>
    </cfRule>
  </conditionalFormatting>
  <conditionalFormatting sqref="BS420:BS429">
    <cfRule type="expression" dxfId="644" priority="643">
      <formula>" =AND(NOT(OR($AV9=72;$AV9=721;$AV9=73;$AV9=74;$AV9=75;$AV9=751));$BS9&gt;0)"</formula>
    </cfRule>
  </conditionalFormatting>
  <conditionalFormatting sqref="BZ420:CL429">
    <cfRule type="cellIs" dxfId="643" priority="640" operator="greaterThan">
      <formula>BF420</formula>
    </cfRule>
    <cfRule type="expression" dxfId="642" priority="641">
      <formula>AND(BF420&gt;0,BZ420=0)</formula>
    </cfRule>
  </conditionalFormatting>
  <conditionalFormatting sqref="BS420:BS429">
    <cfRule type="cellIs" dxfId="641" priority="639" operator="lessThan">
      <formula>0</formula>
    </cfRule>
  </conditionalFormatting>
  <conditionalFormatting sqref="BT420:BT429">
    <cfRule type="cellIs" dxfId="640" priority="637" operator="lessThan">
      <formula>0</formula>
    </cfRule>
  </conditionalFormatting>
  <conditionalFormatting sqref="BT420:BT429">
    <cfRule type="expression" dxfId="639" priority="638">
      <formula>AND(NOT(OR($AV420=76,$AV420=77)),$BT420&gt;0)</formula>
    </cfRule>
  </conditionalFormatting>
  <conditionalFormatting sqref="BU420:BU429">
    <cfRule type="expression" dxfId="638" priority="636">
      <formula>AND(NOT(OR($AV420=63,$AV420=64,$AV420=65,$AV420=66,$AV420=67,$AV420=68,$AV420=69)),$BU420&gt;0)</formula>
    </cfRule>
  </conditionalFormatting>
  <conditionalFormatting sqref="BV420:BV429">
    <cfRule type="expression" dxfId="637" priority="635">
      <formula>AND(NOT(OR($AV420=63,$AV420=64,$AV420=65,$AV420=66,$AV420=67,$AV420=68,$AV420=69)),$BV420&gt;0)</formula>
    </cfRule>
  </conditionalFormatting>
  <conditionalFormatting sqref="BW420:BW429">
    <cfRule type="expression" dxfId="636" priority="634">
      <formula>AND(NOT(OR($AV420=63,$AV420=64,$AV420=65,$AV420=66,$AV420=67,$AV420=68,$AV420=69)),$BW420&gt;0)</formula>
    </cfRule>
  </conditionalFormatting>
  <conditionalFormatting sqref="BX420:BX429">
    <cfRule type="expression" dxfId="635" priority="633">
      <formula>AND(NOT(OR($AV420=63,$AV420=64,$AV420=65,$AV420=66,$AV420=67,$AV420=68,$AV420=69)),$BX420&gt;0)</formula>
    </cfRule>
  </conditionalFormatting>
  <conditionalFormatting sqref="BY420:BY429">
    <cfRule type="expression" dxfId="634" priority="632">
      <formula>AND(NOT(OR($AV420=63,$AV420=64,$AV420=65,$AV420=66,$AV420=67,$AV420=68,$AV420=69)),$BY420&gt;0)</formula>
    </cfRule>
  </conditionalFormatting>
  <conditionalFormatting sqref="CM420:CQ429">
    <cfRule type="cellIs" dxfId="633" priority="630" operator="greaterThan">
      <formula>BU420</formula>
    </cfRule>
    <cfRule type="expression" dxfId="632" priority="631">
      <formula>AND(BU420&gt;0,CM420=0)</formula>
    </cfRule>
  </conditionalFormatting>
  <conditionalFormatting sqref="A426">
    <cfRule type="duplicateValues" dxfId="631" priority="628"/>
  </conditionalFormatting>
  <conditionalFormatting sqref="A422">
    <cfRule type="duplicateValues" dxfId="630" priority="629"/>
  </conditionalFormatting>
  <conditionalFormatting sqref="A423">
    <cfRule type="duplicateValues" dxfId="629" priority="624"/>
    <cfRule type="duplicateValues" dxfId="628" priority="625"/>
    <cfRule type="duplicateValues" dxfId="627" priority="626"/>
    <cfRule type="duplicateValues" dxfId="626" priority="627"/>
  </conditionalFormatting>
  <conditionalFormatting sqref="A424">
    <cfRule type="duplicateValues" dxfId="625" priority="620"/>
    <cfRule type="duplicateValues" dxfId="624" priority="621"/>
    <cfRule type="duplicateValues" dxfId="623" priority="622"/>
    <cfRule type="duplicateValues" dxfId="622" priority="623"/>
  </conditionalFormatting>
  <conditionalFormatting sqref="A425">
    <cfRule type="duplicateValues" dxfId="621" priority="616"/>
    <cfRule type="duplicateValues" dxfId="620" priority="617"/>
    <cfRule type="duplicateValues" dxfId="619" priority="618"/>
    <cfRule type="duplicateValues" dxfId="618" priority="619"/>
  </conditionalFormatting>
  <conditionalFormatting sqref="A430:A431">
    <cfRule type="duplicateValues" dxfId="616" priority="614"/>
  </conditionalFormatting>
  <conditionalFormatting sqref="A430">
    <cfRule type="duplicateValues" dxfId="615" priority="615"/>
  </conditionalFormatting>
  <conditionalFormatting sqref="AU430:AU432">
    <cfRule type="cellIs" dxfId="614" priority="612" operator="notEqual">
      <formula>1</formula>
    </cfRule>
  </conditionalFormatting>
  <conditionalFormatting sqref="AW430:AW432">
    <cfRule type="cellIs" dxfId="613" priority="611" operator="lessThan">
      <formula>""""""</formula>
    </cfRule>
  </conditionalFormatting>
  <conditionalFormatting sqref="BU430:BY432 BA430:BE432">
    <cfRule type="cellIs" dxfId="612" priority="610" operator="lessThan">
      <formula>0</formula>
    </cfRule>
  </conditionalFormatting>
  <conditionalFormatting sqref="BD430:BD432">
    <cfRule type="expression" dxfId="611" priority="609">
      <formula>AND(NOT(OR($AV430=72,$AV430=721,$AV430=73,$AV430=74,$AV430=75,$AV430=751)),$BD430&gt;0)</formula>
    </cfRule>
  </conditionalFormatting>
  <conditionalFormatting sqref="BE430:BE432">
    <cfRule type="expression" dxfId="610" priority="608">
      <formula>AND(NOT(OR($AV430=76,$AV430=77)),$BE430&gt;0)</formula>
    </cfRule>
  </conditionalFormatting>
  <conditionalFormatting sqref="BS430:BS432">
    <cfRule type="expression" dxfId="609" priority="613">
      <formula>AND(NOT(OR($AV430=72,$AV430=721,$AV430=73,$AV430=74,$AV430=75,$AV430=751)),$BS430&gt;0)</formula>
    </cfRule>
  </conditionalFormatting>
  <conditionalFormatting sqref="BS430:BS432">
    <cfRule type="expression" dxfId="608" priority="607">
      <formula>" =AND(NOT(OR($AV9=72;$AV9=721;$AV9=73;$AV9=74;$AV9=75;$AV9=751));$BS9&gt;0)"</formula>
    </cfRule>
  </conditionalFormatting>
  <conditionalFormatting sqref="BZ430:CL432">
    <cfRule type="cellIs" dxfId="607" priority="604" operator="greaterThan">
      <formula>BF430</formula>
    </cfRule>
    <cfRule type="expression" dxfId="606" priority="605">
      <formula>AND(BF430&gt;0,BZ430=0)</formula>
    </cfRule>
  </conditionalFormatting>
  <conditionalFormatting sqref="BS430:BS432">
    <cfRule type="cellIs" dxfId="605" priority="603" operator="lessThan">
      <formula>0</formula>
    </cfRule>
  </conditionalFormatting>
  <conditionalFormatting sqref="BT430:BT432">
    <cfRule type="cellIs" dxfId="604" priority="601" operator="lessThan">
      <formula>0</formula>
    </cfRule>
  </conditionalFormatting>
  <conditionalFormatting sqref="BT430:BT432">
    <cfRule type="expression" dxfId="603" priority="602">
      <formula>AND(NOT(OR($AV430=76,$AV430=77)),$BT430&gt;0)</formula>
    </cfRule>
  </conditionalFormatting>
  <conditionalFormatting sqref="BU430:BU432">
    <cfRule type="expression" dxfId="602" priority="600">
      <formula>AND(NOT(OR($AV430=63,$AV430=64,$AV430=65,$AV430=66,$AV430=67,$AV430=68,$AV430=69)),$BU430&gt;0)</formula>
    </cfRule>
  </conditionalFormatting>
  <conditionalFormatting sqref="BV430:BV432">
    <cfRule type="expression" dxfId="601" priority="599">
      <formula>AND(NOT(OR($AV430=63,$AV430=64,$AV430=65,$AV430=66,$AV430=67,$AV430=68,$AV430=69)),$BV430&gt;0)</formula>
    </cfRule>
  </conditionalFormatting>
  <conditionalFormatting sqref="BW430:BW432">
    <cfRule type="expression" dxfId="600" priority="598">
      <formula>AND(NOT(OR($AV430=63,$AV430=64,$AV430=65,$AV430=66,$AV430=67,$AV430=68,$AV430=69)),$BW430&gt;0)</formula>
    </cfRule>
  </conditionalFormatting>
  <conditionalFormatting sqref="BX430:BX432">
    <cfRule type="expression" dxfId="599" priority="597">
      <formula>AND(NOT(OR($AV430=63,$AV430=64,$AV430=65,$AV430=66,$AV430=67,$AV430=68,$AV430=69)),$BX430&gt;0)</formula>
    </cfRule>
  </conditionalFormatting>
  <conditionalFormatting sqref="BY430:BY432">
    <cfRule type="expression" dxfId="598" priority="596">
      <formula>AND(NOT(OR($AV430=63,$AV430=64,$AV430=65,$AV430=66,$AV430=67,$AV430=68,$AV430=69)),$BY430&gt;0)</formula>
    </cfRule>
  </conditionalFormatting>
  <conditionalFormatting sqref="CM430:CQ432">
    <cfRule type="cellIs" dxfId="597" priority="594" operator="greaterThan">
      <formula>BU430</formula>
    </cfRule>
    <cfRule type="expression" dxfId="596" priority="595">
      <formula>AND(BU430&gt;0,CM430=0)</formula>
    </cfRule>
  </conditionalFormatting>
  <conditionalFormatting sqref="A431">
    <cfRule type="duplicateValues" dxfId="595" priority="593"/>
  </conditionalFormatting>
  <conditionalFormatting sqref="A432">
    <cfRule type="duplicateValues" dxfId="594" priority="589"/>
    <cfRule type="duplicateValues" dxfId="593" priority="590"/>
    <cfRule type="duplicateValues" dxfId="592" priority="591"/>
    <cfRule type="duplicateValues" dxfId="591" priority="592"/>
  </conditionalFormatting>
  <conditionalFormatting sqref="A442 A437:A438 A433">
    <cfRule type="duplicateValues" dxfId="589" priority="585"/>
  </conditionalFormatting>
  <conditionalFormatting sqref="A442 A437">
    <cfRule type="duplicateValues" dxfId="588" priority="588"/>
  </conditionalFormatting>
  <conditionalFormatting sqref="A442">
    <cfRule type="duplicateValues" dxfId="587" priority="586"/>
  </conditionalFormatting>
  <conditionalFormatting sqref="A442">
    <cfRule type="duplicateValues" dxfId="586" priority="584"/>
  </conditionalFormatting>
  <conditionalFormatting sqref="A438">
    <cfRule type="duplicateValues" dxfId="585" priority="587"/>
  </conditionalFormatting>
  <conditionalFormatting sqref="A439">
    <cfRule type="duplicateValues" dxfId="584" priority="580"/>
    <cfRule type="duplicateValues" dxfId="583" priority="581"/>
    <cfRule type="duplicateValues" dxfId="582" priority="582"/>
    <cfRule type="duplicateValues" dxfId="581" priority="583"/>
  </conditionalFormatting>
  <conditionalFormatting sqref="A440">
    <cfRule type="duplicateValues" dxfId="580" priority="576"/>
    <cfRule type="duplicateValues" dxfId="579" priority="577"/>
    <cfRule type="duplicateValues" dxfId="578" priority="578"/>
    <cfRule type="duplicateValues" dxfId="577" priority="579"/>
  </conditionalFormatting>
  <conditionalFormatting sqref="A441">
    <cfRule type="duplicateValues" dxfId="576" priority="572"/>
    <cfRule type="duplicateValues" dxfId="575" priority="573"/>
    <cfRule type="duplicateValues" dxfId="574" priority="574"/>
    <cfRule type="duplicateValues" dxfId="573" priority="575"/>
  </conditionalFormatting>
  <conditionalFormatting sqref="AU433:AU442">
    <cfRule type="cellIs" dxfId="572" priority="570" operator="notEqual">
      <formula>1</formula>
    </cfRule>
  </conditionalFormatting>
  <conditionalFormatting sqref="AW433:AW442">
    <cfRule type="cellIs" dxfId="571" priority="569" operator="lessThan">
      <formula>""""""</formula>
    </cfRule>
  </conditionalFormatting>
  <conditionalFormatting sqref="BU433:BY442 BA433:BE442">
    <cfRule type="cellIs" dxfId="570" priority="568" operator="lessThan">
      <formula>0</formula>
    </cfRule>
  </conditionalFormatting>
  <conditionalFormatting sqref="BD433:BD442">
    <cfRule type="expression" dxfId="569" priority="567">
      <formula>AND(NOT(OR($AV433=72,$AV433=721,$AV433=73,$AV433=74,$AV433=75,$AV433=751)),$BD433&gt;0)</formula>
    </cfRule>
  </conditionalFormatting>
  <conditionalFormatting sqref="BE433:BE442">
    <cfRule type="expression" dxfId="568" priority="566">
      <formula>AND(NOT(OR($AV433=76,$AV433=77)),$BE433&gt;0)</formula>
    </cfRule>
  </conditionalFormatting>
  <conditionalFormatting sqref="BS433:BS442">
    <cfRule type="expression" dxfId="567" priority="571">
      <formula>AND(NOT(OR($AV433=72,$AV433=721,$AV433=73,$AV433=74,$AV433=75,$AV433=751)),$BS433&gt;0)</formula>
    </cfRule>
  </conditionalFormatting>
  <conditionalFormatting sqref="BS433:BS442">
    <cfRule type="expression" dxfId="566" priority="565">
      <formula>" =AND(NOT(OR($AV9=72;$AV9=721;$AV9=73;$AV9=74;$AV9=75;$AV9=751));$BS9&gt;0)"</formula>
    </cfRule>
  </conditionalFormatting>
  <conditionalFormatting sqref="BZ433:CL442">
    <cfRule type="cellIs" dxfId="565" priority="562" operator="greaterThan">
      <formula>BF433</formula>
    </cfRule>
    <cfRule type="expression" dxfId="564" priority="563">
      <formula>AND(BF433&gt;0,BZ433=0)</formula>
    </cfRule>
  </conditionalFormatting>
  <conditionalFormatting sqref="BS433:BS442">
    <cfRule type="cellIs" dxfId="563" priority="561" operator="lessThan">
      <formula>0</formula>
    </cfRule>
  </conditionalFormatting>
  <conditionalFormatting sqref="BT433:BT442">
    <cfRule type="cellIs" dxfId="562" priority="559" operator="lessThan">
      <formula>0</formula>
    </cfRule>
  </conditionalFormatting>
  <conditionalFormatting sqref="BT433:BT442">
    <cfRule type="expression" dxfId="561" priority="560">
      <formula>AND(NOT(OR($AV433=76,$AV433=77)),$BT433&gt;0)</formula>
    </cfRule>
  </conditionalFormatting>
  <conditionalFormatting sqref="BU433:BU442">
    <cfRule type="expression" dxfId="560" priority="558">
      <formula>AND(NOT(OR($AV433=63,$AV433=64,$AV433=65,$AV433=66,$AV433=67,$AV433=68,$AV433=69)),$BU433&gt;0)</formula>
    </cfRule>
  </conditionalFormatting>
  <conditionalFormatting sqref="BV433:BV442">
    <cfRule type="expression" dxfId="559" priority="557">
      <formula>AND(NOT(OR($AV433=63,$AV433=64,$AV433=65,$AV433=66,$AV433=67,$AV433=68,$AV433=69)),$BV433&gt;0)</formula>
    </cfRule>
  </conditionalFormatting>
  <conditionalFormatting sqref="BW433:BW442">
    <cfRule type="expression" dxfId="558" priority="556">
      <formula>AND(NOT(OR($AV433=63,$AV433=64,$AV433=65,$AV433=66,$AV433=67,$AV433=68,$AV433=69)),$BW433&gt;0)</formula>
    </cfRule>
  </conditionalFormatting>
  <conditionalFormatting sqref="BX433:BX442">
    <cfRule type="expression" dxfId="557" priority="555">
      <formula>AND(NOT(OR($AV433=63,$AV433=64,$AV433=65,$AV433=66,$AV433=67,$AV433=68,$AV433=69)),$BX433&gt;0)</formula>
    </cfRule>
  </conditionalFormatting>
  <conditionalFormatting sqref="BY433:BY442">
    <cfRule type="expression" dxfId="556" priority="554">
      <formula>AND(NOT(OR($AV433=63,$AV433=64,$AV433=65,$AV433=66,$AV433=67,$AV433=68,$AV433=69)),$BY433&gt;0)</formula>
    </cfRule>
  </conditionalFormatting>
  <conditionalFormatting sqref="CM433:CQ442">
    <cfRule type="cellIs" dxfId="555" priority="552" operator="greaterThan">
      <formula>BU433</formula>
    </cfRule>
    <cfRule type="expression" dxfId="554" priority="553">
      <formula>AND(BU433&gt;0,CM433=0)</formula>
    </cfRule>
  </conditionalFormatting>
  <conditionalFormatting sqref="A437">
    <cfRule type="duplicateValues" dxfId="553" priority="550"/>
  </conditionalFormatting>
  <conditionalFormatting sqref="A433">
    <cfRule type="duplicateValues" dxfId="552" priority="551"/>
  </conditionalFormatting>
  <conditionalFormatting sqref="A434">
    <cfRule type="duplicateValues" dxfId="551" priority="546"/>
    <cfRule type="duplicateValues" dxfId="550" priority="547"/>
    <cfRule type="duplicateValues" dxfId="549" priority="548"/>
    <cfRule type="duplicateValues" dxfId="548" priority="549"/>
  </conditionalFormatting>
  <conditionalFormatting sqref="A435">
    <cfRule type="duplicateValues" dxfId="547" priority="542"/>
    <cfRule type="duplicateValues" dxfId="546" priority="543"/>
    <cfRule type="duplicateValues" dxfId="545" priority="544"/>
    <cfRule type="duplicateValues" dxfId="544" priority="545"/>
  </conditionalFormatting>
  <conditionalFormatting sqref="A436">
    <cfRule type="duplicateValues" dxfId="543" priority="538"/>
    <cfRule type="duplicateValues" dxfId="542" priority="539"/>
    <cfRule type="duplicateValues" dxfId="541" priority="540"/>
    <cfRule type="duplicateValues" dxfId="540" priority="541"/>
  </conditionalFormatting>
  <conditionalFormatting sqref="A449:A450 A443:A445">
    <cfRule type="duplicateValues" dxfId="538" priority="535"/>
  </conditionalFormatting>
  <conditionalFormatting sqref="A443:A444 A449">
    <cfRule type="duplicateValues" dxfId="537" priority="537"/>
  </conditionalFormatting>
  <conditionalFormatting sqref="A450">
    <cfRule type="duplicateValues" dxfId="536" priority="536"/>
  </conditionalFormatting>
  <conditionalFormatting sqref="A451">
    <cfRule type="duplicateValues" dxfId="535" priority="531"/>
    <cfRule type="duplicateValues" dxfId="534" priority="532"/>
    <cfRule type="duplicateValues" dxfId="533" priority="533"/>
    <cfRule type="duplicateValues" dxfId="532" priority="534"/>
  </conditionalFormatting>
  <conditionalFormatting sqref="A452">
    <cfRule type="duplicateValues" dxfId="531" priority="527"/>
    <cfRule type="duplicateValues" dxfId="530" priority="528"/>
    <cfRule type="duplicateValues" dxfId="529" priority="529"/>
    <cfRule type="duplicateValues" dxfId="528" priority="530"/>
  </conditionalFormatting>
  <conditionalFormatting sqref="AU443:AU452">
    <cfRule type="cellIs" dxfId="527" priority="525" operator="notEqual">
      <formula>1</formula>
    </cfRule>
  </conditionalFormatting>
  <conditionalFormatting sqref="AW443:AW452">
    <cfRule type="cellIs" dxfId="526" priority="524" operator="lessThan">
      <formula>""""""</formula>
    </cfRule>
  </conditionalFormatting>
  <conditionalFormatting sqref="BU443:BY452 BA443:BE452">
    <cfRule type="cellIs" dxfId="525" priority="523" operator="lessThan">
      <formula>0</formula>
    </cfRule>
  </conditionalFormatting>
  <conditionalFormatting sqref="BD443:BD452">
    <cfRule type="expression" dxfId="524" priority="522">
      <formula>AND(NOT(OR($AV443=72,$AV443=721,$AV443=73,$AV443=74,$AV443=75,$AV443=751)),$BD443&gt;0)</formula>
    </cfRule>
  </conditionalFormatting>
  <conditionalFormatting sqref="BE443:BE452">
    <cfRule type="expression" dxfId="523" priority="521">
      <formula>AND(NOT(OR($AV443=76,$AV443=77)),$BE443&gt;0)</formula>
    </cfRule>
  </conditionalFormatting>
  <conditionalFormatting sqref="BS443:BS452">
    <cfRule type="expression" dxfId="522" priority="526">
      <formula>AND(NOT(OR($AV443=72,$AV443=721,$AV443=73,$AV443=74,$AV443=75,$AV443=751)),$BS443&gt;0)</formula>
    </cfRule>
  </conditionalFormatting>
  <conditionalFormatting sqref="BS443:BS452">
    <cfRule type="expression" dxfId="521" priority="520">
      <formula>" =AND(NOT(OR($AV9=72;$AV9=721;$AV9=73;$AV9=74;$AV9=75;$AV9=751));$BS9&gt;0)"</formula>
    </cfRule>
  </conditionalFormatting>
  <conditionalFormatting sqref="BZ443:CL452">
    <cfRule type="cellIs" dxfId="520" priority="517" operator="greaterThan">
      <formula>BF443</formula>
    </cfRule>
    <cfRule type="expression" dxfId="519" priority="518">
      <formula>AND(BF443&gt;0,BZ443=0)</formula>
    </cfRule>
  </conditionalFormatting>
  <conditionalFormatting sqref="BS443:BS452">
    <cfRule type="cellIs" dxfId="518" priority="516" operator="lessThan">
      <formula>0</formula>
    </cfRule>
  </conditionalFormatting>
  <conditionalFormatting sqref="BT443:BT452">
    <cfRule type="cellIs" dxfId="517" priority="514" operator="lessThan">
      <formula>0</formula>
    </cfRule>
  </conditionalFormatting>
  <conditionalFormatting sqref="BT443:BT452">
    <cfRule type="expression" dxfId="516" priority="515">
      <formula>AND(NOT(OR($AV443=76,$AV443=77)),$BT443&gt;0)</formula>
    </cfRule>
  </conditionalFormatting>
  <conditionalFormatting sqref="BU443:BU452">
    <cfRule type="expression" dxfId="515" priority="513">
      <formula>AND(NOT(OR($AV443=63,$AV443=64,$AV443=65,$AV443=66,$AV443=67,$AV443=68,$AV443=69)),$BU443&gt;0)</formula>
    </cfRule>
  </conditionalFormatting>
  <conditionalFormatting sqref="BV443:BV452">
    <cfRule type="expression" dxfId="514" priority="512">
      <formula>AND(NOT(OR($AV443=63,$AV443=64,$AV443=65,$AV443=66,$AV443=67,$AV443=68,$AV443=69)),$BV443&gt;0)</formula>
    </cfRule>
  </conditionalFormatting>
  <conditionalFormatting sqref="BW443:BW452">
    <cfRule type="expression" dxfId="513" priority="511">
      <formula>AND(NOT(OR($AV443=63,$AV443=64,$AV443=65,$AV443=66,$AV443=67,$AV443=68,$AV443=69)),$BW443&gt;0)</formula>
    </cfRule>
  </conditionalFormatting>
  <conditionalFormatting sqref="BX443:BX452">
    <cfRule type="expression" dxfId="512" priority="510">
      <formula>AND(NOT(OR($AV443=63,$AV443=64,$AV443=65,$AV443=66,$AV443=67,$AV443=68,$AV443=69)),$BX443&gt;0)</formula>
    </cfRule>
  </conditionalFormatting>
  <conditionalFormatting sqref="BY443:BY452">
    <cfRule type="expression" dxfId="511" priority="509">
      <formula>AND(NOT(OR($AV443=63,$AV443=64,$AV443=65,$AV443=66,$AV443=67,$AV443=68,$AV443=69)),$BY443&gt;0)</formula>
    </cfRule>
  </conditionalFormatting>
  <conditionalFormatting sqref="CM443:CQ452">
    <cfRule type="cellIs" dxfId="510" priority="507" operator="greaterThan">
      <formula>BU443</formula>
    </cfRule>
    <cfRule type="expression" dxfId="509" priority="508">
      <formula>AND(BU443&gt;0,CM443=0)</formula>
    </cfRule>
  </conditionalFormatting>
  <conditionalFormatting sqref="A449">
    <cfRule type="duplicateValues" dxfId="508" priority="505"/>
  </conditionalFormatting>
  <conditionalFormatting sqref="A445">
    <cfRule type="duplicateValues" dxfId="507" priority="506"/>
  </conditionalFormatting>
  <conditionalFormatting sqref="A446">
    <cfRule type="duplicateValues" dxfId="506" priority="501"/>
    <cfRule type="duplicateValues" dxfId="505" priority="502"/>
    <cfRule type="duplicateValues" dxfId="504" priority="503"/>
    <cfRule type="duplicateValues" dxfId="503" priority="504"/>
  </conditionalFormatting>
  <conditionalFormatting sqref="A447">
    <cfRule type="duplicateValues" dxfId="502" priority="497"/>
    <cfRule type="duplicateValues" dxfId="501" priority="498"/>
    <cfRule type="duplicateValues" dxfId="500" priority="499"/>
    <cfRule type="duplicateValues" dxfId="499" priority="500"/>
  </conditionalFormatting>
  <conditionalFormatting sqref="A448">
    <cfRule type="duplicateValues" dxfId="498" priority="493"/>
    <cfRule type="duplicateValues" dxfId="497" priority="494"/>
    <cfRule type="duplicateValues" dxfId="496" priority="495"/>
    <cfRule type="duplicateValues" dxfId="495" priority="496"/>
  </conditionalFormatting>
  <conditionalFormatting sqref="A615:A616 A611">
    <cfRule type="duplicateValues" dxfId="493" priority="490"/>
  </conditionalFormatting>
  <conditionalFormatting sqref="A615">
    <cfRule type="duplicateValues" dxfId="492" priority="492"/>
  </conditionalFormatting>
  <conditionalFormatting sqref="A616">
    <cfRule type="duplicateValues" dxfId="491" priority="491"/>
  </conditionalFormatting>
  <conditionalFormatting sqref="A617">
    <cfRule type="duplicateValues" dxfId="490" priority="486"/>
    <cfRule type="duplicateValues" dxfId="489" priority="487"/>
    <cfRule type="duplicateValues" dxfId="488" priority="488"/>
    <cfRule type="duplicateValues" dxfId="487" priority="489"/>
  </conditionalFormatting>
  <conditionalFormatting sqref="A618">
    <cfRule type="duplicateValues" dxfId="486" priority="482"/>
    <cfRule type="duplicateValues" dxfId="485" priority="483"/>
    <cfRule type="duplicateValues" dxfId="484" priority="484"/>
    <cfRule type="duplicateValues" dxfId="483" priority="485"/>
  </conditionalFormatting>
  <conditionalFormatting sqref="AU611:AU618">
    <cfRule type="cellIs" dxfId="482" priority="480" operator="notEqual">
      <formula>1</formula>
    </cfRule>
  </conditionalFormatting>
  <conditionalFormatting sqref="AW611:AW618">
    <cfRule type="cellIs" dxfId="481" priority="479" operator="lessThan">
      <formula>""""""</formula>
    </cfRule>
  </conditionalFormatting>
  <conditionalFormatting sqref="BU611:BY618 BA611:BE618">
    <cfRule type="cellIs" dxfId="480" priority="478" operator="lessThan">
      <formula>0</formula>
    </cfRule>
  </conditionalFormatting>
  <conditionalFormatting sqref="BD611:BD618">
    <cfRule type="expression" dxfId="479" priority="477">
      <formula>AND(NOT(OR($AV611=72,$AV611=721,$AV611=73,$AV611=74,$AV611=75,$AV611=751)),$BD611&gt;0)</formula>
    </cfRule>
  </conditionalFormatting>
  <conditionalFormatting sqref="BE611:BE618">
    <cfRule type="expression" dxfId="478" priority="476">
      <formula>AND(NOT(OR($AV611=76,$AV611=77)),$BE611&gt;0)</formula>
    </cfRule>
  </conditionalFormatting>
  <conditionalFormatting sqref="BS611:BS618">
    <cfRule type="expression" dxfId="477" priority="481">
      <formula>AND(NOT(OR($AV611=72,$AV611=721,$AV611=73,$AV611=74,$AV611=75,$AV611=751)),$BS611&gt;0)</formula>
    </cfRule>
  </conditionalFormatting>
  <conditionalFormatting sqref="BS611:BS618">
    <cfRule type="expression" dxfId="476" priority="475">
      <formula>" =AND(NOT(OR($AV9=72;$AV9=721;$AV9=73;$AV9=74;$AV9=75;$AV9=751));$BS9&gt;0)"</formula>
    </cfRule>
  </conditionalFormatting>
  <conditionalFormatting sqref="BZ611:CL618">
    <cfRule type="cellIs" dxfId="475" priority="472" operator="greaterThan">
      <formula>BF611</formula>
    </cfRule>
    <cfRule type="expression" dxfId="474" priority="473">
      <formula>AND(BF611&gt;0,BZ611=0)</formula>
    </cfRule>
  </conditionalFormatting>
  <conditionalFormatting sqref="BS611:BS618">
    <cfRule type="cellIs" dxfId="473" priority="471" operator="lessThan">
      <formula>0</formula>
    </cfRule>
  </conditionalFormatting>
  <conditionalFormatting sqref="BT611:BT618">
    <cfRule type="cellIs" dxfId="472" priority="469" operator="lessThan">
      <formula>0</formula>
    </cfRule>
  </conditionalFormatting>
  <conditionalFormatting sqref="BT611:BT618">
    <cfRule type="expression" dxfId="471" priority="470">
      <formula>AND(NOT(OR($AV611=76,$AV611=77)),$BT611&gt;0)</formula>
    </cfRule>
  </conditionalFormatting>
  <conditionalFormatting sqref="BU611:BU618">
    <cfRule type="expression" dxfId="470" priority="468">
      <formula>AND(NOT(OR($AV611=63,$AV611=64,$AV611=65,$AV611=66,$AV611=67,$AV611=68,$AV611=69)),$BU611&gt;0)</formula>
    </cfRule>
  </conditionalFormatting>
  <conditionalFormatting sqref="BV611:BV618">
    <cfRule type="expression" dxfId="469" priority="467">
      <formula>AND(NOT(OR($AV611=63,$AV611=64,$AV611=65,$AV611=66,$AV611=67,$AV611=68,$AV611=69)),$BV611&gt;0)</formula>
    </cfRule>
  </conditionalFormatting>
  <conditionalFormatting sqref="BW611:BW618">
    <cfRule type="expression" dxfId="468" priority="466">
      <formula>AND(NOT(OR($AV611=63,$AV611=64,$AV611=65,$AV611=66,$AV611=67,$AV611=68,$AV611=69)),$BW611&gt;0)</formula>
    </cfRule>
  </conditionalFormatting>
  <conditionalFormatting sqref="BX611:BX618">
    <cfRule type="expression" dxfId="467" priority="465">
      <formula>AND(NOT(OR($AV611=63,$AV611=64,$AV611=65,$AV611=66,$AV611=67,$AV611=68,$AV611=69)),$BX611&gt;0)</formula>
    </cfRule>
  </conditionalFormatting>
  <conditionalFormatting sqref="BY611:BY618">
    <cfRule type="expression" dxfId="466" priority="464">
      <formula>AND(NOT(OR($AV611=63,$AV611=64,$AV611=65,$AV611=66,$AV611=67,$AV611=68,$AV611=69)),$BY611&gt;0)</formula>
    </cfRule>
  </conditionalFormatting>
  <conditionalFormatting sqref="CM611:CQ618">
    <cfRule type="cellIs" dxfId="465" priority="462" operator="greaterThan">
      <formula>BU611</formula>
    </cfRule>
    <cfRule type="expression" dxfId="464" priority="463">
      <formula>AND(BU611&gt;0,CM611=0)</formula>
    </cfRule>
  </conditionalFormatting>
  <conditionalFormatting sqref="A615">
    <cfRule type="duplicateValues" dxfId="463" priority="460"/>
  </conditionalFormatting>
  <conditionalFormatting sqref="A611">
    <cfRule type="duplicateValues" dxfId="462" priority="461"/>
  </conditionalFormatting>
  <conditionalFormatting sqref="A612">
    <cfRule type="duplicateValues" dxfId="461" priority="456"/>
    <cfRule type="duplicateValues" dxfId="460" priority="457"/>
    <cfRule type="duplicateValues" dxfId="459" priority="458"/>
    <cfRule type="duplicateValues" dxfId="458" priority="459"/>
  </conditionalFormatting>
  <conditionalFormatting sqref="A613">
    <cfRule type="duplicateValues" dxfId="457" priority="452"/>
    <cfRule type="duplicateValues" dxfId="456" priority="453"/>
    <cfRule type="duplicateValues" dxfId="455" priority="454"/>
    <cfRule type="duplicateValues" dxfId="454" priority="455"/>
  </conditionalFormatting>
  <conditionalFormatting sqref="A614">
    <cfRule type="duplicateValues" dxfId="453" priority="448"/>
    <cfRule type="duplicateValues" dxfId="452" priority="449"/>
    <cfRule type="duplicateValues" dxfId="451" priority="450"/>
    <cfRule type="duplicateValues" dxfId="450" priority="451"/>
  </conditionalFormatting>
  <conditionalFormatting sqref="A609:A610">
    <cfRule type="duplicateValues" dxfId="448" priority="446"/>
  </conditionalFormatting>
  <conditionalFormatting sqref="A609">
    <cfRule type="duplicateValues" dxfId="447" priority="447"/>
  </conditionalFormatting>
  <conditionalFormatting sqref="AU609:AU610">
    <cfRule type="cellIs" dxfId="446" priority="444" operator="notEqual">
      <formula>1</formula>
    </cfRule>
  </conditionalFormatting>
  <conditionalFormatting sqref="AW609:AW610">
    <cfRule type="cellIs" dxfId="445" priority="443" operator="lessThan">
      <formula>""""""</formula>
    </cfRule>
  </conditionalFormatting>
  <conditionalFormatting sqref="BU609:BY610 BA609:BE610">
    <cfRule type="cellIs" dxfId="444" priority="442" operator="lessThan">
      <formula>0</formula>
    </cfRule>
  </conditionalFormatting>
  <conditionalFormatting sqref="BD609:BD610">
    <cfRule type="expression" dxfId="443" priority="441">
      <formula>AND(NOT(OR($AV609=72,$AV609=721,$AV609=73,$AV609=74,$AV609=75,$AV609=751)),$BD609&gt;0)</formula>
    </cfRule>
  </conditionalFormatting>
  <conditionalFormatting sqref="BE609:BE610">
    <cfRule type="expression" dxfId="442" priority="440">
      <formula>AND(NOT(OR($AV609=76,$AV609=77)),$BE609&gt;0)</formula>
    </cfRule>
  </conditionalFormatting>
  <conditionalFormatting sqref="BS609:BS610">
    <cfRule type="expression" dxfId="441" priority="445">
      <formula>AND(NOT(OR($AV609=72,$AV609=721,$AV609=73,$AV609=74,$AV609=75,$AV609=751)),$BS609&gt;0)</formula>
    </cfRule>
  </conditionalFormatting>
  <conditionalFormatting sqref="BS609:BS610">
    <cfRule type="expression" dxfId="440" priority="439">
      <formula>" =AND(NOT(OR($AV9=72;$AV9=721;$AV9=73;$AV9=74;$AV9=75;$AV9=751));$BS9&gt;0)"</formula>
    </cfRule>
  </conditionalFormatting>
  <conditionalFormatting sqref="BZ609:CL610">
    <cfRule type="cellIs" dxfId="439" priority="436" operator="greaterThan">
      <formula>BF609</formula>
    </cfRule>
    <cfRule type="expression" dxfId="438" priority="437">
      <formula>AND(BF609&gt;0,BZ609=0)</formula>
    </cfRule>
  </conditionalFormatting>
  <conditionalFormatting sqref="BS609:BS610">
    <cfRule type="cellIs" dxfId="437" priority="435" operator="lessThan">
      <formula>0</formula>
    </cfRule>
  </conditionalFormatting>
  <conditionalFormatting sqref="BT609:BT610">
    <cfRule type="cellIs" dxfId="436" priority="433" operator="lessThan">
      <formula>0</formula>
    </cfRule>
  </conditionalFormatting>
  <conditionalFormatting sqref="BT609:BT610">
    <cfRule type="expression" dxfId="435" priority="434">
      <formula>AND(NOT(OR($AV609=76,$AV609=77)),$BT609&gt;0)</formula>
    </cfRule>
  </conditionalFormatting>
  <conditionalFormatting sqref="BU609:BU610">
    <cfRule type="expression" dxfId="434" priority="432">
      <formula>AND(NOT(OR($AV609=63,$AV609=64,$AV609=65,$AV609=66,$AV609=67,$AV609=68,$AV609=69)),$BU609&gt;0)</formula>
    </cfRule>
  </conditionalFormatting>
  <conditionalFormatting sqref="BV609:BV610">
    <cfRule type="expression" dxfId="433" priority="431">
      <formula>AND(NOT(OR($AV609=63,$AV609=64,$AV609=65,$AV609=66,$AV609=67,$AV609=68,$AV609=69)),$BV609&gt;0)</formula>
    </cfRule>
  </conditionalFormatting>
  <conditionalFormatting sqref="BW609:BW610">
    <cfRule type="expression" dxfId="432" priority="430">
      <formula>AND(NOT(OR($AV609=63,$AV609=64,$AV609=65,$AV609=66,$AV609=67,$AV609=68,$AV609=69)),$BW609&gt;0)</formula>
    </cfRule>
  </conditionalFormatting>
  <conditionalFormatting sqref="BX609:BX610">
    <cfRule type="expression" dxfId="431" priority="429">
      <formula>AND(NOT(OR($AV609=63,$AV609=64,$AV609=65,$AV609=66,$AV609=67,$AV609=68,$AV609=69)),$BX609&gt;0)</formula>
    </cfRule>
  </conditionalFormatting>
  <conditionalFormatting sqref="BY609:BY610">
    <cfRule type="expression" dxfId="430" priority="428">
      <formula>AND(NOT(OR($AV609=63,$AV609=64,$AV609=65,$AV609=66,$AV609=67,$AV609=68,$AV609=69)),$BY609&gt;0)</formula>
    </cfRule>
  </conditionalFormatting>
  <conditionalFormatting sqref="CM609:CQ610">
    <cfRule type="cellIs" dxfId="429" priority="426" operator="greaterThan">
      <formula>BU609</formula>
    </cfRule>
    <cfRule type="expression" dxfId="428" priority="427">
      <formula>AND(BU609&gt;0,CM609=0)</formula>
    </cfRule>
  </conditionalFormatting>
  <conditionalFormatting sqref="A610">
    <cfRule type="duplicateValues" dxfId="427" priority="425"/>
  </conditionalFormatting>
  <conditionalFormatting sqref="A598 A593:A594 A589">
    <cfRule type="duplicateValues" dxfId="425" priority="421"/>
  </conditionalFormatting>
  <conditionalFormatting sqref="A598 A593">
    <cfRule type="duplicateValues" dxfId="424" priority="424"/>
  </conditionalFormatting>
  <conditionalFormatting sqref="A598">
    <cfRule type="duplicateValues" dxfId="423" priority="422"/>
  </conditionalFormatting>
  <conditionalFormatting sqref="A598">
    <cfRule type="duplicateValues" dxfId="422" priority="420"/>
  </conditionalFormatting>
  <conditionalFormatting sqref="A594">
    <cfRule type="duplicateValues" dxfId="421" priority="423"/>
  </conditionalFormatting>
  <conditionalFormatting sqref="A595">
    <cfRule type="duplicateValues" dxfId="420" priority="416"/>
    <cfRule type="duplicateValues" dxfId="419" priority="417"/>
    <cfRule type="duplicateValues" dxfId="418" priority="418"/>
    <cfRule type="duplicateValues" dxfId="417" priority="419"/>
  </conditionalFormatting>
  <conditionalFormatting sqref="A596">
    <cfRule type="duplicateValues" dxfId="416" priority="412"/>
    <cfRule type="duplicateValues" dxfId="415" priority="413"/>
    <cfRule type="duplicateValues" dxfId="414" priority="414"/>
    <cfRule type="duplicateValues" dxfId="413" priority="415"/>
  </conditionalFormatting>
  <conditionalFormatting sqref="A597">
    <cfRule type="duplicateValues" dxfId="412" priority="408"/>
    <cfRule type="duplicateValues" dxfId="411" priority="409"/>
    <cfRule type="duplicateValues" dxfId="410" priority="410"/>
    <cfRule type="duplicateValues" dxfId="409" priority="411"/>
  </conditionalFormatting>
  <conditionalFormatting sqref="AU589:AU598">
    <cfRule type="cellIs" dxfId="408" priority="406" operator="notEqual">
      <formula>1</formula>
    </cfRule>
  </conditionalFormatting>
  <conditionalFormatting sqref="AW589:AW598">
    <cfRule type="cellIs" dxfId="407" priority="405" operator="lessThan">
      <formula>""""""</formula>
    </cfRule>
  </conditionalFormatting>
  <conditionalFormatting sqref="BU589:BY598 BA589:BE598">
    <cfRule type="cellIs" dxfId="406" priority="404" operator="lessThan">
      <formula>0</formula>
    </cfRule>
  </conditionalFormatting>
  <conditionalFormatting sqref="BD589:BD598">
    <cfRule type="expression" dxfId="405" priority="403">
      <formula>AND(NOT(OR($AV589=72,$AV589=721,$AV589=73,$AV589=74,$AV589=75,$AV589=751)),$BD589&gt;0)</formula>
    </cfRule>
  </conditionalFormatting>
  <conditionalFormatting sqref="BE589:BE598">
    <cfRule type="expression" dxfId="404" priority="402">
      <formula>AND(NOT(OR($AV589=76,$AV589=77)),$BE589&gt;0)</formula>
    </cfRule>
  </conditionalFormatting>
  <conditionalFormatting sqref="BS589:BS598">
    <cfRule type="expression" dxfId="403" priority="407">
      <formula>AND(NOT(OR($AV589=72,$AV589=721,$AV589=73,$AV589=74,$AV589=75,$AV589=751)),$BS589&gt;0)</formula>
    </cfRule>
  </conditionalFormatting>
  <conditionalFormatting sqref="BS589:BS598">
    <cfRule type="expression" dxfId="402" priority="401">
      <formula>" =AND(NOT(OR($AV9=72;$AV9=721;$AV9=73;$AV9=74;$AV9=75;$AV9=751));$BS9&gt;0)"</formula>
    </cfRule>
  </conditionalFormatting>
  <conditionalFormatting sqref="BZ589:CL598">
    <cfRule type="cellIs" dxfId="401" priority="398" operator="greaterThan">
      <formula>BF589</formula>
    </cfRule>
    <cfRule type="expression" dxfId="400" priority="399">
      <formula>AND(BF589&gt;0,BZ589=0)</formula>
    </cfRule>
  </conditionalFormatting>
  <conditionalFormatting sqref="BS589:BS598">
    <cfRule type="cellIs" dxfId="399" priority="397" operator="lessThan">
      <formula>0</formula>
    </cfRule>
  </conditionalFormatting>
  <conditionalFormatting sqref="BT589:BT598">
    <cfRule type="cellIs" dxfId="398" priority="395" operator="lessThan">
      <formula>0</formula>
    </cfRule>
  </conditionalFormatting>
  <conditionalFormatting sqref="BT589:BT598">
    <cfRule type="expression" dxfId="397" priority="396">
      <formula>AND(NOT(OR($AV589=76,$AV589=77)),$BT589&gt;0)</formula>
    </cfRule>
  </conditionalFormatting>
  <conditionalFormatting sqref="BU589:BU598">
    <cfRule type="expression" dxfId="396" priority="394">
      <formula>AND(NOT(OR($AV589=63,$AV589=64,$AV589=65,$AV589=66,$AV589=67,$AV589=68,$AV589=69)),$BU589&gt;0)</formula>
    </cfRule>
  </conditionalFormatting>
  <conditionalFormatting sqref="BV589:BV598">
    <cfRule type="expression" dxfId="395" priority="393">
      <formula>AND(NOT(OR($AV589=63,$AV589=64,$AV589=65,$AV589=66,$AV589=67,$AV589=68,$AV589=69)),$BV589&gt;0)</formula>
    </cfRule>
  </conditionalFormatting>
  <conditionalFormatting sqref="BW589:BW598">
    <cfRule type="expression" dxfId="394" priority="392">
      <formula>AND(NOT(OR($AV589=63,$AV589=64,$AV589=65,$AV589=66,$AV589=67,$AV589=68,$AV589=69)),$BW589&gt;0)</formula>
    </cfRule>
  </conditionalFormatting>
  <conditionalFormatting sqref="BX589:BX598">
    <cfRule type="expression" dxfId="393" priority="391">
      <formula>AND(NOT(OR($AV589=63,$AV589=64,$AV589=65,$AV589=66,$AV589=67,$AV589=68,$AV589=69)),$BX589&gt;0)</formula>
    </cfRule>
  </conditionalFormatting>
  <conditionalFormatting sqref="BY589:BY598">
    <cfRule type="expression" dxfId="392" priority="390">
      <formula>AND(NOT(OR($AV589=63,$AV589=64,$AV589=65,$AV589=66,$AV589=67,$AV589=68,$AV589=69)),$BY589&gt;0)</formula>
    </cfRule>
  </conditionalFormatting>
  <conditionalFormatting sqref="CM589:CQ598">
    <cfRule type="cellIs" dxfId="391" priority="388" operator="greaterThan">
      <formula>BU589</formula>
    </cfRule>
    <cfRule type="expression" dxfId="390" priority="389">
      <formula>AND(BU589&gt;0,CM589=0)</formula>
    </cfRule>
  </conditionalFormatting>
  <conditionalFormatting sqref="A593">
    <cfRule type="duplicateValues" dxfId="389" priority="386"/>
  </conditionalFormatting>
  <conditionalFormatting sqref="A589">
    <cfRule type="duplicateValues" dxfId="388" priority="387"/>
  </conditionalFormatting>
  <conditionalFormatting sqref="A590">
    <cfRule type="duplicateValues" dxfId="387" priority="382"/>
    <cfRule type="duplicateValues" dxfId="386" priority="383"/>
    <cfRule type="duplicateValues" dxfId="385" priority="384"/>
    <cfRule type="duplicateValues" dxfId="384" priority="385"/>
  </conditionalFormatting>
  <conditionalFormatting sqref="A591">
    <cfRule type="duplicateValues" dxfId="383" priority="378"/>
    <cfRule type="duplicateValues" dxfId="382" priority="379"/>
    <cfRule type="duplicateValues" dxfId="381" priority="380"/>
    <cfRule type="duplicateValues" dxfId="380" priority="381"/>
  </conditionalFormatting>
  <conditionalFormatting sqref="A592">
    <cfRule type="duplicateValues" dxfId="379" priority="374"/>
    <cfRule type="duplicateValues" dxfId="378" priority="375"/>
    <cfRule type="duplicateValues" dxfId="377" priority="376"/>
    <cfRule type="duplicateValues" dxfId="376" priority="377"/>
  </conditionalFormatting>
  <conditionalFormatting sqref="A605:A606 A599:A601">
    <cfRule type="duplicateValues" dxfId="374" priority="371"/>
  </conditionalFormatting>
  <conditionalFormatting sqref="A599:A600 A605">
    <cfRule type="duplicateValues" dxfId="373" priority="373"/>
  </conditionalFormatting>
  <conditionalFormatting sqref="A606">
    <cfRule type="duplicateValues" dxfId="372" priority="372"/>
  </conditionalFormatting>
  <conditionalFormatting sqref="A607">
    <cfRule type="duplicateValues" dxfId="371" priority="367"/>
    <cfRule type="duplicateValues" dxfId="370" priority="368"/>
    <cfRule type="duplicateValues" dxfId="369" priority="369"/>
    <cfRule type="duplicateValues" dxfId="368" priority="370"/>
  </conditionalFormatting>
  <conditionalFormatting sqref="A608">
    <cfRule type="duplicateValues" dxfId="367" priority="363"/>
    <cfRule type="duplicateValues" dxfId="366" priority="364"/>
    <cfRule type="duplicateValues" dxfId="365" priority="365"/>
    <cfRule type="duplicateValues" dxfId="364" priority="366"/>
  </conditionalFormatting>
  <conditionalFormatting sqref="AU599:AU608">
    <cfRule type="cellIs" dxfId="363" priority="361" operator="notEqual">
      <formula>1</formula>
    </cfRule>
  </conditionalFormatting>
  <conditionalFormatting sqref="AW599:AW608">
    <cfRule type="cellIs" dxfId="362" priority="360" operator="lessThan">
      <formula>""""""</formula>
    </cfRule>
  </conditionalFormatting>
  <conditionalFormatting sqref="BU599:BY608 BA599:BE608">
    <cfRule type="cellIs" dxfId="361" priority="359" operator="lessThan">
      <formula>0</formula>
    </cfRule>
  </conditionalFormatting>
  <conditionalFormatting sqref="BD599:BD608">
    <cfRule type="expression" dxfId="360" priority="358">
      <formula>AND(NOT(OR($AV599=72,$AV599=721,$AV599=73,$AV599=74,$AV599=75,$AV599=751)),$BD599&gt;0)</formula>
    </cfRule>
  </conditionalFormatting>
  <conditionalFormatting sqref="BE599:BE608">
    <cfRule type="expression" dxfId="359" priority="357">
      <formula>AND(NOT(OR($AV599=76,$AV599=77)),$BE599&gt;0)</formula>
    </cfRule>
  </conditionalFormatting>
  <conditionalFormatting sqref="BS599:BS608">
    <cfRule type="expression" dxfId="358" priority="362">
      <formula>AND(NOT(OR($AV599=72,$AV599=721,$AV599=73,$AV599=74,$AV599=75,$AV599=751)),$BS599&gt;0)</formula>
    </cfRule>
  </conditionalFormatting>
  <conditionalFormatting sqref="BS599:BS608">
    <cfRule type="expression" dxfId="357" priority="356">
      <formula>" =AND(NOT(OR($AV9=72;$AV9=721;$AV9=73;$AV9=74;$AV9=75;$AV9=751));$BS9&gt;0)"</formula>
    </cfRule>
  </conditionalFormatting>
  <conditionalFormatting sqref="BZ599:CL608">
    <cfRule type="cellIs" dxfId="356" priority="353" operator="greaterThan">
      <formula>BF599</formula>
    </cfRule>
    <cfRule type="expression" dxfId="355" priority="354">
      <formula>AND(BF599&gt;0,BZ599=0)</formula>
    </cfRule>
  </conditionalFormatting>
  <conditionalFormatting sqref="BS599:BS608">
    <cfRule type="cellIs" dxfId="354" priority="352" operator="lessThan">
      <formula>0</formula>
    </cfRule>
  </conditionalFormatting>
  <conditionalFormatting sqref="BT599:BT608">
    <cfRule type="cellIs" dxfId="353" priority="350" operator="lessThan">
      <formula>0</formula>
    </cfRule>
  </conditionalFormatting>
  <conditionalFormatting sqref="BT599:BT608">
    <cfRule type="expression" dxfId="352" priority="351">
      <formula>AND(NOT(OR($AV599=76,$AV599=77)),$BT599&gt;0)</formula>
    </cfRule>
  </conditionalFormatting>
  <conditionalFormatting sqref="BU599:BU608">
    <cfRule type="expression" dxfId="351" priority="349">
      <formula>AND(NOT(OR($AV599=63,$AV599=64,$AV599=65,$AV599=66,$AV599=67,$AV599=68,$AV599=69)),$BU599&gt;0)</formula>
    </cfRule>
  </conditionalFormatting>
  <conditionalFormatting sqref="BV599:BV608">
    <cfRule type="expression" dxfId="350" priority="348">
      <formula>AND(NOT(OR($AV599=63,$AV599=64,$AV599=65,$AV599=66,$AV599=67,$AV599=68,$AV599=69)),$BV599&gt;0)</formula>
    </cfRule>
  </conditionalFormatting>
  <conditionalFormatting sqref="BW599:BW608">
    <cfRule type="expression" dxfId="349" priority="347">
      <formula>AND(NOT(OR($AV599=63,$AV599=64,$AV599=65,$AV599=66,$AV599=67,$AV599=68,$AV599=69)),$BW599&gt;0)</formula>
    </cfRule>
  </conditionalFormatting>
  <conditionalFormatting sqref="BX599:BX608">
    <cfRule type="expression" dxfId="348" priority="346">
      <formula>AND(NOT(OR($AV599=63,$AV599=64,$AV599=65,$AV599=66,$AV599=67,$AV599=68,$AV599=69)),$BX599&gt;0)</formula>
    </cfRule>
  </conditionalFormatting>
  <conditionalFormatting sqref="BY599:BY608">
    <cfRule type="expression" dxfId="347" priority="345">
      <formula>AND(NOT(OR($AV599=63,$AV599=64,$AV599=65,$AV599=66,$AV599=67,$AV599=68,$AV599=69)),$BY599&gt;0)</formula>
    </cfRule>
  </conditionalFormatting>
  <conditionalFormatting sqref="CM599:CQ608">
    <cfRule type="cellIs" dxfId="346" priority="343" operator="greaterThan">
      <formula>BU599</formula>
    </cfRule>
    <cfRule type="expression" dxfId="345" priority="344">
      <formula>AND(BU599&gt;0,CM599=0)</formula>
    </cfRule>
  </conditionalFormatting>
  <conditionalFormatting sqref="A605">
    <cfRule type="duplicateValues" dxfId="344" priority="341"/>
  </conditionalFormatting>
  <conditionalFormatting sqref="A601">
    <cfRule type="duplicateValues" dxfId="343" priority="342"/>
  </conditionalFormatting>
  <conditionalFormatting sqref="A602">
    <cfRule type="duplicateValues" dxfId="342" priority="337"/>
    <cfRule type="duplicateValues" dxfId="341" priority="338"/>
    <cfRule type="duplicateValues" dxfId="340" priority="339"/>
    <cfRule type="duplicateValues" dxfId="339" priority="340"/>
  </conditionalFormatting>
  <conditionalFormatting sqref="A603">
    <cfRule type="duplicateValues" dxfId="338" priority="333"/>
    <cfRule type="duplicateValues" dxfId="337" priority="334"/>
    <cfRule type="duplicateValues" dxfId="336" priority="335"/>
    <cfRule type="duplicateValues" dxfId="335" priority="336"/>
  </conditionalFormatting>
  <conditionalFormatting sqref="A604">
    <cfRule type="duplicateValues" dxfId="334" priority="329"/>
    <cfRule type="duplicateValues" dxfId="333" priority="330"/>
    <cfRule type="duplicateValues" dxfId="332" priority="331"/>
    <cfRule type="duplicateValues" dxfId="331" priority="332"/>
  </conditionalFormatting>
  <conditionalFormatting sqref="A645:A646 A641">
    <cfRule type="duplicateValues" dxfId="329" priority="326"/>
  </conditionalFormatting>
  <conditionalFormatting sqref="A645">
    <cfRule type="duplicateValues" dxfId="328" priority="328"/>
  </conditionalFormatting>
  <conditionalFormatting sqref="A646">
    <cfRule type="duplicateValues" dxfId="327" priority="327"/>
  </conditionalFormatting>
  <conditionalFormatting sqref="A647">
    <cfRule type="duplicateValues" dxfId="326" priority="322"/>
    <cfRule type="duplicateValues" dxfId="325" priority="323"/>
    <cfRule type="duplicateValues" dxfId="324" priority="324"/>
    <cfRule type="duplicateValues" dxfId="323" priority="325"/>
  </conditionalFormatting>
  <conditionalFormatting sqref="A648">
    <cfRule type="duplicateValues" dxfId="322" priority="318"/>
    <cfRule type="duplicateValues" dxfId="321" priority="319"/>
    <cfRule type="duplicateValues" dxfId="320" priority="320"/>
    <cfRule type="duplicateValues" dxfId="319" priority="321"/>
  </conditionalFormatting>
  <conditionalFormatting sqref="AU641:AU648">
    <cfRule type="cellIs" dxfId="318" priority="316" operator="notEqual">
      <formula>1</formula>
    </cfRule>
  </conditionalFormatting>
  <conditionalFormatting sqref="AW641:AW648">
    <cfRule type="cellIs" dxfId="317" priority="315" operator="lessThan">
      <formula>""""""</formula>
    </cfRule>
  </conditionalFormatting>
  <conditionalFormatting sqref="BU641:BY648 BA641:BE648">
    <cfRule type="cellIs" dxfId="316" priority="314" operator="lessThan">
      <formula>0</formula>
    </cfRule>
  </conditionalFormatting>
  <conditionalFormatting sqref="BD641:BD648">
    <cfRule type="expression" dxfId="315" priority="313">
      <formula>AND(NOT(OR($AV641=72,$AV641=721,$AV641=73,$AV641=74,$AV641=75,$AV641=751)),$BD641&gt;0)</formula>
    </cfRule>
  </conditionalFormatting>
  <conditionalFormatting sqref="BE641:BE648">
    <cfRule type="expression" dxfId="314" priority="312">
      <formula>AND(NOT(OR($AV641=76,$AV641=77)),$BE641&gt;0)</formula>
    </cfRule>
  </conditionalFormatting>
  <conditionalFormatting sqref="BS641:BS648">
    <cfRule type="expression" dxfId="313" priority="317">
      <formula>AND(NOT(OR($AV641=72,$AV641=721,$AV641=73,$AV641=74,$AV641=75,$AV641=751)),$BS641&gt;0)</formula>
    </cfRule>
  </conditionalFormatting>
  <conditionalFormatting sqref="BS641:BS648">
    <cfRule type="expression" dxfId="312" priority="311">
      <formula>" =AND(NOT(OR($AV9=72;$AV9=721;$AV9=73;$AV9=74;$AV9=75;$AV9=751));$BS9&gt;0)"</formula>
    </cfRule>
  </conditionalFormatting>
  <conditionalFormatting sqref="BZ641:CL648">
    <cfRule type="cellIs" dxfId="311" priority="308" operator="greaterThan">
      <formula>BF641</formula>
    </cfRule>
    <cfRule type="expression" dxfId="310" priority="309">
      <formula>AND(BF641&gt;0,BZ641=0)</formula>
    </cfRule>
  </conditionalFormatting>
  <conditionalFormatting sqref="BS641:BS648">
    <cfRule type="cellIs" dxfId="309" priority="307" operator="lessThan">
      <formula>0</formula>
    </cfRule>
  </conditionalFormatting>
  <conditionalFormatting sqref="BT641:BT648">
    <cfRule type="cellIs" dxfId="308" priority="305" operator="lessThan">
      <formula>0</formula>
    </cfRule>
  </conditionalFormatting>
  <conditionalFormatting sqref="BT641:BT648">
    <cfRule type="expression" dxfId="307" priority="306">
      <formula>AND(NOT(OR($AV641=76,$AV641=77)),$BT641&gt;0)</formula>
    </cfRule>
  </conditionalFormatting>
  <conditionalFormatting sqref="BU641:BU648">
    <cfRule type="expression" dxfId="306" priority="304">
      <formula>AND(NOT(OR($AV641=63,$AV641=64,$AV641=65,$AV641=66,$AV641=67,$AV641=68,$AV641=69)),$BU641&gt;0)</formula>
    </cfRule>
  </conditionalFormatting>
  <conditionalFormatting sqref="BV641:BV648">
    <cfRule type="expression" dxfId="305" priority="303">
      <formula>AND(NOT(OR($AV641=63,$AV641=64,$AV641=65,$AV641=66,$AV641=67,$AV641=68,$AV641=69)),$BV641&gt;0)</formula>
    </cfRule>
  </conditionalFormatting>
  <conditionalFormatting sqref="BW641:BW648">
    <cfRule type="expression" dxfId="304" priority="302">
      <formula>AND(NOT(OR($AV641=63,$AV641=64,$AV641=65,$AV641=66,$AV641=67,$AV641=68,$AV641=69)),$BW641&gt;0)</formula>
    </cfRule>
  </conditionalFormatting>
  <conditionalFormatting sqref="BX641:BX648">
    <cfRule type="expression" dxfId="303" priority="301">
      <formula>AND(NOT(OR($AV641=63,$AV641=64,$AV641=65,$AV641=66,$AV641=67,$AV641=68,$AV641=69)),$BX641&gt;0)</formula>
    </cfRule>
  </conditionalFormatting>
  <conditionalFormatting sqref="BY641:BY648">
    <cfRule type="expression" dxfId="302" priority="300">
      <formula>AND(NOT(OR($AV641=63,$AV641=64,$AV641=65,$AV641=66,$AV641=67,$AV641=68,$AV641=69)),$BY641&gt;0)</formula>
    </cfRule>
  </conditionalFormatting>
  <conditionalFormatting sqref="CM641:CQ648">
    <cfRule type="cellIs" dxfId="301" priority="298" operator="greaterThan">
      <formula>BU641</formula>
    </cfRule>
    <cfRule type="expression" dxfId="300" priority="299">
      <formula>AND(BU641&gt;0,CM641=0)</formula>
    </cfRule>
  </conditionalFormatting>
  <conditionalFormatting sqref="A645">
    <cfRule type="duplicateValues" dxfId="299" priority="296"/>
  </conditionalFormatting>
  <conditionalFormatting sqref="A641">
    <cfRule type="duplicateValues" dxfId="298" priority="297"/>
  </conditionalFormatting>
  <conditionalFormatting sqref="A642">
    <cfRule type="duplicateValues" dxfId="297" priority="292"/>
    <cfRule type="duplicateValues" dxfId="296" priority="293"/>
    <cfRule type="duplicateValues" dxfId="295" priority="294"/>
    <cfRule type="duplicateValues" dxfId="294" priority="295"/>
  </conditionalFormatting>
  <conditionalFormatting sqref="A643">
    <cfRule type="duplicateValues" dxfId="293" priority="288"/>
    <cfRule type="duplicateValues" dxfId="292" priority="289"/>
    <cfRule type="duplicateValues" dxfId="291" priority="290"/>
    <cfRule type="duplicateValues" dxfId="290" priority="291"/>
  </conditionalFormatting>
  <conditionalFormatting sqref="A644">
    <cfRule type="duplicateValues" dxfId="289" priority="284"/>
    <cfRule type="duplicateValues" dxfId="288" priority="285"/>
    <cfRule type="duplicateValues" dxfId="287" priority="286"/>
    <cfRule type="duplicateValues" dxfId="286" priority="287"/>
  </conditionalFormatting>
  <conditionalFormatting sqref="A639:A640">
    <cfRule type="duplicateValues" dxfId="284" priority="282"/>
  </conditionalFormatting>
  <conditionalFormatting sqref="A639">
    <cfRule type="duplicateValues" dxfId="283" priority="283"/>
  </conditionalFormatting>
  <conditionalFormatting sqref="AU639:AU640">
    <cfRule type="cellIs" dxfId="282" priority="280" operator="notEqual">
      <formula>1</formula>
    </cfRule>
  </conditionalFormatting>
  <conditionalFormatting sqref="AW639:AW640">
    <cfRule type="cellIs" dxfId="281" priority="279" operator="lessThan">
      <formula>""""""</formula>
    </cfRule>
  </conditionalFormatting>
  <conditionalFormatting sqref="BU639:BY640 BA639:BE640">
    <cfRule type="cellIs" dxfId="280" priority="278" operator="lessThan">
      <formula>0</formula>
    </cfRule>
  </conditionalFormatting>
  <conditionalFormatting sqref="BD639:BD640">
    <cfRule type="expression" dxfId="279" priority="277">
      <formula>AND(NOT(OR($AV639=72,$AV639=721,$AV639=73,$AV639=74,$AV639=75,$AV639=751)),$BD639&gt;0)</formula>
    </cfRule>
  </conditionalFormatting>
  <conditionalFormatting sqref="BE639:BE640">
    <cfRule type="expression" dxfId="278" priority="276">
      <formula>AND(NOT(OR($AV639=76,$AV639=77)),$BE639&gt;0)</formula>
    </cfRule>
  </conditionalFormatting>
  <conditionalFormatting sqref="BS639:BS640">
    <cfRule type="expression" dxfId="277" priority="281">
      <formula>AND(NOT(OR($AV639=72,$AV639=721,$AV639=73,$AV639=74,$AV639=75,$AV639=751)),$BS639&gt;0)</formula>
    </cfRule>
  </conditionalFormatting>
  <conditionalFormatting sqref="BS639:BS640">
    <cfRule type="expression" dxfId="276" priority="275">
      <formula>" =AND(NOT(OR($AV9=72;$AV9=721;$AV9=73;$AV9=74;$AV9=75;$AV9=751));$BS9&gt;0)"</formula>
    </cfRule>
  </conditionalFormatting>
  <conditionalFormatting sqref="BZ639:CL640">
    <cfRule type="cellIs" dxfId="275" priority="272" operator="greaterThan">
      <formula>BF639</formula>
    </cfRule>
    <cfRule type="expression" dxfId="274" priority="273">
      <formula>AND(BF639&gt;0,BZ639=0)</formula>
    </cfRule>
  </conditionalFormatting>
  <conditionalFormatting sqref="BS639:BS640">
    <cfRule type="cellIs" dxfId="273" priority="271" operator="lessThan">
      <formula>0</formula>
    </cfRule>
  </conditionalFormatting>
  <conditionalFormatting sqref="BT639:BT640">
    <cfRule type="cellIs" dxfId="272" priority="269" operator="lessThan">
      <formula>0</formula>
    </cfRule>
  </conditionalFormatting>
  <conditionalFormatting sqref="BT639:BT640">
    <cfRule type="expression" dxfId="271" priority="270">
      <formula>AND(NOT(OR($AV639=76,$AV639=77)),$BT639&gt;0)</formula>
    </cfRule>
  </conditionalFormatting>
  <conditionalFormatting sqref="BU639:BU640">
    <cfRule type="expression" dxfId="270" priority="268">
      <formula>AND(NOT(OR($AV639=63,$AV639=64,$AV639=65,$AV639=66,$AV639=67,$AV639=68,$AV639=69)),$BU639&gt;0)</formula>
    </cfRule>
  </conditionalFormatting>
  <conditionalFormatting sqref="BV639:BV640">
    <cfRule type="expression" dxfId="269" priority="267">
      <formula>AND(NOT(OR($AV639=63,$AV639=64,$AV639=65,$AV639=66,$AV639=67,$AV639=68,$AV639=69)),$BV639&gt;0)</formula>
    </cfRule>
  </conditionalFormatting>
  <conditionalFormatting sqref="BW639:BW640">
    <cfRule type="expression" dxfId="268" priority="266">
      <formula>AND(NOT(OR($AV639=63,$AV639=64,$AV639=65,$AV639=66,$AV639=67,$AV639=68,$AV639=69)),$BW639&gt;0)</formula>
    </cfRule>
  </conditionalFormatting>
  <conditionalFormatting sqref="BX639:BX640">
    <cfRule type="expression" dxfId="267" priority="265">
      <formula>AND(NOT(OR($AV639=63,$AV639=64,$AV639=65,$AV639=66,$AV639=67,$AV639=68,$AV639=69)),$BX639&gt;0)</formula>
    </cfRule>
  </conditionalFormatting>
  <conditionalFormatting sqref="BY639:BY640">
    <cfRule type="expression" dxfId="266" priority="264">
      <formula>AND(NOT(OR($AV639=63,$AV639=64,$AV639=65,$AV639=66,$AV639=67,$AV639=68,$AV639=69)),$BY639&gt;0)</formula>
    </cfRule>
  </conditionalFormatting>
  <conditionalFormatting sqref="CM639:CQ640">
    <cfRule type="cellIs" dxfId="265" priority="262" operator="greaterThan">
      <formula>BU639</formula>
    </cfRule>
    <cfRule type="expression" dxfId="264" priority="263">
      <formula>AND(BU639&gt;0,CM639=0)</formula>
    </cfRule>
  </conditionalFormatting>
  <conditionalFormatting sqref="A640">
    <cfRule type="duplicateValues" dxfId="263" priority="261"/>
  </conditionalFormatting>
  <conditionalFormatting sqref="A628 A623:A624 A619">
    <cfRule type="duplicateValues" dxfId="261" priority="257"/>
  </conditionalFormatting>
  <conditionalFormatting sqref="A628 A623">
    <cfRule type="duplicateValues" dxfId="260" priority="260"/>
  </conditionalFormatting>
  <conditionalFormatting sqref="A628">
    <cfRule type="duplicateValues" dxfId="259" priority="258"/>
  </conditionalFormatting>
  <conditionalFormatting sqref="A628">
    <cfRule type="duplicateValues" dxfId="258" priority="256"/>
  </conditionalFormatting>
  <conditionalFormatting sqref="A624">
    <cfRule type="duplicateValues" dxfId="257" priority="259"/>
  </conditionalFormatting>
  <conditionalFormatting sqref="A625">
    <cfRule type="duplicateValues" dxfId="256" priority="252"/>
    <cfRule type="duplicateValues" dxfId="255" priority="253"/>
    <cfRule type="duplicateValues" dxfId="254" priority="254"/>
    <cfRule type="duplicateValues" dxfId="253" priority="255"/>
  </conditionalFormatting>
  <conditionalFormatting sqref="A626">
    <cfRule type="duplicateValues" dxfId="252" priority="248"/>
    <cfRule type="duplicateValues" dxfId="251" priority="249"/>
    <cfRule type="duplicateValues" dxfId="250" priority="250"/>
    <cfRule type="duplicateValues" dxfId="249" priority="251"/>
  </conditionalFormatting>
  <conditionalFormatting sqref="A627">
    <cfRule type="duplicateValues" dxfId="248" priority="244"/>
    <cfRule type="duplicateValues" dxfId="247" priority="245"/>
    <cfRule type="duplicateValues" dxfId="246" priority="246"/>
    <cfRule type="duplicateValues" dxfId="245" priority="247"/>
  </conditionalFormatting>
  <conditionalFormatting sqref="AU619:AU628">
    <cfRule type="cellIs" dxfId="244" priority="242" operator="notEqual">
      <formula>1</formula>
    </cfRule>
  </conditionalFormatting>
  <conditionalFormatting sqref="AW619:AW628">
    <cfRule type="cellIs" dxfId="243" priority="241" operator="lessThan">
      <formula>""""""</formula>
    </cfRule>
  </conditionalFormatting>
  <conditionalFormatting sqref="BU619:BY628 BA619:BE628">
    <cfRule type="cellIs" dxfId="242" priority="240" operator="lessThan">
      <formula>0</formula>
    </cfRule>
  </conditionalFormatting>
  <conditionalFormatting sqref="BD619:BD628">
    <cfRule type="expression" dxfId="241" priority="239">
      <formula>AND(NOT(OR($AV619=72,$AV619=721,$AV619=73,$AV619=74,$AV619=75,$AV619=751)),$BD619&gt;0)</formula>
    </cfRule>
  </conditionalFormatting>
  <conditionalFormatting sqref="BE619:BE628">
    <cfRule type="expression" dxfId="240" priority="238">
      <formula>AND(NOT(OR($AV619=76,$AV619=77)),$BE619&gt;0)</formula>
    </cfRule>
  </conditionalFormatting>
  <conditionalFormatting sqref="BS619:BS628">
    <cfRule type="expression" dxfId="239" priority="243">
      <formula>AND(NOT(OR($AV619=72,$AV619=721,$AV619=73,$AV619=74,$AV619=75,$AV619=751)),$BS619&gt;0)</formula>
    </cfRule>
  </conditionalFormatting>
  <conditionalFormatting sqref="BS619:BS628">
    <cfRule type="expression" dxfId="238" priority="237">
      <formula>" =AND(NOT(OR($AV9=72;$AV9=721;$AV9=73;$AV9=74;$AV9=75;$AV9=751));$BS9&gt;0)"</formula>
    </cfRule>
  </conditionalFormatting>
  <conditionalFormatting sqref="BZ619:CL628">
    <cfRule type="cellIs" dxfId="237" priority="234" operator="greaterThan">
      <formula>BF619</formula>
    </cfRule>
    <cfRule type="expression" dxfId="236" priority="235">
      <formula>AND(BF619&gt;0,BZ619=0)</formula>
    </cfRule>
  </conditionalFormatting>
  <conditionalFormatting sqref="BS619:BS628">
    <cfRule type="cellIs" dxfId="235" priority="233" operator="lessThan">
      <formula>0</formula>
    </cfRule>
  </conditionalFormatting>
  <conditionalFormatting sqref="BT619:BT628">
    <cfRule type="cellIs" dxfId="234" priority="231" operator="lessThan">
      <formula>0</formula>
    </cfRule>
  </conditionalFormatting>
  <conditionalFormatting sqref="BT619:BT628">
    <cfRule type="expression" dxfId="233" priority="232">
      <formula>AND(NOT(OR($AV619=76,$AV619=77)),$BT619&gt;0)</formula>
    </cfRule>
  </conditionalFormatting>
  <conditionalFormatting sqref="BU619:BU628">
    <cfRule type="expression" dxfId="232" priority="230">
      <formula>AND(NOT(OR($AV619=63,$AV619=64,$AV619=65,$AV619=66,$AV619=67,$AV619=68,$AV619=69)),$BU619&gt;0)</formula>
    </cfRule>
  </conditionalFormatting>
  <conditionalFormatting sqref="BV619:BV628">
    <cfRule type="expression" dxfId="231" priority="229">
      <formula>AND(NOT(OR($AV619=63,$AV619=64,$AV619=65,$AV619=66,$AV619=67,$AV619=68,$AV619=69)),$BV619&gt;0)</formula>
    </cfRule>
  </conditionalFormatting>
  <conditionalFormatting sqref="BW619:BW628">
    <cfRule type="expression" dxfId="230" priority="228">
      <formula>AND(NOT(OR($AV619=63,$AV619=64,$AV619=65,$AV619=66,$AV619=67,$AV619=68,$AV619=69)),$BW619&gt;0)</formula>
    </cfRule>
  </conditionalFormatting>
  <conditionalFormatting sqref="BX619:BX628">
    <cfRule type="expression" dxfId="229" priority="227">
      <formula>AND(NOT(OR($AV619=63,$AV619=64,$AV619=65,$AV619=66,$AV619=67,$AV619=68,$AV619=69)),$BX619&gt;0)</formula>
    </cfRule>
  </conditionalFormatting>
  <conditionalFormatting sqref="BY619:BY628">
    <cfRule type="expression" dxfId="228" priority="226">
      <formula>AND(NOT(OR($AV619=63,$AV619=64,$AV619=65,$AV619=66,$AV619=67,$AV619=68,$AV619=69)),$BY619&gt;0)</formula>
    </cfRule>
  </conditionalFormatting>
  <conditionalFormatting sqref="CM619:CQ628">
    <cfRule type="cellIs" dxfId="227" priority="224" operator="greaterThan">
      <formula>BU619</formula>
    </cfRule>
    <cfRule type="expression" dxfId="226" priority="225">
      <formula>AND(BU619&gt;0,CM619=0)</formula>
    </cfRule>
  </conditionalFormatting>
  <conditionalFormatting sqref="A623">
    <cfRule type="duplicateValues" dxfId="225" priority="222"/>
  </conditionalFormatting>
  <conditionalFormatting sqref="A619">
    <cfRule type="duplicateValues" dxfId="224" priority="223"/>
  </conditionalFormatting>
  <conditionalFormatting sqref="A620">
    <cfRule type="duplicateValues" dxfId="223" priority="218"/>
    <cfRule type="duplicateValues" dxfId="222" priority="219"/>
    <cfRule type="duplicateValues" dxfId="221" priority="220"/>
    <cfRule type="duplicateValues" dxfId="220" priority="221"/>
  </conditionalFormatting>
  <conditionalFormatting sqref="A621">
    <cfRule type="duplicateValues" dxfId="219" priority="214"/>
    <cfRule type="duplicateValues" dxfId="218" priority="215"/>
    <cfRule type="duplicateValues" dxfId="217" priority="216"/>
    <cfRule type="duplicateValues" dxfId="216" priority="217"/>
  </conditionalFormatting>
  <conditionalFormatting sqref="A622">
    <cfRule type="duplicateValues" dxfId="215" priority="210"/>
    <cfRule type="duplicateValues" dxfId="214" priority="211"/>
    <cfRule type="duplicateValues" dxfId="213" priority="212"/>
    <cfRule type="duplicateValues" dxfId="212" priority="213"/>
  </conditionalFormatting>
  <conditionalFormatting sqref="A635:A636 A629:A631">
    <cfRule type="duplicateValues" dxfId="210" priority="207"/>
  </conditionalFormatting>
  <conditionalFormatting sqref="A629:A630 A635">
    <cfRule type="duplicateValues" dxfId="209" priority="209"/>
  </conditionalFormatting>
  <conditionalFormatting sqref="A636">
    <cfRule type="duplicateValues" dxfId="208" priority="208"/>
  </conditionalFormatting>
  <conditionalFormatting sqref="A637">
    <cfRule type="duplicateValues" dxfId="207" priority="203"/>
    <cfRule type="duplicateValues" dxfId="206" priority="204"/>
    <cfRule type="duplicateValues" dxfId="205" priority="205"/>
    <cfRule type="duplicateValues" dxfId="204" priority="206"/>
  </conditionalFormatting>
  <conditionalFormatting sqref="A638">
    <cfRule type="duplicateValues" dxfId="203" priority="199"/>
    <cfRule type="duplicateValues" dxfId="202" priority="200"/>
    <cfRule type="duplicateValues" dxfId="201" priority="201"/>
    <cfRule type="duplicateValues" dxfId="200" priority="202"/>
  </conditionalFormatting>
  <conditionalFormatting sqref="AU629:AU638">
    <cfRule type="cellIs" dxfId="199" priority="197" operator="notEqual">
      <formula>1</formula>
    </cfRule>
  </conditionalFormatting>
  <conditionalFormatting sqref="AW629:AW638">
    <cfRule type="cellIs" dxfId="198" priority="196" operator="lessThan">
      <formula>""""""</formula>
    </cfRule>
  </conditionalFormatting>
  <conditionalFormatting sqref="BU629:BY638 BA629:BE638">
    <cfRule type="cellIs" dxfId="197" priority="195" operator="lessThan">
      <formula>0</formula>
    </cfRule>
  </conditionalFormatting>
  <conditionalFormatting sqref="BD629:BD638">
    <cfRule type="expression" dxfId="196" priority="194">
      <formula>AND(NOT(OR($AV629=72,$AV629=721,$AV629=73,$AV629=74,$AV629=75,$AV629=751)),$BD629&gt;0)</formula>
    </cfRule>
  </conditionalFormatting>
  <conditionalFormatting sqref="BE629:BE638">
    <cfRule type="expression" dxfId="195" priority="193">
      <formula>AND(NOT(OR($AV629=76,$AV629=77)),$BE629&gt;0)</formula>
    </cfRule>
  </conditionalFormatting>
  <conditionalFormatting sqref="BS629:BS638">
    <cfRule type="expression" dxfId="194" priority="198">
      <formula>AND(NOT(OR($AV629=72,$AV629=721,$AV629=73,$AV629=74,$AV629=75,$AV629=751)),$BS629&gt;0)</formula>
    </cfRule>
  </conditionalFormatting>
  <conditionalFormatting sqref="BS629:BS638">
    <cfRule type="expression" dxfId="193" priority="192">
      <formula>" =AND(NOT(OR($AV9=72;$AV9=721;$AV9=73;$AV9=74;$AV9=75;$AV9=751));$BS9&gt;0)"</formula>
    </cfRule>
  </conditionalFormatting>
  <conditionalFormatting sqref="BZ629:CL638">
    <cfRule type="cellIs" dxfId="192" priority="189" operator="greaterThan">
      <formula>BF629</formula>
    </cfRule>
    <cfRule type="expression" dxfId="191" priority="190">
      <formula>AND(BF629&gt;0,BZ629=0)</formula>
    </cfRule>
  </conditionalFormatting>
  <conditionalFormatting sqref="BS629:BS638">
    <cfRule type="cellIs" dxfId="190" priority="188" operator="lessThan">
      <formula>0</formula>
    </cfRule>
  </conditionalFormatting>
  <conditionalFormatting sqref="BT629:BT638">
    <cfRule type="cellIs" dxfId="189" priority="186" operator="lessThan">
      <formula>0</formula>
    </cfRule>
  </conditionalFormatting>
  <conditionalFormatting sqref="BT629:BT638">
    <cfRule type="expression" dxfId="188" priority="187">
      <formula>AND(NOT(OR($AV629=76,$AV629=77)),$BT629&gt;0)</formula>
    </cfRule>
  </conditionalFormatting>
  <conditionalFormatting sqref="BU629:BU638">
    <cfRule type="expression" dxfId="187" priority="185">
      <formula>AND(NOT(OR($AV629=63,$AV629=64,$AV629=65,$AV629=66,$AV629=67,$AV629=68,$AV629=69)),$BU629&gt;0)</formula>
    </cfRule>
  </conditionalFormatting>
  <conditionalFormatting sqref="BV629:BV638">
    <cfRule type="expression" dxfId="186" priority="184">
      <formula>AND(NOT(OR($AV629=63,$AV629=64,$AV629=65,$AV629=66,$AV629=67,$AV629=68,$AV629=69)),$BV629&gt;0)</formula>
    </cfRule>
  </conditionalFormatting>
  <conditionalFormatting sqref="BW629:BW638">
    <cfRule type="expression" dxfId="185" priority="183">
      <formula>AND(NOT(OR($AV629=63,$AV629=64,$AV629=65,$AV629=66,$AV629=67,$AV629=68,$AV629=69)),$BW629&gt;0)</formula>
    </cfRule>
  </conditionalFormatting>
  <conditionalFormatting sqref="BX629:BX638">
    <cfRule type="expression" dxfId="184" priority="182">
      <formula>AND(NOT(OR($AV629=63,$AV629=64,$AV629=65,$AV629=66,$AV629=67,$AV629=68,$AV629=69)),$BX629&gt;0)</formula>
    </cfRule>
  </conditionalFormatting>
  <conditionalFormatting sqref="BY629:BY638">
    <cfRule type="expression" dxfId="183" priority="181">
      <formula>AND(NOT(OR($AV629=63,$AV629=64,$AV629=65,$AV629=66,$AV629=67,$AV629=68,$AV629=69)),$BY629&gt;0)</formula>
    </cfRule>
  </conditionalFormatting>
  <conditionalFormatting sqref="CM629:CQ638">
    <cfRule type="cellIs" dxfId="182" priority="179" operator="greaterThan">
      <formula>BU629</formula>
    </cfRule>
    <cfRule type="expression" dxfId="181" priority="180">
      <formula>AND(BU629&gt;0,CM629=0)</formula>
    </cfRule>
  </conditionalFormatting>
  <conditionalFormatting sqref="A635">
    <cfRule type="duplicateValues" dxfId="180" priority="177"/>
  </conditionalFormatting>
  <conditionalFormatting sqref="A631">
    <cfRule type="duplicateValues" dxfId="179" priority="178"/>
  </conditionalFormatting>
  <conditionalFormatting sqref="A632">
    <cfRule type="duplicateValues" dxfId="178" priority="173"/>
    <cfRule type="duplicateValues" dxfId="177" priority="174"/>
    <cfRule type="duplicateValues" dxfId="176" priority="175"/>
    <cfRule type="duplicateValues" dxfId="175" priority="176"/>
  </conditionalFormatting>
  <conditionalFormatting sqref="A633">
    <cfRule type="duplicateValues" dxfId="174" priority="169"/>
    <cfRule type="duplicateValues" dxfId="173" priority="170"/>
    <cfRule type="duplicateValues" dxfId="172" priority="171"/>
    <cfRule type="duplicateValues" dxfId="171" priority="172"/>
  </conditionalFormatting>
  <conditionalFormatting sqref="A634">
    <cfRule type="duplicateValues" dxfId="170" priority="165"/>
    <cfRule type="duplicateValues" dxfId="169" priority="166"/>
    <cfRule type="duplicateValues" dxfId="168" priority="167"/>
    <cfRule type="duplicateValues" dxfId="167" priority="168"/>
  </conditionalFormatting>
  <conditionalFormatting sqref="A675:A676 A671">
    <cfRule type="duplicateValues" dxfId="163" priority="162"/>
  </conditionalFormatting>
  <conditionalFormatting sqref="A675">
    <cfRule type="duplicateValues" dxfId="162" priority="164"/>
  </conditionalFormatting>
  <conditionalFormatting sqref="A676">
    <cfRule type="duplicateValues" dxfId="161" priority="163"/>
  </conditionalFormatting>
  <conditionalFormatting sqref="A677">
    <cfRule type="duplicateValues" dxfId="160" priority="158"/>
    <cfRule type="duplicateValues" dxfId="159" priority="159"/>
    <cfRule type="duplicateValues" dxfId="158" priority="160"/>
    <cfRule type="duplicateValues" dxfId="157" priority="161"/>
  </conditionalFormatting>
  <conditionalFormatting sqref="A678">
    <cfRule type="duplicateValues" dxfId="156" priority="154"/>
    <cfRule type="duplicateValues" dxfId="155" priority="155"/>
    <cfRule type="duplicateValues" dxfId="154" priority="156"/>
    <cfRule type="duplicateValues" dxfId="153" priority="157"/>
  </conditionalFormatting>
  <conditionalFormatting sqref="AU671:AU678">
    <cfRule type="cellIs" dxfId="152" priority="152" operator="notEqual">
      <formula>1</formula>
    </cfRule>
  </conditionalFormatting>
  <conditionalFormatting sqref="AW671:AW678">
    <cfRule type="cellIs" dxfId="151" priority="151" operator="lessThan">
      <formula>""""""</formula>
    </cfRule>
  </conditionalFormatting>
  <conditionalFormatting sqref="BU671:BY678 BA671:BE678">
    <cfRule type="cellIs" dxfId="150" priority="150" operator="lessThan">
      <formula>0</formula>
    </cfRule>
  </conditionalFormatting>
  <conditionalFormatting sqref="BD671:BD678">
    <cfRule type="expression" dxfId="149" priority="149">
      <formula>AND(NOT(OR($AV671=72,$AV671=721,$AV671=73,$AV671=74,$AV671=75,$AV671=751)),$BD671&gt;0)</formula>
    </cfRule>
  </conditionalFormatting>
  <conditionalFormatting sqref="BE671:BE678">
    <cfRule type="expression" dxfId="148" priority="148">
      <formula>AND(NOT(OR($AV671=76,$AV671=77)),$BE671&gt;0)</formula>
    </cfRule>
  </conditionalFormatting>
  <conditionalFormatting sqref="BS671:BS678">
    <cfRule type="expression" dxfId="147" priority="153">
      <formula>AND(NOT(OR($AV671=72,$AV671=721,$AV671=73,$AV671=74,$AV671=75,$AV671=751)),$BS671&gt;0)</formula>
    </cfRule>
  </conditionalFormatting>
  <conditionalFormatting sqref="BS671:BS678">
    <cfRule type="expression" dxfId="146" priority="147">
      <formula>" =AND(NOT(OR($AV9=72;$AV9=721;$AV9=73;$AV9=74;$AV9=75;$AV9=751));$BS9&gt;0)"</formula>
    </cfRule>
  </conditionalFormatting>
  <conditionalFormatting sqref="BZ671:CL678">
    <cfRule type="cellIs" dxfId="145" priority="144" operator="greaterThan">
      <formula>BF671</formula>
    </cfRule>
    <cfRule type="expression" dxfId="144" priority="145">
      <formula>AND(BF671&gt;0,BZ671=0)</formula>
    </cfRule>
  </conditionalFormatting>
  <conditionalFormatting sqref="BS671:BS678">
    <cfRule type="cellIs" dxfId="143" priority="143" operator="lessThan">
      <formula>0</formula>
    </cfRule>
  </conditionalFormatting>
  <conditionalFormatting sqref="BT671:BT678">
    <cfRule type="cellIs" dxfId="142" priority="141" operator="lessThan">
      <formula>0</formula>
    </cfRule>
  </conditionalFormatting>
  <conditionalFormatting sqref="BT671:BT678">
    <cfRule type="expression" dxfId="141" priority="142">
      <formula>AND(NOT(OR($AV671=76,$AV671=77)),$BT671&gt;0)</formula>
    </cfRule>
  </conditionalFormatting>
  <conditionalFormatting sqref="BU671:BU678">
    <cfRule type="expression" dxfId="140" priority="140">
      <formula>AND(NOT(OR($AV671=63,$AV671=64,$AV671=65,$AV671=66,$AV671=67,$AV671=68,$AV671=69)),$BU671&gt;0)</formula>
    </cfRule>
  </conditionalFormatting>
  <conditionalFormatting sqref="BV671:BV678">
    <cfRule type="expression" dxfId="139" priority="139">
      <formula>AND(NOT(OR($AV671=63,$AV671=64,$AV671=65,$AV671=66,$AV671=67,$AV671=68,$AV671=69)),$BV671&gt;0)</formula>
    </cfRule>
  </conditionalFormatting>
  <conditionalFormatting sqref="BW671:BW678">
    <cfRule type="expression" dxfId="138" priority="138">
      <formula>AND(NOT(OR($AV671=63,$AV671=64,$AV671=65,$AV671=66,$AV671=67,$AV671=68,$AV671=69)),$BW671&gt;0)</formula>
    </cfRule>
  </conditionalFormatting>
  <conditionalFormatting sqref="BX671:BX678">
    <cfRule type="expression" dxfId="137" priority="137">
      <formula>AND(NOT(OR($AV671=63,$AV671=64,$AV671=65,$AV671=66,$AV671=67,$AV671=68,$AV671=69)),$BX671&gt;0)</formula>
    </cfRule>
  </conditionalFormatting>
  <conditionalFormatting sqref="BY671:BY678">
    <cfRule type="expression" dxfId="136" priority="136">
      <formula>AND(NOT(OR($AV671=63,$AV671=64,$AV671=65,$AV671=66,$AV671=67,$AV671=68,$AV671=69)),$BY671&gt;0)</formula>
    </cfRule>
  </conditionalFormatting>
  <conditionalFormatting sqref="CM671:CQ678">
    <cfRule type="cellIs" dxfId="135" priority="134" operator="greaterThan">
      <formula>BU671</formula>
    </cfRule>
    <cfRule type="expression" dxfId="134" priority="135">
      <formula>AND(BU671&gt;0,CM671=0)</formula>
    </cfRule>
  </conditionalFormatting>
  <conditionalFormatting sqref="A675">
    <cfRule type="duplicateValues" dxfId="133" priority="132"/>
  </conditionalFormatting>
  <conditionalFormatting sqref="A671">
    <cfRule type="duplicateValues" dxfId="132" priority="133"/>
  </conditionalFormatting>
  <conditionalFormatting sqref="A672">
    <cfRule type="duplicateValues" dxfId="131" priority="128"/>
    <cfRule type="duplicateValues" dxfId="130" priority="129"/>
    <cfRule type="duplicateValues" dxfId="129" priority="130"/>
    <cfRule type="duplicateValues" dxfId="128" priority="131"/>
  </conditionalFormatting>
  <conditionalFormatting sqref="A673">
    <cfRule type="duplicateValues" dxfId="127" priority="124"/>
    <cfRule type="duplicateValues" dxfId="126" priority="125"/>
    <cfRule type="duplicateValues" dxfId="125" priority="126"/>
    <cfRule type="duplicateValues" dxfId="124" priority="127"/>
  </conditionalFormatting>
  <conditionalFormatting sqref="A674">
    <cfRule type="duplicateValues" dxfId="123" priority="120"/>
    <cfRule type="duplicateValues" dxfId="122" priority="121"/>
    <cfRule type="duplicateValues" dxfId="121" priority="122"/>
    <cfRule type="duplicateValues" dxfId="120" priority="123"/>
  </conditionalFormatting>
  <conditionalFormatting sqref="A669:A670">
    <cfRule type="duplicateValues" dxfId="118" priority="118"/>
  </conditionalFormatting>
  <conditionalFormatting sqref="A669">
    <cfRule type="duplicateValues" dxfId="117" priority="119"/>
  </conditionalFormatting>
  <conditionalFormatting sqref="AU669:AU670">
    <cfRule type="cellIs" dxfId="116" priority="116" operator="notEqual">
      <formula>1</formula>
    </cfRule>
  </conditionalFormatting>
  <conditionalFormatting sqref="AW669:AW670">
    <cfRule type="cellIs" dxfId="115" priority="115" operator="lessThan">
      <formula>""""""</formula>
    </cfRule>
  </conditionalFormatting>
  <conditionalFormatting sqref="BU669:BY670 BA669:BE670">
    <cfRule type="cellIs" dxfId="114" priority="114" operator="lessThan">
      <formula>0</formula>
    </cfRule>
  </conditionalFormatting>
  <conditionalFormatting sqref="BD669:BD670">
    <cfRule type="expression" dxfId="113" priority="113">
      <formula>AND(NOT(OR($AV669=72,$AV669=721,$AV669=73,$AV669=74,$AV669=75,$AV669=751)),$BD669&gt;0)</formula>
    </cfRule>
  </conditionalFormatting>
  <conditionalFormatting sqref="BE669:BE670">
    <cfRule type="expression" dxfId="112" priority="112">
      <formula>AND(NOT(OR($AV669=76,$AV669=77)),$BE669&gt;0)</formula>
    </cfRule>
  </conditionalFormatting>
  <conditionalFormatting sqref="BS669:BS670">
    <cfRule type="expression" dxfId="111" priority="117">
      <formula>AND(NOT(OR($AV669=72,$AV669=721,$AV669=73,$AV669=74,$AV669=75,$AV669=751)),$BS669&gt;0)</formula>
    </cfRule>
  </conditionalFormatting>
  <conditionalFormatting sqref="BS669:BS670">
    <cfRule type="expression" dxfId="110" priority="111">
      <formula>" =AND(NOT(OR($AV9=72;$AV9=721;$AV9=73;$AV9=74;$AV9=75;$AV9=751));$BS9&gt;0)"</formula>
    </cfRule>
  </conditionalFormatting>
  <conditionalFormatting sqref="BZ669:CL670">
    <cfRule type="cellIs" dxfId="109" priority="108" operator="greaterThan">
      <formula>BF669</formula>
    </cfRule>
    <cfRule type="expression" dxfId="108" priority="109">
      <formula>AND(BF669&gt;0,BZ669=0)</formula>
    </cfRule>
  </conditionalFormatting>
  <conditionalFormatting sqref="BS669:BS670">
    <cfRule type="cellIs" dxfId="107" priority="107" operator="lessThan">
      <formula>0</formula>
    </cfRule>
  </conditionalFormatting>
  <conditionalFormatting sqref="BT669:BT670">
    <cfRule type="cellIs" dxfId="106" priority="105" operator="lessThan">
      <formula>0</formula>
    </cfRule>
  </conditionalFormatting>
  <conditionalFormatting sqref="BT669:BT670">
    <cfRule type="expression" dxfId="105" priority="106">
      <formula>AND(NOT(OR($AV669=76,$AV669=77)),$BT669&gt;0)</formula>
    </cfRule>
  </conditionalFormatting>
  <conditionalFormatting sqref="BU669:BU670">
    <cfRule type="expression" dxfId="104" priority="104">
      <formula>AND(NOT(OR($AV669=63,$AV669=64,$AV669=65,$AV669=66,$AV669=67,$AV669=68,$AV669=69)),$BU669&gt;0)</formula>
    </cfRule>
  </conditionalFormatting>
  <conditionalFormatting sqref="BV669:BV670">
    <cfRule type="expression" dxfId="103" priority="103">
      <formula>AND(NOT(OR($AV669=63,$AV669=64,$AV669=65,$AV669=66,$AV669=67,$AV669=68,$AV669=69)),$BV669&gt;0)</formula>
    </cfRule>
  </conditionalFormatting>
  <conditionalFormatting sqref="BW669:BW670">
    <cfRule type="expression" dxfId="102" priority="102">
      <formula>AND(NOT(OR($AV669=63,$AV669=64,$AV669=65,$AV669=66,$AV669=67,$AV669=68,$AV669=69)),$BW669&gt;0)</formula>
    </cfRule>
  </conditionalFormatting>
  <conditionalFormatting sqref="BX669:BX670">
    <cfRule type="expression" dxfId="101" priority="101">
      <formula>AND(NOT(OR($AV669=63,$AV669=64,$AV669=65,$AV669=66,$AV669=67,$AV669=68,$AV669=69)),$BX669&gt;0)</formula>
    </cfRule>
  </conditionalFormatting>
  <conditionalFormatting sqref="BY669:BY670">
    <cfRule type="expression" dxfId="100" priority="100">
      <formula>AND(NOT(OR($AV669=63,$AV669=64,$AV669=65,$AV669=66,$AV669=67,$AV669=68,$AV669=69)),$BY669&gt;0)</formula>
    </cfRule>
  </conditionalFormatting>
  <conditionalFormatting sqref="CM669:CQ670">
    <cfRule type="cellIs" dxfId="99" priority="98" operator="greaterThan">
      <formula>BU669</formula>
    </cfRule>
    <cfRule type="expression" dxfId="98" priority="99">
      <formula>AND(BU669&gt;0,CM669=0)</formula>
    </cfRule>
  </conditionalFormatting>
  <conditionalFormatting sqref="A670">
    <cfRule type="duplicateValues" dxfId="97" priority="97"/>
  </conditionalFormatting>
  <conditionalFormatting sqref="A658 A653:A654 A649">
    <cfRule type="duplicateValues" dxfId="95" priority="93"/>
  </conditionalFormatting>
  <conditionalFormatting sqref="A658 A653">
    <cfRule type="duplicateValues" dxfId="94" priority="96"/>
  </conditionalFormatting>
  <conditionalFormatting sqref="A658">
    <cfRule type="duplicateValues" dxfId="93" priority="94"/>
  </conditionalFormatting>
  <conditionalFormatting sqref="A658">
    <cfRule type="duplicateValues" dxfId="92" priority="92"/>
  </conditionalFormatting>
  <conditionalFormatting sqref="A654">
    <cfRule type="duplicateValues" dxfId="91" priority="95"/>
  </conditionalFormatting>
  <conditionalFormatting sqref="A655">
    <cfRule type="duplicateValues" dxfId="90" priority="88"/>
    <cfRule type="duplicateValues" dxfId="89" priority="89"/>
    <cfRule type="duplicateValues" dxfId="88" priority="90"/>
    <cfRule type="duplicateValues" dxfId="87" priority="91"/>
  </conditionalFormatting>
  <conditionalFormatting sqref="A656">
    <cfRule type="duplicateValues" dxfId="86" priority="84"/>
    <cfRule type="duplicateValues" dxfId="85" priority="85"/>
    <cfRule type="duplicateValues" dxfId="84" priority="86"/>
    <cfRule type="duplicateValues" dxfId="83" priority="87"/>
  </conditionalFormatting>
  <conditionalFormatting sqref="A657">
    <cfRule type="duplicateValues" dxfId="82" priority="80"/>
    <cfRule type="duplicateValues" dxfId="81" priority="81"/>
    <cfRule type="duplicateValues" dxfId="80" priority="82"/>
    <cfRule type="duplicateValues" dxfId="79" priority="83"/>
  </conditionalFormatting>
  <conditionalFormatting sqref="AU649:AU658">
    <cfRule type="cellIs" dxfId="78" priority="78" operator="notEqual">
      <formula>1</formula>
    </cfRule>
  </conditionalFormatting>
  <conditionalFormatting sqref="AW649:AW658">
    <cfRule type="cellIs" dxfId="77" priority="77" operator="lessThan">
      <formula>""""""</formula>
    </cfRule>
  </conditionalFormatting>
  <conditionalFormatting sqref="BU649:BY658 BA649:BE658">
    <cfRule type="cellIs" dxfId="76" priority="76" operator="lessThan">
      <formula>0</formula>
    </cfRule>
  </conditionalFormatting>
  <conditionalFormatting sqref="BD649:BD658">
    <cfRule type="expression" dxfId="75" priority="75">
      <formula>AND(NOT(OR($AV649=72,$AV649=721,$AV649=73,$AV649=74,$AV649=75,$AV649=751)),$BD649&gt;0)</formula>
    </cfRule>
  </conditionalFormatting>
  <conditionalFormatting sqref="BE649:BE658">
    <cfRule type="expression" dxfId="74" priority="74">
      <formula>AND(NOT(OR($AV649=76,$AV649=77)),$BE649&gt;0)</formula>
    </cfRule>
  </conditionalFormatting>
  <conditionalFormatting sqref="BS649:BS658">
    <cfRule type="expression" dxfId="73" priority="79">
      <formula>AND(NOT(OR($AV649=72,$AV649=721,$AV649=73,$AV649=74,$AV649=75,$AV649=751)),$BS649&gt;0)</formula>
    </cfRule>
  </conditionalFormatting>
  <conditionalFormatting sqref="BS649:BS658">
    <cfRule type="expression" dxfId="72" priority="73">
      <formula>" =AND(NOT(OR($AV9=72;$AV9=721;$AV9=73;$AV9=74;$AV9=75;$AV9=751));$BS9&gt;0)"</formula>
    </cfRule>
  </conditionalFormatting>
  <conditionalFormatting sqref="BZ649:CL658">
    <cfRule type="cellIs" dxfId="71" priority="70" operator="greaterThan">
      <formula>BF649</formula>
    </cfRule>
    <cfRule type="expression" dxfId="70" priority="71">
      <formula>AND(BF649&gt;0,BZ649=0)</formula>
    </cfRule>
  </conditionalFormatting>
  <conditionalFormatting sqref="BS649:BS658">
    <cfRule type="cellIs" dxfId="69" priority="69" operator="lessThan">
      <formula>0</formula>
    </cfRule>
  </conditionalFormatting>
  <conditionalFormatting sqref="BT649:BT658">
    <cfRule type="cellIs" dxfId="68" priority="67" operator="lessThan">
      <formula>0</formula>
    </cfRule>
  </conditionalFormatting>
  <conditionalFormatting sqref="BT649:BT658">
    <cfRule type="expression" dxfId="67" priority="68">
      <formula>AND(NOT(OR($AV649=76,$AV649=77)),$BT649&gt;0)</formula>
    </cfRule>
  </conditionalFormatting>
  <conditionalFormatting sqref="BU649:BU658">
    <cfRule type="expression" dxfId="66" priority="66">
      <formula>AND(NOT(OR($AV649=63,$AV649=64,$AV649=65,$AV649=66,$AV649=67,$AV649=68,$AV649=69)),$BU649&gt;0)</formula>
    </cfRule>
  </conditionalFormatting>
  <conditionalFormatting sqref="BV649:BV658">
    <cfRule type="expression" dxfId="65" priority="65">
      <formula>AND(NOT(OR($AV649=63,$AV649=64,$AV649=65,$AV649=66,$AV649=67,$AV649=68,$AV649=69)),$BV649&gt;0)</formula>
    </cfRule>
  </conditionalFormatting>
  <conditionalFormatting sqref="BW649:BW658">
    <cfRule type="expression" dxfId="64" priority="64">
      <formula>AND(NOT(OR($AV649=63,$AV649=64,$AV649=65,$AV649=66,$AV649=67,$AV649=68,$AV649=69)),$BW649&gt;0)</formula>
    </cfRule>
  </conditionalFormatting>
  <conditionalFormatting sqref="BX649:BX658">
    <cfRule type="expression" dxfId="63" priority="63">
      <formula>AND(NOT(OR($AV649=63,$AV649=64,$AV649=65,$AV649=66,$AV649=67,$AV649=68,$AV649=69)),$BX649&gt;0)</formula>
    </cfRule>
  </conditionalFormatting>
  <conditionalFormatting sqref="BY649:BY658">
    <cfRule type="expression" dxfId="62" priority="62">
      <formula>AND(NOT(OR($AV649=63,$AV649=64,$AV649=65,$AV649=66,$AV649=67,$AV649=68,$AV649=69)),$BY649&gt;0)</formula>
    </cfRule>
  </conditionalFormatting>
  <conditionalFormatting sqref="CM649:CQ658">
    <cfRule type="cellIs" dxfId="61" priority="60" operator="greaterThan">
      <formula>BU649</formula>
    </cfRule>
    <cfRule type="expression" dxfId="60" priority="61">
      <formula>AND(BU649&gt;0,CM649=0)</formula>
    </cfRule>
  </conditionalFormatting>
  <conditionalFormatting sqref="A653">
    <cfRule type="duplicateValues" dxfId="59" priority="58"/>
  </conditionalFormatting>
  <conditionalFormatting sqref="A649">
    <cfRule type="duplicateValues" dxfId="58" priority="59"/>
  </conditionalFormatting>
  <conditionalFormatting sqref="A650">
    <cfRule type="duplicateValues" dxfId="57" priority="54"/>
    <cfRule type="duplicateValues" dxfId="56" priority="55"/>
    <cfRule type="duplicateValues" dxfId="55" priority="56"/>
    <cfRule type="duplicateValues" dxfId="54" priority="57"/>
  </conditionalFormatting>
  <conditionalFormatting sqref="A651">
    <cfRule type="duplicateValues" dxfId="53" priority="50"/>
    <cfRule type="duplicateValues" dxfId="52" priority="51"/>
    <cfRule type="duplicateValues" dxfId="51" priority="52"/>
    <cfRule type="duplicateValues" dxfId="50" priority="53"/>
  </conditionalFormatting>
  <conditionalFormatting sqref="A652">
    <cfRule type="duplicateValues" dxfId="49" priority="46"/>
    <cfRule type="duplicateValues" dxfId="48" priority="47"/>
    <cfRule type="duplicateValues" dxfId="47" priority="48"/>
    <cfRule type="duplicateValues" dxfId="46" priority="49"/>
  </conditionalFormatting>
  <conditionalFormatting sqref="A665:A666 A659:A661">
    <cfRule type="duplicateValues" dxfId="44" priority="43"/>
  </conditionalFormatting>
  <conditionalFormatting sqref="A659:A660 A665">
    <cfRule type="duplicateValues" dxfId="43" priority="45"/>
  </conditionalFormatting>
  <conditionalFormatting sqref="A666">
    <cfRule type="duplicateValues" dxfId="42" priority="44"/>
  </conditionalFormatting>
  <conditionalFormatting sqref="A667">
    <cfRule type="duplicateValues" dxfId="41" priority="39"/>
    <cfRule type="duplicateValues" dxfId="40" priority="40"/>
    <cfRule type="duplicateValues" dxfId="39" priority="41"/>
    <cfRule type="duplicateValues" dxfId="38" priority="42"/>
  </conditionalFormatting>
  <conditionalFormatting sqref="A668">
    <cfRule type="duplicateValues" dxfId="37" priority="35"/>
    <cfRule type="duplicateValues" dxfId="36" priority="36"/>
    <cfRule type="duplicateValues" dxfId="35" priority="37"/>
    <cfRule type="duplicateValues" dxfId="34" priority="38"/>
  </conditionalFormatting>
  <conditionalFormatting sqref="AU659:AU668">
    <cfRule type="cellIs" dxfId="33" priority="33" operator="notEqual">
      <formula>1</formula>
    </cfRule>
  </conditionalFormatting>
  <conditionalFormatting sqref="AW659:AW668">
    <cfRule type="cellIs" dxfId="32" priority="32" operator="lessThan">
      <formula>""""""</formula>
    </cfRule>
  </conditionalFormatting>
  <conditionalFormatting sqref="BU659:BY668 BA659:BE668">
    <cfRule type="cellIs" dxfId="31" priority="31" operator="lessThan">
      <formula>0</formula>
    </cfRule>
  </conditionalFormatting>
  <conditionalFormatting sqref="BD659:BD668">
    <cfRule type="expression" dxfId="30" priority="30">
      <formula>AND(NOT(OR($AV659=72,$AV659=721,$AV659=73,$AV659=74,$AV659=75,$AV659=751)),$BD659&gt;0)</formula>
    </cfRule>
  </conditionalFormatting>
  <conditionalFormatting sqref="BE659:BE668">
    <cfRule type="expression" dxfId="29" priority="29">
      <formula>AND(NOT(OR($AV659=76,$AV659=77)),$BE659&gt;0)</formula>
    </cfRule>
  </conditionalFormatting>
  <conditionalFormatting sqref="BS659:BS668">
    <cfRule type="expression" dxfId="28" priority="34">
      <formula>AND(NOT(OR($AV659=72,$AV659=721,$AV659=73,$AV659=74,$AV659=75,$AV659=751)),$BS659&gt;0)</formula>
    </cfRule>
  </conditionalFormatting>
  <conditionalFormatting sqref="BS659:BS668">
    <cfRule type="expression" dxfId="27" priority="28">
      <formula>" =AND(NOT(OR($AV9=72;$AV9=721;$AV9=73;$AV9=74;$AV9=75;$AV9=751));$BS9&gt;0)"</formula>
    </cfRule>
  </conditionalFormatting>
  <conditionalFormatting sqref="BZ659:CL668">
    <cfRule type="cellIs" dxfId="26" priority="25" operator="greaterThan">
      <formula>BF659</formula>
    </cfRule>
    <cfRule type="expression" dxfId="25" priority="26">
      <formula>AND(BF659&gt;0,BZ659=0)</formula>
    </cfRule>
  </conditionalFormatting>
  <conditionalFormatting sqref="BS659:BS668">
    <cfRule type="cellIs" dxfId="24" priority="24" operator="lessThan">
      <formula>0</formula>
    </cfRule>
  </conditionalFormatting>
  <conditionalFormatting sqref="BT659:BT668">
    <cfRule type="cellIs" dxfId="23" priority="22" operator="lessThan">
      <formula>0</formula>
    </cfRule>
  </conditionalFormatting>
  <conditionalFormatting sqref="BT659:BT668">
    <cfRule type="expression" dxfId="22" priority="23">
      <formula>AND(NOT(OR($AV659=76,$AV659=77)),$BT659&gt;0)</formula>
    </cfRule>
  </conditionalFormatting>
  <conditionalFormatting sqref="BU659:BU668">
    <cfRule type="expression" dxfId="21" priority="21">
      <formula>AND(NOT(OR($AV659=63,$AV659=64,$AV659=65,$AV659=66,$AV659=67,$AV659=68,$AV659=69)),$BU659&gt;0)</formula>
    </cfRule>
  </conditionalFormatting>
  <conditionalFormatting sqref="BV659:BV668">
    <cfRule type="expression" dxfId="20" priority="20">
      <formula>AND(NOT(OR($AV659=63,$AV659=64,$AV659=65,$AV659=66,$AV659=67,$AV659=68,$AV659=69)),$BV659&gt;0)</formula>
    </cfRule>
  </conditionalFormatting>
  <conditionalFormatting sqref="BW659:BW668">
    <cfRule type="expression" dxfId="19" priority="19">
      <formula>AND(NOT(OR($AV659=63,$AV659=64,$AV659=65,$AV659=66,$AV659=67,$AV659=68,$AV659=69)),$BW659&gt;0)</formula>
    </cfRule>
  </conditionalFormatting>
  <conditionalFormatting sqref="BX659:BX668">
    <cfRule type="expression" dxfId="18" priority="18">
      <formula>AND(NOT(OR($AV659=63,$AV659=64,$AV659=65,$AV659=66,$AV659=67,$AV659=68,$AV659=69)),$BX659&gt;0)</formula>
    </cfRule>
  </conditionalFormatting>
  <conditionalFormatting sqref="BY659:BY668">
    <cfRule type="expression" dxfId="17" priority="17">
      <formula>AND(NOT(OR($AV659=63,$AV659=64,$AV659=65,$AV659=66,$AV659=67,$AV659=68,$AV659=69)),$BY659&gt;0)</formula>
    </cfRule>
  </conditionalFormatting>
  <conditionalFormatting sqref="CM659:CQ668">
    <cfRule type="cellIs" dxfId="16" priority="15" operator="greaterThan">
      <formula>BU659</formula>
    </cfRule>
    <cfRule type="expression" dxfId="15" priority="16">
      <formula>AND(BU659&gt;0,CM659=0)</formula>
    </cfRule>
  </conditionalFormatting>
  <conditionalFormatting sqref="A665">
    <cfRule type="duplicateValues" dxfId="14" priority="13"/>
  </conditionalFormatting>
  <conditionalFormatting sqref="A661">
    <cfRule type="duplicateValues" dxfId="13" priority="14"/>
  </conditionalFormatting>
  <conditionalFormatting sqref="A662">
    <cfRule type="duplicateValues" dxfId="12" priority="9"/>
    <cfRule type="duplicateValues" dxfId="11" priority="10"/>
    <cfRule type="duplicateValues" dxfId="10" priority="11"/>
    <cfRule type="duplicateValues" dxfId="9" priority="12"/>
  </conditionalFormatting>
  <conditionalFormatting sqref="A663">
    <cfRule type="duplicateValues" dxfId="8" priority="5"/>
    <cfRule type="duplicateValues" dxfId="7" priority="6"/>
    <cfRule type="duplicateValues" dxfId="6" priority="7"/>
    <cfRule type="duplicateValues" dxfId="5" priority="8"/>
  </conditionalFormatting>
  <conditionalFormatting sqref="A664">
    <cfRule type="duplicateValues" dxfId="4" priority="1"/>
    <cfRule type="duplicateValues" dxfId="3" priority="2"/>
    <cfRule type="duplicateValues" dxfId="2" priority="3"/>
    <cfRule type="duplicateValues" dxfId="1" priority="4"/>
  </conditionalFormatting>
  <dataValidations xWindow="362" yWindow="648" count="10">
    <dataValidation allowBlank="1" showInputMessage="1" showErrorMessage="1" promptTitle="titlu" prompt="1-titular_x000a_2-titular2_x000a_3-norma" sqref="BE742 BE752 BE761 BE770" xr:uid="{00000000-0002-0000-0000-000005000000}"/>
    <dataValidation type="whole" operator="equal" showInputMessage="1" showErrorMessage="1" prompt="Se va trece valoarea &quot;1&quot; doar daca un cadru didactic nu a indeplinit cel putin un criteriu CNATDCU obligatoriu" sqref="AY9" xr:uid="{F05810A1-83B7-4E58-BD5E-97E335F651F6}">
      <formula1>1</formula1>
    </dataValidation>
    <dataValidation type="list" allowBlank="1" showInputMessage="1" showErrorMessage="1" sqref="D9:D735" xr:uid="{00000000-0002-0000-0000-000001000000}">
      <formula1>$C$777:$C$785</formula1>
    </dataValidation>
    <dataValidation allowBlank="1" showInputMessage="1" showErrorMessage="1" errorTitle="Eroare de completare" error="Se introduc doar numere intre 1 si 77 (inclusiv cele cu zecimale), din col. A, din sheet-ul &quot;Domenii-CNATDCU&quot;" sqref="AW9:AW735" xr:uid="{00000000-0002-0000-0000-000000000000}"/>
    <dataValidation operator="equal" allowBlank="1" showInputMessage="1" showErrorMessage="1" errorTitle="Eroare de completare:" error="CNP gresit introdus, vă rugăm verificaţi!" sqref="C9:C735" xr:uid="{00000000-0002-0000-0000-000002000000}"/>
    <dataValidation type="whole" allowBlank="1" showInputMessage="1" showErrorMessage="1" errorTitle="Eroare de completare:" error="Se introduc doar valorile 1 sau 0." promptTitle="Calitate conducator doctorat" prompt="1 - DA_x000a_0 - NU" sqref="F9:F735" xr:uid="{00000000-0002-0000-0000-000003000000}">
      <formula1>0</formula1>
      <formula2>1</formula2>
    </dataValidation>
    <dataValidation type="whole" showInputMessage="1" showErrorMessage="1" errorTitle="Eroare de completare" error="Se introduc doar valori intre 1 si 3, in functie de nr.corespunzator formei de angajare." promptTitle="Forme de angajare" prompt="1 - titular cu funcţia de bază_x000a_2 - titular fără funcţia de bază_x000a_3 - angajat cu normă întreagă, pe perioada determinată" sqref="E9:E735" xr:uid="{00000000-0002-0000-0000-000004000000}">
      <formula1>1</formula1>
      <formula2>3</formula2>
    </dataValidation>
    <dataValidation type="decimal" allowBlank="1" showInputMessage="1" showErrorMessage="1" errorTitle="Eroare de completare:" error="Se introduc doar valori pozitive, valori cel mult egale cu 1 (cu maximum doua zecimale)." sqref="G9:AT735" xr:uid="{00000000-0002-0000-0000-000006000000}">
      <formula1>0</formula1>
      <formula2>1</formula2>
    </dataValidation>
    <dataValidation operator="greaterThanOrEqual" allowBlank="1" showInputMessage="1" showErrorMessage="1" sqref="AZ9:AZ735 AX9:AX735 BD9:BY735" xr:uid="{00000000-0002-0000-0000-000007000000}"/>
    <dataValidation type="whole" operator="equal" showInputMessage="1" showErrorMessage="1" prompt="Se va trece  valoarea &quot;1&quot; doar daca un cadru didactic nu a indeplinit cel putin un criteriu CNATDCU obligatoriu" sqref="AY10:AY735" xr:uid="{00000000-0002-0000-0000-000008000000}">
      <formula1>1</formula1>
    </dataValidation>
  </dataValidations>
  <pageMargins left="0.15748031496062992" right="0.11811023622047245" top="0.59055118110236227" bottom="0.15748031496062992" header="0.19685039370078741" footer="0.15748031496062992"/>
  <pageSetup paperSize="8" scale="75" fitToWidth="0" orientation="landscape" r:id="rId1"/>
  <headerFooter>
    <oddHeader>&amp;L
Anexa 1. Tabel instituţional privind normarea şi activitatea de cercetare a cadrelor didactice şi de cercetare titulare din universitate&amp;R&amp;9Consiliul Naţional pentru Finanţarea Învăţământului Superior</oddHeader>
    <oddFooter>&amp;R&amp;8&amp;P/&amp;N</oddFooter>
  </headerFooter>
  <legacyDrawing r:id="rId2"/>
  <extLst>
    <ext xmlns:x14="http://schemas.microsoft.com/office/spreadsheetml/2009/9/main" uri="{78C0D931-6437-407d-A8EE-F0AAD7539E65}">
      <x14:conditionalFormattings>
        <x14:conditionalFormatting xmlns:xm="http://schemas.microsoft.com/office/excel/2006/main">
          <x14:cfRule type="expression" priority="4051" id="{3E22A1D6-06E1-4876-9CC2-ED36F2E04D66}">
            <xm:f>VLOOKUP(G$8,'Ramuri-Stiinta'!$A$2:$C$41,3,FALSE)=1</xm:f>
            <x14:dxf>
              <fill>
                <patternFill>
                  <bgColor theme="8" tint="0.79998168889431442"/>
                </patternFill>
              </fill>
            </x14:dxf>
          </x14:cfRule>
          <xm:sqref>G9:AT21 G735:AT735</xm:sqref>
        </x14:conditionalFormatting>
        <x14:conditionalFormatting xmlns:xm="http://schemas.microsoft.com/office/excel/2006/main">
          <x14:cfRule type="expression" priority="3932" id="{4C1B5C8D-CA73-4CA5-986F-D4CFBBBDEEDE}">
            <xm:f>VLOOKUP(G$8,'Ramuri-Stiinta'!$A$2:$C$41,3,FALSE)=1</xm:f>
            <x14:dxf>
              <fill>
                <patternFill>
                  <bgColor theme="8" tint="0.79998168889431442"/>
                </patternFill>
              </fill>
            </x14:dxf>
          </x14:cfRule>
          <xm:sqref>G22:AT31 G733:AT734</xm:sqref>
        </x14:conditionalFormatting>
        <x14:conditionalFormatting xmlns:xm="http://schemas.microsoft.com/office/excel/2006/main">
          <x14:cfRule type="expression" priority="3881" id="{16FFABB9-A073-40F3-A665-9B87C557413D}">
            <xm:f>VLOOKUP(G$8,'Ramuri-Stiinta'!$A$2:$C$41,3,FALSE)=1</xm:f>
            <x14:dxf>
              <fill>
                <patternFill>
                  <bgColor theme="8" tint="0.79998168889431442"/>
                </patternFill>
              </fill>
            </x14:dxf>
          </x14:cfRule>
          <xm:sqref>G32:AT34 G715:AT722</xm:sqref>
        </x14:conditionalFormatting>
        <x14:conditionalFormatting xmlns:xm="http://schemas.microsoft.com/office/excel/2006/main">
          <x14:cfRule type="expression" priority="3836" id="{73348F68-907E-434E-BD5A-AE5974E1A601}">
            <xm:f>VLOOKUP(G$8,'Ramuri-Stiinta'!$A$2:$C$41,3,FALSE)=1</xm:f>
            <x14:dxf>
              <fill>
                <patternFill>
                  <bgColor theme="8" tint="0.79998168889431442"/>
                </patternFill>
              </fill>
            </x14:dxf>
          </x14:cfRule>
          <xm:sqref>G723:AT732</xm:sqref>
        </x14:conditionalFormatting>
        <x14:conditionalFormatting xmlns:xm="http://schemas.microsoft.com/office/excel/2006/main">
          <x14:cfRule type="expression" priority="3785" id="{95E5F28B-CCEE-441A-BA25-30825A007906}">
            <xm:f>VLOOKUP(G$8,'Ramuri-Stiinta'!$A$2:$C$41,3,FALSE)=1</xm:f>
            <x14:dxf>
              <fill>
                <patternFill>
                  <bgColor theme="8" tint="0.79998168889431442"/>
                </patternFill>
              </fill>
            </x14:dxf>
          </x14:cfRule>
          <xm:sqref>G35:AT44</xm:sqref>
        </x14:conditionalFormatting>
        <x14:conditionalFormatting xmlns:xm="http://schemas.microsoft.com/office/excel/2006/main">
          <x14:cfRule type="expression" priority="3740" id="{23DA6A22-9EB0-4C2F-A9C6-C95DC3312BE2}">
            <xm:f>VLOOKUP(G$8,'Ramuri-Stiinta'!$A$2:$C$41,3,FALSE)=1</xm:f>
            <x14:dxf>
              <fill>
                <patternFill>
                  <bgColor theme="8" tint="0.79998168889431442"/>
                </patternFill>
              </fill>
            </x14:dxf>
          </x14:cfRule>
          <xm:sqref>G45:AT54</xm:sqref>
        </x14:conditionalFormatting>
        <x14:conditionalFormatting xmlns:xm="http://schemas.microsoft.com/office/excel/2006/main">
          <x14:cfRule type="expression" priority="3704" id="{8F8F800F-7DD4-4F83-9E43-8D1AA730FAF3}">
            <xm:f>VLOOKUP(G$8,'Ramuri-Stiinta'!$A$2:$C$41,3,FALSE)=1</xm:f>
            <x14:dxf>
              <fill>
                <patternFill>
                  <bgColor theme="8" tint="0.79998168889431442"/>
                </patternFill>
              </fill>
            </x14:dxf>
          </x14:cfRule>
          <xm:sqref>G544:AT545</xm:sqref>
        </x14:conditionalFormatting>
        <x14:conditionalFormatting xmlns:xm="http://schemas.microsoft.com/office/excel/2006/main">
          <x14:cfRule type="expression" priority="3666" id="{6DB84FC7-DE9F-4E3F-B7AE-D9C96E2EFDA7}">
            <xm:f>VLOOKUP(G$8,'Ramuri-Stiinta'!$A$2:$C$41,3,FALSE)=1</xm:f>
            <x14:dxf>
              <fill>
                <patternFill>
                  <bgColor theme="8" tint="0.79998168889431442"/>
                </patternFill>
              </fill>
            </x14:dxf>
          </x14:cfRule>
          <xm:sqref>G581:AT588 G679:AT680</xm:sqref>
        </x14:conditionalFormatting>
        <x14:conditionalFormatting xmlns:xm="http://schemas.microsoft.com/office/excel/2006/main">
          <x14:cfRule type="expression" priority="3621" id="{09EC1682-26D7-4F26-89CB-8AB0237D50A3}">
            <xm:f>VLOOKUP(G$8,'Ramuri-Stiinta'!$A$2:$C$41,3,FALSE)=1</xm:f>
            <x14:dxf>
              <fill>
                <patternFill>
                  <bgColor theme="8" tint="0.79998168889431442"/>
                </patternFill>
              </fill>
            </x14:dxf>
          </x14:cfRule>
          <xm:sqref>G681:AT690</xm:sqref>
        </x14:conditionalFormatting>
        <x14:conditionalFormatting xmlns:xm="http://schemas.microsoft.com/office/excel/2006/main">
          <x14:cfRule type="expression" priority="3585" id="{ED8F0039-6047-4FC6-B152-3CAF9DBB78B0}">
            <xm:f>VLOOKUP(G$8,'Ramuri-Stiinta'!$A$2:$C$41,3,FALSE)=1</xm:f>
            <x14:dxf>
              <fill>
                <patternFill>
                  <bgColor theme="8" tint="0.79998168889431442"/>
                </patternFill>
              </fill>
            </x14:dxf>
          </x14:cfRule>
          <xm:sqref>G691:AT692</xm:sqref>
        </x14:conditionalFormatting>
        <x14:conditionalFormatting xmlns:xm="http://schemas.microsoft.com/office/excel/2006/main">
          <x14:cfRule type="expression" priority="3547" id="{72D77103-1175-4A17-89C9-034A972D417D}">
            <xm:f>VLOOKUP(G$8,'Ramuri-Stiinta'!$A$2:$C$41,3,FALSE)=1</xm:f>
            <x14:dxf>
              <fill>
                <patternFill>
                  <bgColor theme="8" tint="0.79998168889431442"/>
                </patternFill>
              </fill>
            </x14:dxf>
          </x14:cfRule>
          <xm:sqref>G693:AT702</xm:sqref>
        </x14:conditionalFormatting>
        <x14:conditionalFormatting xmlns:xm="http://schemas.microsoft.com/office/excel/2006/main">
          <x14:cfRule type="expression" priority="3502" id="{866508F2-0BF8-4FDB-97B1-B6D198D4AE3F}">
            <xm:f>VLOOKUP(G$8,'Ramuri-Stiinta'!$A$2:$C$41,3,FALSE)=1</xm:f>
            <x14:dxf>
              <fill>
                <patternFill>
                  <bgColor theme="8" tint="0.79998168889431442"/>
                </patternFill>
              </fill>
            </x14:dxf>
          </x14:cfRule>
          <xm:sqref>G703:AT712</xm:sqref>
        </x14:conditionalFormatting>
        <x14:conditionalFormatting xmlns:xm="http://schemas.microsoft.com/office/excel/2006/main">
          <x14:cfRule type="expression" priority="3466" id="{96FDF8FD-E950-4004-B7F4-F03430C99CC3}">
            <xm:f>VLOOKUP(G$8,'Ramuri-Stiinta'!$A$2:$C$41,3,FALSE)=1</xm:f>
            <x14:dxf>
              <fill>
                <patternFill>
                  <bgColor theme="8" tint="0.79998168889431442"/>
                </patternFill>
              </fill>
            </x14:dxf>
          </x14:cfRule>
          <xm:sqref>G713:AT714</xm:sqref>
        </x14:conditionalFormatting>
        <x14:conditionalFormatting xmlns:xm="http://schemas.microsoft.com/office/excel/2006/main">
          <x14:cfRule type="expression" priority="3437" id="{6BCA02E9-CF06-4E9F-964F-0B944456A78B}">
            <xm:f>VLOOKUP(G$8,'Ramuri-Stiinta'!$A$2:$C$41,3,FALSE)=1</xm:f>
            <x14:dxf>
              <fill>
                <patternFill>
                  <bgColor theme="8" tint="0.79998168889431442"/>
                </patternFill>
              </fill>
            </x14:dxf>
          </x14:cfRule>
          <xm:sqref>G55:AT56</xm:sqref>
        </x14:conditionalFormatting>
        <x14:conditionalFormatting xmlns:xm="http://schemas.microsoft.com/office/excel/2006/main">
          <x14:cfRule type="expression" priority="3406" id="{41B5FDC9-CC82-41DF-931B-FEDCC155BAB8}">
            <xm:f>VLOOKUP(G$8,'Ramuri-Stiinta'!$A$2:$C$41,3,FALSE)=1</xm:f>
            <x14:dxf>
              <fill>
                <patternFill>
                  <bgColor theme="8" tint="0.79998168889431442"/>
                </patternFill>
              </fill>
            </x14:dxf>
          </x14:cfRule>
          <xm:sqref>G57:AT66</xm:sqref>
        </x14:conditionalFormatting>
        <x14:conditionalFormatting xmlns:xm="http://schemas.microsoft.com/office/excel/2006/main">
          <x14:cfRule type="expression" priority="3370" id="{9B3119A0-607F-4DBF-A4FE-0FAFD3A1A98F}">
            <xm:f>VLOOKUP(G$8,'Ramuri-Stiinta'!$A$2:$C$41,3,FALSE)=1</xm:f>
            <x14:dxf>
              <fill>
                <patternFill>
                  <bgColor theme="8" tint="0.79998168889431442"/>
                </patternFill>
              </fill>
            </x14:dxf>
          </x14:cfRule>
          <xm:sqref>G67:AT69</xm:sqref>
        </x14:conditionalFormatting>
        <x14:conditionalFormatting xmlns:xm="http://schemas.microsoft.com/office/excel/2006/main">
          <x14:cfRule type="expression" priority="3328" id="{878C1BB6-17D1-48D5-92AF-35BAE89DC499}">
            <xm:f>VLOOKUP(G$8,'Ramuri-Stiinta'!$A$2:$C$41,3,FALSE)=1</xm:f>
            <x14:dxf>
              <fill>
                <patternFill>
                  <bgColor theme="8" tint="0.79998168889431442"/>
                </patternFill>
              </fill>
            </x14:dxf>
          </x14:cfRule>
          <xm:sqref>G70:AT79</xm:sqref>
        </x14:conditionalFormatting>
        <x14:conditionalFormatting xmlns:xm="http://schemas.microsoft.com/office/excel/2006/main">
          <x14:cfRule type="expression" priority="3283" id="{1067C8BE-928B-4BA3-954A-08F8672443DB}">
            <xm:f>VLOOKUP(G$8,'Ramuri-Stiinta'!$A$2:$C$41,3,FALSE)=1</xm:f>
            <x14:dxf>
              <fill>
                <patternFill>
                  <bgColor theme="8" tint="0.79998168889431442"/>
                </patternFill>
              </fill>
            </x14:dxf>
          </x14:cfRule>
          <xm:sqref>G80:AT89</xm:sqref>
        </x14:conditionalFormatting>
        <x14:conditionalFormatting xmlns:xm="http://schemas.microsoft.com/office/excel/2006/main">
          <x14:cfRule type="expression" priority="3241" id="{EF28C16A-AB29-4AC5-A784-A62F75A76E19}">
            <xm:f>VLOOKUP(G$8,'Ramuri-Stiinta'!$A$2:$C$41,3,FALSE)=1</xm:f>
            <x14:dxf>
              <fill>
                <patternFill>
                  <bgColor theme="8" tint="0.79998168889431442"/>
                </patternFill>
              </fill>
            </x14:dxf>
          </x14:cfRule>
          <xm:sqref>G90:AT91</xm:sqref>
        </x14:conditionalFormatting>
        <x14:conditionalFormatting xmlns:xm="http://schemas.microsoft.com/office/excel/2006/main">
          <x14:cfRule type="expression" priority="3210" id="{9E3FDDCA-1988-4554-9B8C-1BBF1B13FA1E}">
            <xm:f>VLOOKUP(G$8,'Ramuri-Stiinta'!$A$2:$C$41,3,FALSE)=1</xm:f>
            <x14:dxf>
              <fill>
                <patternFill>
                  <bgColor theme="8" tint="0.79998168889431442"/>
                </patternFill>
              </fill>
            </x14:dxf>
          </x14:cfRule>
          <xm:sqref>G92:AT101</xm:sqref>
        </x14:conditionalFormatting>
        <x14:conditionalFormatting xmlns:xm="http://schemas.microsoft.com/office/excel/2006/main">
          <x14:cfRule type="expression" priority="3174" id="{702755B5-1B0D-4065-940B-F5A0EFC497BD}">
            <xm:f>VLOOKUP(G$8,'Ramuri-Stiinta'!$A$2:$C$41,3,FALSE)=1</xm:f>
            <x14:dxf>
              <fill>
                <patternFill>
                  <bgColor theme="8" tint="0.79998168889431442"/>
                </patternFill>
              </fill>
            </x14:dxf>
          </x14:cfRule>
          <xm:sqref>G102:AT104</xm:sqref>
        </x14:conditionalFormatting>
        <x14:conditionalFormatting xmlns:xm="http://schemas.microsoft.com/office/excel/2006/main">
          <x14:cfRule type="expression" priority="3132" id="{A6E57A04-0FB4-4A3F-A417-F16A8A9C4120}">
            <xm:f>VLOOKUP(G$8,'Ramuri-Stiinta'!$A$2:$C$41,3,FALSE)=1</xm:f>
            <x14:dxf>
              <fill>
                <patternFill>
                  <bgColor theme="8" tint="0.79998168889431442"/>
                </patternFill>
              </fill>
            </x14:dxf>
          </x14:cfRule>
          <xm:sqref>G105:AT114</xm:sqref>
        </x14:conditionalFormatting>
        <x14:conditionalFormatting xmlns:xm="http://schemas.microsoft.com/office/excel/2006/main">
          <x14:cfRule type="expression" priority="3087" id="{FE2C4AF6-36CA-4FAA-9DBA-BCCEC4E2259A}">
            <xm:f>VLOOKUP(G$8,'Ramuri-Stiinta'!$A$2:$C$41,3,FALSE)=1</xm:f>
            <x14:dxf>
              <fill>
                <patternFill>
                  <bgColor theme="8" tint="0.79998168889431442"/>
                </patternFill>
              </fill>
            </x14:dxf>
          </x14:cfRule>
          <xm:sqref>G115:AT124</xm:sqref>
        </x14:conditionalFormatting>
        <x14:conditionalFormatting xmlns:xm="http://schemas.microsoft.com/office/excel/2006/main">
          <x14:cfRule type="expression" priority="3045" id="{01A8F918-FC49-4745-B30A-3656A5A1EEED}">
            <xm:f>VLOOKUP(G$8,'Ramuri-Stiinta'!$A$2:$C$41,3,FALSE)=1</xm:f>
            <x14:dxf>
              <fill>
                <patternFill>
                  <bgColor theme="8" tint="0.79998168889431442"/>
                </patternFill>
              </fill>
            </x14:dxf>
          </x14:cfRule>
          <xm:sqref>G125:AT126</xm:sqref>
        </x14:conditionalFormatting>
        <x14:conditionalFormatting xmlns:xm="http://schemas.microsoft.com/office/excel/2006/main">
          <x14:cfRule type="expression" priority="3014" id="{CB632686-8DA8-40A0-85FF-F082ED105022}">
            <xm:f>VLOOKUP(G$8,'Ramuri-Stiinta'!$A$2:$C$41,3,FALSE)=1</xm:f>
            <x14:dxf>
              <fill>
                <patternFill>
                  <bgColor theme="8" tint="0.79998168889431442"/>
                </patternFill>
              </fill>
            </x14:dxf>
          </x14:cfRule>
          <xm:sqref>G127:AT136</xm:sqref>
        </x14:conditionalFormatting>
        <x14:conditionalFormatting xmlns:xm="http://schemas.microsoft.com/office/excel/2006/main">
          <x14:cfRule type="expression" priority="2978" id="{B25BB7B1-7FF6-4008-A275-0FB63C010CE2}">
            <xm:f>VLOOKUP(G$8,'Ramuri-Stiinta'!$A$2:$C$41,3,FALSE)=1</xm:f>
            <x14:dxf>
              <fill>
                <patternFill>
                  <bgColor theme="8" tint="0.79998168889431442"/>
                </patternFill>
              </fill>
            </x14:dxf>
          </x14:cfRule>
          <xm:sqref>G137:AT139</xm:sqref>
        </x14:conditionalFormatting>
        <x14:conditionalFormatting xmlns:xm="http://schemas.microsoft.com/office/excel/2006/main">
          <x14:cfRule type="expression" priority="2936" id="{9A2FDBD7-BBA7-411D-AF91-D8D6F90B9DCA}">
            <xm:f>VLOOKUP(G$8,'Ramuri-Stiinta'!$A$2:$C$41,3,FALSE)=1</xm:f>
            <x14:dxf>
              <fill>
                <patternFill>
                  <bgColor theme="8" tint="0.79998168889431442"/>
                </patternFill>
              </fill>
            </x14:dxf>
          </x14:cfRule>
          <xm:sqref>G140:AT149</xm:sqref>
        </x14:conditionalFormatting>
        <x14:conditionalFormatting xmlns:xm="http://schemas.microsoft.com/office/excel/2006/main">
          <x14:cfRule type="expression" priority="2891" id="{5E2D75B6-5C5B-4BF9-81B3-A763598FC21A}">
            <xm:f>VLOOKUP(G$8,'Ramuri-Stiinta'!$A$2:$C$41,3,FALSE)=1</xm:f>
            <x14:dxf>
              <fill>
                <patternFill>
                  <bgColor theme="8" tint="0.79998168889431442"/>
                </patternFill>
              </fill>
            </x14:dxf>
          </x14:cfRule>
          <xm:sqref>G150:AT159</xm:sqref>
        </x14:conditionalFormatting>
        <x14:conditionalFormatting xmlns:xm="http://schemas.microsoft.com/office/excel/2006/main">
          <x14:cfRule type="expression" priority="2849" id="{0F9B3086-7FB3-45F0-BC3F-2A67F09EBC08}">
            <xm:f>VLOOKUP(G$8,'Ramuri-Stiinta'!$A$2:$C$41,3,FALSE)=1</xm:f>
            <x14:dxf>
              <fill>
                <patternFill>
                  <bgColor theme="8" tint="0.79998168889431442"/>
                </patternFill>
              </fill>
            </x14:dxf>
          </x14:cfRule>
          <xm:sqref>G160:AT161</xm:sqref>
        </x14:conditionalFormatting>
        <x14:conditionalFormatting xmlns:xm="http://schemas.microsoft.com/office/excel/2006/main">
          <x14:cfRule type="expression" priority="2818" id="{3BFABB4F-5E4A-45F2-861C-15DD69D2B6E4}">
            <xm:f>VLOOKUP(G$8,'Ramuri-Stiinta'!$A$2:$C$41,3,FALSE)=1</xm:f>
            <x14:dxf>
              <fill>
                <patternFill>
                  <bgColor theme="8" tint="0.79998168889431442"/>
                </patternFill>
              </fill>
            </x14:dxf>
          </x14:cfRule>
          <xm:sqref>G162:AT171</xm:sqref>
        </x14:conditionalFormatting>
        <x14:conditionalFormatting xmlns:xm="http://schemas.microsoft.com/office/excel/2006/main">
          <x14:cfRule type="expression" priority="2782" id="{68281C96-080C-48E1-992D-5CCF6A86A5E7}">
            <xm:f>VLOOKUP(G$8,'Ramuri-Stiinta'!$A$2:$C$41,3,FALSE)=1</xm:f>
            <x14:dxf>
              <fill>
                <patternFill>
                  <bgColor theme="8" tint="0.79998168889431442"/>
                </patternFill>
              </fill>
            </x14:dxf>
          </x14:cfRule>
          <xm:sqref>G172:AT174</xm:sqref>
        </x14:conditionalFormatting>
        <x14:conditionalFormatting xmlns:xm="http://schemas.microsoft.com/office/excel/2006/main">
          <x14:cfRule type="expression" priority="2740" id="{3C41E640-5141-43AF-95DF-28CCAACC8345}">
            <xm:f>VLOOKUP(G$8,'Ramuri-Stiinta'!$A$2:$C$41,3,FALSE)=1</xm:f>
            <x14:dxf>
              <fill>
                <patternFill>
                  <bgColor theme="8" tint="0.79998168889431442"/>
                </patternFill>
              </fill>
            </x14:dxf>
          </x14:cfRule>
          <xm:sqref>G175:AT178 G253:AT255 G214:AT217</xm:sqref>
        </x14:conditionalFormatting>
        <x14:conditionalFormatting xmlns:xm="http://schemas.microsoft.com/office/excel/2006/main">
          <x14:cfRule type="expression" priority="2695" id="{A0DC04BE-F629-49B8-8E09-1A541A01EE10}">
            <xm:f>VLOOKUP(G$8,'Ramuri-Stiinta'!$A$2:$C$41,3,FALSE)=1</xm:f>
            <x14:dxf>
              <fill>
                <patternFill>
                  <bgColor theme="8" tint="0.79998168889431442"/>
                </patternFill>
              </fill>
            </x14:dxf>
          </x14:cfRule>
          <xm:sqref>G256:AT265</xm:sqref>
        </x14:conditionalFormatting>
        <x14:conditionalFormatting xmlns:xm="http://schemas.microsoft.com/office/excel/2006/main">
          <x14:cfRule type="expression" priority="2653" id="{45AF7113-7556-4B8F-B4EA-43D2303F6C39}">
            <xm:f>VLOOKUP(G$8,'Ramuri-Stiinta'!$A$2:$C$41,3,FALSE)=1</xm:f>
            <x14:dxf>
              <fill>
                <patternFill>
                  <bgColor theme="8" tint="0.79998168889431442"/>
                </patternFill>
              </fill>
            </x14:dxf>
          </x14:cfRule>
          <xm:sqref>G266:AT267</xm:sqref>
        </x14:conditionalFormatting>
        <x14:conditionalFormatting xmlns:xm="http://schemas.microsoft.com/office/excel/2006/main">
          <x14:cfRule type="expression" priority="2622" id="{C4326EC3-FD02-4E7E-AA59-89FB5BD41D1A}">
            <xm:f>VLOOKUP(G$8,'Ramuri-Stiinta'!$A$2:$C$41,3,FALSE)=1</xm:f>
            <x14:dxf>
              <fill>
                <patternFill>
                  <bgColor theme="8" tint="0.79998168889431442"/>
                </patternFill>
              </fill>
            </x14:dxf>
          </x14:cfRule>
          <xm:sqref>G268:AT277</xm:sqref>
        </x14:conditionalFormatting>
        <x14:conditionalFormatting xmlns:xm="http://schemas.microsoft.com/office/excel/2006/main">
          <x14:cfRule type="expression" priority="2586" id="{BE7420D0-EB55-4E89-82D1-726614AAA21C}">
            <xm:f>VLOOKUP(G$8,'Ramuri-Stiinta'!$A$2:$C$41,3,FALSE)=1</xm:f>
            <x14:dxf>
              <fill>
                <patternFill>
                  <bgColor theme="8" tint="0.79998168889431442"/>
                </patternFill>
              </fill>
            </x14:dxf>
          </x14:cfRule>
          <xm:sqref>G278:AT280</xm:sqref>
        </x14:conditionalFormatting>
        <x14:conditionalFormatting xmlns:xm="http://schemas.microsoft.com/office/excel/2006/main">
          <x14:cfRule type="expression" priority="2544" id="{E3317856-FDB4-4D6E-860C-A03B06C42BC3}">
            <xm:f>VLOOKUP(G$8,'Ramuri-Stiinta'!$A$2:$C$41,3,FALSE)=1</xm:f>
            <x14:dxf>
              <fill>
                <patternFill>
                  <bgColor theme="8" tint="0.79998168889431442"/>
                </patternFill>
              </fill>
            </x14:dxf>
          </x14:cfRule>
          <xm:sqref>G489:AT494 G530:AT533</xm:sqref>
        </x14:conditionalFormatting>
        <x14:conditionalFormatting xmlns:xm="http://schemas.microsoft.com/office/excel/2006/main">
          <x14:cfRule type="expression" priority="2499" id="{3356F3E1-07EA-49C9-8100-E007ABD3C6C4}">
            <xm:f>VLOOKUP(G$8,'Ramuri-Stiinta'!$A$2:$C$41,3,FALSE)=1</xm:f>
            <x14:dxf>
              <fill>
                <patternFill>
                  <bgColor theme="8" tint="0.79998168889431442"/>
                </patternFill>
              </fill>
            </x14:dxf>
          </x14:cfRule>
          <xm:sqref>G534:AT543</xm:sqref>
        </x14:conditionalFormatting>
        <x14:conditionalFormatting xmlns:xm="http://schemas.microsoft.com/office/excel/2006/main">
          <x14:cfRule type="expression" priority="2457" id="{173E243D-02E8-42E9-8F49-DB3F8C7E5D2D}">
            <xm:f>VLOOKUP(G$8,'Ramuri-Stiinta'!$A$2:$C$41,3,FALSE)=1</xm:f>
            <x14:dxf>
              <fill>
                <patternFill>
                  <bgColor theme="8" tint="0.79998168889431442"/>
                </patternFill>
              </fill>
            </x14:dxf>
          </x14:cfRule>
          <xm:sqref>G218:AT219</xm:sqref>
        </x14:conditionalFormatting>
        <x14:conditionalFormatting xmlns:xm="http://schemas.microsoft.com/office/excel/2006/main">
          <x14:cfRule type="expression" priority="2426" id="{EC99EA1C-4DC0-47CF-B316-2C3FD31A2603}">
            <xm:f>VLOOKUP(G$8,'Ramuri-Stiinta'!$A$2:$C$41,3,FALSE)=1</xm:f>
            <x14:dxf>
              <fill>
                <patternFill>
                  <bgColor theme="8" tint="0.79998168889431442"/>
                </patternFill>
              </fill>
            </x14:dxf>
          </x14:cfRule>
          <xm:sqref>G220:AT229</xm:sqref>
        </x14:conditionalFormatting>
        <x14:conditionalFormatting xmlns:xm="http://schemas.microsoft.com/office/excel/2006/main">
          <x14:cfRule type="expression" priority="2390" id="{4E5C59B1-4F60-4088-8B9B-771EC8459027}">
            <xm:f>VLOOKUP(G$8,'Ramuri-Stiinta'!$A$2:$C$41,3,FALSE)=1</xm:f>
            <x14:dxf>
              <fill>
                <patternFill>
                  <bgColor theme="8" tint="0.79998168889431442"/>
                </patternFill>
              </fill>
            </x14:dxf>
          </x14:cfRule>
          <xm:sqref>G230:AT232</xm:sqref>
        </x14:conditionalFormatting>
        <x14:conditionalFormatting xmlns:xm="http://schemas.microsoft.com/office/excel/2006/main">
          <x14:cfRule type="expression" priority="2348" id="{4DD458C1-AC2F-49D7-B393-94FDDF804CB5}">
            <xm:f>VLOOKUP(G$8,'Ramuri-Stiinta'!$A$2:$C$41,3,FALSE)=1</xm:f>
            <x14:dxf>
              <fill>
                <patternFill>
                  <bgColor theme="8" tint="0.79998168889431442"/>
                </patternFill>
              </fill>
            </x14:dxf>
          </x14:cfRule>
          <xm:sqref>G233:AT242</xm:sqref>
        </x14:conditionalFormatting>
        <x14:conditionalFormatting xmlns:xm="http://schemas.microsoft.com/office/excel/2006/main">
          <x14:cfRule type="expression" priority="2303" id="{68CD768A-D2CD-474D-A79E-E341D7EF86C9}">
            <xm:f>VLOOKUP(G$8,'Ramuri-Stiinta'!$A$2:$C$41,3,FALSE)=1</xm:f>
            <x14:dxf>
              <fill>
                <patternFill>
                  <bgColor theme="8" tint="0.79998168889431442"/>
                </patternFill>
              </fill>
            </x14:dxf>
          </x14:cfRule>
          <xm:sqref>G243:AT252</xm:sqref>
        </x14:conditionalFormatting>
        <x14:conditionalFormatting xmlns:xm="http://schemas.microsoft.com/office/excel/2006/main">
          <x14:cfRule type="expression" priority="2261" id="{5923CC69-C95B-4BB6-91E1-CB6EA8E4450A}">
            <xm:f>VLOOKUP(G$8,'Ramuri-Stiinta'!$A$2:$C$41,3,FALSE)=1</xm:f>
            <x14:dxf>
              <fill>
                <patternFill>
                  <bgColor theme="8" tint="0.79998168889431442"/>
                </patternFill>
              </fill>
            </x14:dxf>
          </x14:cfRule>
          <xm:sqref>G179:AT180</xm:sqref>
        </x14:conditionalFormatting>
        <x14:conditionalFormatting xmlns:xm="http://schemas.microsoft.com/office/excel/2006/main">
          <x14:cfRule type="expression" priority="2230" id="{FB1EAB43-BDE4-467B-8B3E-E257A07B0967}">
            <xm:f>VLOOKUP(G$8,'Ramuri-Stiinta'!$A$2:$C$41,3,FALSE)=1</xm:f>
            <x14:dxf>
              <fill>
                <patternFill>
                  <bgColor theme="8" tint="0.79998168889431442"/>
                </patternFill>
              </fill>
            </x14:dxf>
          </x14:cfRule>
          <xm:sqref>G181:AT190</xm:sqref>
        </x14:conditionalFormatting>
        <x14:conditionalFormatting xmlns:xm="http://schemas.microsoft.com/office/excel/2006/main">
          <x14:cfRule type="expression" priority="2194" id="{6D9760D1-12FF-4B7F-B828-B73010D8A2E3}">
            <xm:f>VLOOKUP(G$8,'Ramuri-Stiinta'!$A$2:$C$41,3,FALSE)=1</xm:f>
            <x14:dxf>
              <fill>
                <patternFill>
                  <bgColor theme="8" tint="0.79998168889431442"/>
                </patternFill>
              </fill>
            </x14:dxf>
          </x14:cfRule>
          <xm:sqref>G191:AT193</xm:sqref>
        </x14:conditionalFormatting>
        <x14:conditionalFormatting xmlns:xm="http://schemas.microsoft.com/office/excel/2006/main">
          <x14:cfRule type="expression" priority="2152" id="{02748AF8-DC2D-412D-91B5-952405832653}">
            <xm:f>VLOOKUP(G$8,'Ramuri-Stiinta'!$A$2:$C$41,3,FALSE)=1</xm:f>
            <x14:dxf>
              <fill>
                <patternFill>
                  <bgColor theme="8" tint="0.79998168889431442"/>
                </patternFill>
              </fill>
            </x14:dxf>
          </x14:cfRule>
          <xm:sqref>G194:AT203</xm:sqref>
        </x14:conditionalFormatting>
        <x14:conditionalFormatting xmlns:xm="http://schemas.microsoft.com/office/excel/2006/main">
          <x14:cfRule type="expression" priority="2107" id="{957192F3-9E85-43BD-B0F1-BC3BAFD7FCB2}">
            <xm:f>VLOOKUP(G$8,'Ramuri-Stiinta'!$A$2:$C$41,3,FALSE)=1</xm:f>
            <x14:dxf>
              <fill>
                <patternFill>
                  <bgColor theme="8" tint="0.79998168889431442"/>
                </patternFill>
              </fill>
            </x14:dxf>
          </x14:cfRule>
          <xm:sqref>G204:AT213</xm:sqref>
        </x14:conditionalFormatting>
        <x14:conditionalFormatting xmlns:xm="http://schemas.microsoft.com/office/excel/2006/main">
          <x14:cfRule type="expression" priority="2071" id="{3EAE6F02-268F-4A93-B194-645373DA5B1F}">
            <xm:f>VLOOKUP(G$8,'Ramuri-Stiinta'!$A$2:$C$41,3,FALSE)=1</xm:f>
            <x14:dxf>
              <fill>
                <patternFill>
                  <bgColor theme="8" tint="0.79998168889431442"/>
                </patternFill>
              </fill>
            </x14:dxf>
          </x14:cfRule>
          <xm:sqref>G579:AT580</xm:sqref>
        </x14:conditionalFormatting>
        <x14:conditionalFormatting xmlns:xm="http://schemas.microsoft.com/office/excel/2006/main">
          <x14:cfRule type="expression" priority="2039" id="{844B48C2-426C-4171-A5FA-949D781A41E4}">
            <xm:f>VLOOKUP(G$8,'Ramuri-Stiinta'!$A$2:$C$41,3,FALSE)=1</xm:f>
            <x14:dxf>
              <fill>
                <patternFill>
                  <bgColor theme="8" tint="0.79998168889431442"/>
                </patternFill>
              </fill>
            </x14:dxf>
          </x14:cfRule>
          <xm:sqref>G546:AT555</xm:sqref>
        </x14:conditionalFormatting>
        <x14:conditionalFormatting xmlns:xm="http://schemas.microsoft.com/office/excel/2006/main">
          <x14:cfRule type="expression" priority="2003" id="{DA983614-3190-48FA-AA6A-4A9BAF915EA4}">
            <xm:f>VLOOKUP(G$8,'Ramuri-Stiinta'!$A$2:$C$41,3,FALSE)=1</xm:f>
            <x14:dxf>
              <fill>
                <patternFill>
                  <bgColor theme="8" tint="0.79998168889431442"/>
                </patternFill>
              </fill>
            </x14:dxf>
          </x14:cfRule>
          <xm:sqref>G556:AT558</xm:sqref>
        </x14:conditionalFormatting>
        <x14:conditionalFormatting xmlns:xm="http://schemas.microsoft.com/office/excel/2006/main">
          <x14:cfRule type="expression" priority="1961" id="{3EA87C2F-516A-4B57-8587-4CB217372E8D}">
            <xm:f>VLOOKUP(G$8,'Ramuri-Stiinta'!$A$2:$C$41,3,FALSE)=1</xm:f>
            <x14:dxf>
              <fill>
                <patternFill>
                  <bgColor theme="8" tint="0.79998168889431442"/>
                </patternFill>
              </fill>
            </x14:dxf>
          </x14:cfRule>
          <xm:sqref>G559:AT568</xm:sqref>
        </x14:conditionalFormatting>
        <x14:conditionalFormatting xmlns:xm="http://schemas.microsoft.com/office/excel/2006/main">
          <x14:cfRule type="expression" priority="1916" id="{D94A39ED-0564-4D08-9BF7-1C1C42876B59}">
            <xm:f>VLOOKUP(G$8,'Ramuri-Stiinta'!$A$2:$C$41,3,FALSE)=1</xm:f>
            <x14:dxf>
              <fill>
                <patternFill>
                  <bgColor theme="8" tint="0.79998168889431442"/>
                </patternFill>
              </fill>
            </x14:dxf>
          </x14:cfRule>
          <xm:sqref>G569:AT578</xm:sqref>
        </x14:conditionalFormatting>
        <x14:conditionalFormatting xmlns:xm="http://schemas.microsoft.com/office/excel/2006/main">
          <x14:cfRule type="expression" priority="1880" id="{0FF2FB66-1982-431D-889E-E95B9B6A0928}">
            <xm:f>VLOOKUP(G$8,'Ramuri-Stiinta'!$A$2:$C$41,3,FALSE)=1</xm:f>
            <x14:dxf>
              <fill>
                <patternFill>
                  <bgColor theme="8" tint="0.79998168889431442"/>
                </patternFill>
              </fill>
            </x14:dxf>
          </x14:cfRule>
          <xm:sqref>G528:AT529</xm:sqref>
        </x14:conditionalFormatting>
        <x14:conditionalFormatting xmlns:xm="http://schemas.microsoft.com/office/excel/2006/main">
          <x14:cfRule type="expression" priority="1848" id="{BDB87242-8CFA-412C-9F7E-E19617389E92}">
            <xm:f>VLOOKUP(G$8,'Ramuri-Stiinta'!$A$2:$C$41,3,FALSE)=1</xm:f>
            <x14:dxf>
              <fill>
                <patternFill>
                  <bgColor theme="8" tint="0.79998168889431442"/>
                </patternFill>
              </fill>
            </x14:dxf>
          </x14:cfRule>
          <xm:sqref>G495:AT504</xm:sqref>
        </x14:conditionalFormatting>
        <x14:conditionalFormatting xmlns:xm="http://schemas.microsoft.com/office/excel/2006/main">
          <x14:cfRule type="expression" priority="1812" id="{B464B722-EAEB-41FC-AABF-3C0326EA75A3}">
            <xm:f>VLOOKUP(G$8,'Ramuri-Stiinta'!$A$2:$C$41,3,FALSE)=1</xm:f>
            <x14:dxf>
              <fill>
                <patternFill>
                  <bgColor theme="8" tint="0.79998168889431442"/>
                </patternFill>
              </fill>
            </x14:dxf>
          </x14:cfRule>
          <xm:sqref>G505:AT507</xm:sqref>
        </x14:conditionalFormatting>
        <x14:conditionalFormatting xmlns:xm="http://schemas.microsoft.com/office/excel/2006/main">
          <x14:cfRule type="expression" priority="1770" id="{5B73A0BB-1C48-4503-822B-4C88B2467600}">
            <xm:f>VLOOKUP(G$8,'Ramuri-Stiinta'!$A$2:$C$41,3,FALSE)=1</xm:f>
            <x14:dxf>
              <fill>
                <patternFill>
                  <bgColor theme="8" tint="0.79998168889431442"/>
                </patternFill>
              </fill>
            </x14:dxf>
          </x14:cfRule>
          <xm:sqref>G508:AT517</xm:sqref>
        </x14:conditionalFormatting>
        <x14:conditionalFormatting xmlns:xm="http://schemas.microsoft.com/office/excel/2006/main">
          <x14:cfRule type="expression" priority="1725" id="{E6C20E29-532E-4E2F-A1E8-C072E90B25A0}">
            <xm:f>VLOOKUP(G$8,'Ramuri-Stiinta'!$A$2:$C$41,3,FALSE)=1</xm:f>
            <x14:dxf>
              <fill>
                <patternFill>
                  <bgColor theme="8" tint="0.79998168889431442"/>
                </patternFill>
              </fill>
            </x14:dxf>
          </x14:cfRule>
          <xm:sqref>G518:AT527</xm:sqref>
        </x14:conditionalFormatting>
        <x14:conditionalFormatting xmlns:xm="http://schemas.microsoft.com/office/excel/2006/main">
          <x14:cfRule type="expression" priority="1689" id="{509A054F-7489-4A73-BA6D-4FF92D3EA314}">
            <xm:f>VLOOKUP(G$8,'Ramuri-Stiinta'!$A$2:$C$41,3,FALSE)=1</xm:f>
            <x14:dxf>
              <fill>
                <patternFill>
                  <bgColor theme="8" tint="0.79998168889431442"/>
                </patternFill>
              </fill>
            </x14:dxf>
          </x14:cfRule>
          <xm:sqref>G331:AT332</xm:sqref>
        </x14:conditionalFormatting>
        <x14:conditionalFormatting xmlns:xm="http://schemas.microsoft.com/office/excel/2006/main">
          <x14:cfRule type="expression" priority="1651" id="{E591E03E-3305-4F17-A24C-1D5503CD2875}">
            <xm:f>VLOOKUP(G$8,'Ramuri-Stiinta'!$A$2:$C$41,3,FALSE)=1</xm:f>
            <x14:dxf>
              <fill>
                <patternFill>
                  <bgColor theme="8" tint="0.79998168889431442"/>
                </patternFill>
              </fill>
            </x14:dxf>
          </x14:cfRule>
          <xm:sqref>G281:AT281 G317:AT320</xm:sqref>
        </x14:conditionalFormatting>
        <x14:conditionalFormatting xmlns:xm="http://schemas.microsoft.com/office/excel/2006/main">
          <x14:cfRule type="expression" priority="1620" id="{D53096B0-5334-4C81-84BB-369016FE63B4}">
            <xm:f>VLOOKUP(G$8,'Ramuri-Stiinta'!$A$2:$C$41,3,FALSE)=1</xm:f>
            <x14:dxf>
              <fill>
                <patternFill>
                  <bgColor theme="8" tint="0.79998168889431442"/>
                </patternFill>
              </fill>
            </x14:dxf>
          </x14:cfRule>
          <xm:sqref>G321:AT330</xm:sqref>
        </x14:conditionalFormatting>
        <x14:conditionalFormatting xmlns:xm="http://schemas.microsoft.com/office/excel/2006/main">
          <x14:cfRule type="expression" priority="1575" id="{5158A46C-1018-4166-AE59-C9AE15E292C4}">
            <xm:f>VLOOKUP(G$8,'Ramuri-Stiinta'!$A$2:$C$41,3,FALSE)=1</xm:f>
            <x14:dxf>
              <fill>
                <patternFill>
                  <bgColor theme="8" tint="0.79998168889431442"/>
                </patternFill>
              </fill>
            </x14:dxf>
          </x14:cfRule>
          <xm:sqref>G333:AT342</xm:sqref>
        </x14:conditionalFormatting>
        <x14:conditionalFormatting xmlns:xm="http://schemas.microsoft.com/office/excel/2006/main">
          <x14:cfRule type="expression" priority="1539" id="{5D7113A7-B671-4C23-994A-5A7697326B5C}">
            <xm:f>VLOOKUP(G$8,'Ramuri-Stiinta'!$A$2:$C$41,3,FALSE)=1</xm:f>
            <x14:dxf>
              <fill>
                <patternFill>
                  <bgColor theme="8" tint="0.79998168889431442"/>
                </patternFill>
              </fill>
            </x14:dxf>
          </x14:cfRule>
          <xm:sqref>G343:AT345</xm:sqref>
        </x14:conditionalFormatting>
        <x14:conditionalFormatting xmlns:xm="http://schemas.microsoft.com/office/excel/2006/main">
          <x14:cfRule type="expression" priority="1513" id="{1C991C1B-455B-491D-80FA-0F55724A8EDE}">
            <xm:f>VLOOKUP(G$8,'Ramuri-Stiinta'!$A$2:$C$41,3,FALSE)=1</xm:f>
            <x14:dxf>
              <fill>
                <patternFill>
                  <bgColor theme="8" tint="0.79998168889431442"/>
                </patternFill>
              </fill>
            </x14:dxf>
          </x14:cfRule>
          <xm:sqref>G346:AT349</xm:sqref>
        </x14:conditionalFormatting>
        <x14:conditionalFormatting xmlns:xm="http://schemas.microsoft.com/office/excel/2006/main">
          <x14:cfRule type="expression" priority="1478" id="{D696346B-E774-4BEF-86E7-C0E3946ACC16}">
            <xm:f>VLOOKUP(G$8,'Ramuri-Stiinta'!$A$2:$C$41,3,FALSE)=1</xm:f>
            <x14:dxf>
              <fill>
                <patternFill>
                  <bgColor theme="8" tint="0.79998168889431442"/>
                </patternFill>
              </fill>
            </x14:dxf>
          </x14:cfRule>
          <xm:sqref>G315:AT316</xm:sqref>
        </x14:conditionalFormatting>
        <x14:conditionalFormatting xmlns:xm="http://schemas.microsoft.com/office/excel/2006/main">
          <x14:cfRule type="expression" priority="1446" id="{E9A507E7-0D1C-49C8-B82D-38DB30039C90}">
            <xm:f>VLOOKUP(G$8,'Ramuri-Stiinta'!$A$2:$C$41,3,FALSE)=1</xm:f>
            <x14:dxf>
              <fill>
                <patternFill>
                  <bgColor theme="8" tint="0.79998168889431442"/>
                </patternFill>
              </fill>
            </x14:dxf>
          </x14:cfRule>
          <xm:sqref>G282:AT291</xm:sqref>
        </x14:conditionalFormatting>
        <x14:conditionalFormatting xmlns:xm="http://schemas.microsoft.com/office/excel/2006/main">
          <x14:cfRule type="expression" priority="1410" id="{DA96EC59-99DB-43DA-BC0B-638F4ED0B464}">
            <xm:f>VLOOKUP(G$8,'Ramuri-Stiinta'!$A$2:$C$41,3,FALSE)=1</xm:f>
            <x14:dxf>
              <fill>
                <patternFill>
                  <bgColor theme="8" tint="0.79998168889431442"/>
                </patternFill>
              </fill>
            </x14:dxf>
          </x14:cfRule>
          <xm:sqref>G292:AT294</xm:sqref>
        </x14:conditionalFormatting>
        <x14:conditionalFormatting xmlns:xm="http://schemas.microsoft.com/office/excel/2006/main">
          <x14:cfRule type="expression" priority="1368" id="{264DB04F-2EB8-47FC-85BE-CD37C64BA1B2}">
            <xm:f>VLOOKUP(G$8,'Ramuri-Stiinta'!$A$2:$C$41,3,FALSE)=1</xm:f>
            <x14:dxf>
              <fill>
                <patternFill>
                  <bgColor theme="8" tint="0.79998168889431442"/>
                </patternFill>
              </fill>
            </x14:dxf>
          </x14:cfRule>
          <xm:sqref>G295:AT304</xm:sqref>
        </x14:conditionalFormatting>
        <x14:conditionalFormatting xmlns:xm="http://schemas.microsoft.com/office/excel/2006/main">
          <x14:cfRule type="expression" priority="1323" id="{90F265E9-B039-45AF-8E7F-75CA88531AC1}">
            <xm:f>VLOOKUP(G$8,'Ramuri-Stiinta'!$A$2:$C$41,3,FALSE)=1</xm:f>
            <x14:dxf>
              <fill>
                <patternFill>
                  <bgColor theme="8" tint="0.79998168889431442"/>
                </patternFill>
              </fill>
            </x14:dxf>
          </x14:cfRule>
          <xm:sqref>G305:AT314</xm:sqref>
        </x14:conditionalFormatting>
        <x14:conditionalFormatting xmlns:xm="http://schemas.microsoft.com/office/excel/2006/main">
          <x14:cfRule type="expression" priority="1287" id="{30F55024-6538-4141-990E-A4D4B01B5CB6}">
            <xm:f>VLOOKUP(G$8,'Ramuri-Stiinta'!$A$2:$C$41,3,FALSE)=1</xm:f>
            <x14:dxf>
              <fill>
                <patternFill>
                  <bgColor theme="8" tint="0.79998168889431442"/>
                </patternFill>
              </fill>
            </x14:dxf>
          </x14:cfRule>
          <xm:sqref>G400:AT401</xm:sqref>
        </x14:conditionalFormatting>
        <x14:conditionalFormatting xmlns:xm="http://schemas.microsoft.com/office/excel/2006/main">
          <x14:cfRule type="expression" priority="1249" id="{7FDFB78F-7275-4AD8-AD9E-A3064FB9B5AF}">
            <xm:f>VLOOKUP(G$8,'Ramuri-Stiinta'!$A$2:$C$41,3,FALSE)=1</xm:f>
            <x14:dxf>
              <fill>
                <patternFill>
                  <bgColor theme="8" tint="0.79998168889431442"/>
                </patternFill>
              </fill>
            </x14:dxf>
          </x14:cfRule>
          <xm:sqref>G350:AT350 G386:AT389</xm:sqref>
        </x14:conditionalFormatting>
        <x14:conditionalFormatting xmlns:xm="http://schemas.microsoft.com/office/excel/2006/main">
          <x14:cfRule type="expression" priority="1218" id="{A3707121-7B1A-4617-86C7-221363ABFC90}">
            <xm:f>VLOOKUP(G$8,'Ramuri-Stiinta'!$A$2:$C$41,3,FALSE)=1</xm:f>
            <x14:dxf>
              <fill>
                <patternFill>
                  <bgColor theme="8" tint="0.79998168889431442"/>
                </patternFill>
              </fill>
            </x14:dxf>
          </x14:cfRule>
          <xm:sqref>G390:AT399</xm:sqref>
        </x14:conditionalFormatting>
        <x14:conditionalFormatting xmlns:xm="http://schemas.microsoft.com/office/excel/2006/main">
          <x14:cfRule type="expression" priority="1173" id="{00EA5211-D893-4F43-9148-205D73963786}">
            <xm:f>VLOOKUP(G$8,'Ramuri-Stiinta'!$A$2:$C$41,3,FALSE)=1</xm:f>
            <x14:dxf>
              <fill>
                <patternFill>
                  <bgColor theme="8" tint="0.79998168889431442"/>
                </patternFill>
              </fill>
            </x14:dxf>
          </x14:cfRule>
          <xm:sqref>G402:AT411</xm:sqref>
        </x14:conditionalFormatting>
        <x14:conditionalFormatting xmlns:xm="http://schemas.microsoft.com/office/excel/2006/main">
          <x14:cfRule type="expression" priority="1137" id="{95482D3E-9AE5-4439-AF52-57726DF164D1}">
            <xm:f>VLOOKUP(G$8,'Ramuri-Stiinta'!$A$2:$C$41,3,FALSE)=1</xm:f>
            <x14:dxf>
              <fill>
                <patternFill>
                  <bgColor theme="8" tint="0.79998168889431442"/>
                </patternFill>
              </fill>
            </x14:dxf>
          </x14:cfRule>
          <xm:sqref>G412:AT414</xm:sqref>
        </x14:conditionalFormatting>
        <x14:conditionalFormatting xmlns:xm="http://schemas.microsoft.com/office/excel/2006/main">
          <x14:cfRule type="expression" priority="1111" id="{F8CB2CB8-6A80-4AFD-8FB5-020C752E4FC1}">
            <xm:f>VLOOKUP(G$8,'Ramuri-Stiinta'!$A$2:$C$41,3,FALSE)=1</xm:f>
            <x14:dxf>
              <fill>
                <patternFill>
                  <bgColor theme="8" tint="0.79998168889431442"/>
                </patternFill>
              </fill>
            </x14:dxf>
          </x14:cfRule>
          <xm:sqref>G415:AT418</xm:sqref>
        </x14:conditionalFormatting>
        <x14:conditionalFormatting xmlns:xm="http://schemas.microsoft.com/office/excel/2006/main">
          <x14:cfRule type="expression" priority="1076" id="{1A7B0658-05B0-4826-A017-324D1296ED35}">
            <xm:f>VLOOKUP(G$8,'Ramuri-Stiinta'!$A$2:$C$41,3,FALSE)=1</xm:f>
            <x14:dxf>
              <fill>
                <patternFill>
                  <bgColor theme="8" tint="0.79998168889431442"/>
                </patternFill>
              </fill>
            </x14:dxf>
          </x14:cfRule>
          <xm:sqref>G384:AT385</xm:sqref>
        </x14:conditionalFormatting>
        <x14:conditionalFormatting xmlns:xm="http://schemas.microsoft.com/office/excel/2006/main">
          <x14:cfRule type="expression" priority="1044" id="{F2944947-7245-43F4-98B3-770126F2BDB1}">
            <xm:f>VLOOKUP(G$8,'Ramuri-Stiinta'!$A$2:$C$41,3,FALSE)=1</xm:f>
            <x14:dxf>
              <fill>
                <patternFill>
                  <bgColor theme="8" tint="0.79998168889431442"/>
                </patternFill>
              </fill>
            </x14:dxf>
          </x14:cfRule>
          <xm:sqref>G351:AT360</xm:sqref>
        </x14:conditionalFormatting>
        <x14:conditionalFormatting xmlns:xm="http://schemas.microsoft.com/office/excel/2006/main">
          <x14:cfRule type="expression" priority="1008" id="{BAB7BF88-A330-46C0-AD6F-5F3813600732}">
            <xm:f>VLOOKUP(G$8,'Ramuri-Stiinta'!$A$2:$C$41,3,FALSE)=1</xm:f>
            <x14:dxf>
              <fill>
                <patternFill>
                  <bgColor theme="8" tint="0.79998168889431442"/>
                </patternFill>
              </fill>
            </x14:dxf>
          </x14:cfRule>
          <xm:sqref>G361:AT363</xm:sqref>
        </x14:conditionalFormatting>
        <x14:conditionalFormatting xmlns:xm="http://schemas.microsoft.com/office/excel/2006/main">
          <x14:cfRule type="expression" priority="966" id="{FA64014B-F46B-48BB-A413-1B10EA4E2576}">
            <xm:f>VLOOKUP(G$8,'Ramuri-Stiinta'!$A$2:$C$41,3,FALSE)=1</xm:f>
            <x14:dxf>
              <fill>
                <patternFill>
                  <bgColor theme="8" tint="0.79998168889431442"/>
                </patternFill>
              </fill>
            </x14:dxf>
          </x14:cfRule>
          <xm:sqref>G364:AT373</xm:sqref>
        </x14:conditionalFormatting>
        <x14:conditionalFormatting xmlns:xm="http://schemas.microsoft.com/office/excel/2006/main">
          <x14:cfRule type="expression" priority="921" id="{1FF02767-E6C3-4767-BD58-68D59C3E29EC}">
            <xm:f>VLOOKUP(G$8,'Ramuri-Stiinta'!$A$2:$C$41,3,FALSE)=1</xm:f>
            <x14:dxf>
              <fill>
                <patternFill>
                  <bgColor theme="8" tint="0.79998168889431442"/>
                </patternFill>
              </fill>
            </x14:dxf>
          </x14:cfRule>
          <xm:sqref>G374:AT383</xm:sqref>
        </x14:conditionalFormatting>
        <x14:conditionalFormatting xmlns:xm="http://schemas.microsoft.com/office/excel/2006/main">
          <x14:cfRule type="expression" priority="885" id="{335415F6-1576-4D30-A781-E23662A64DB3}">
            <xm:f>VLOOKUP(G$8,'Ramuri-Stiinta'!$A$2:$C$41,3,FALSE)=1</xm:f>
            <x14:dxf>
              <fill>
                <patternFill>
                  <bgColor theme="8" tint="0.79998168889431442"/>
                </patternFill>
              </fill>
            </x14:dxf>
          </x14:cfRule>
          <xm:sqref>G469:AT470</xm:sqref>
        </x14:conditionalFormatting>
        <x14:conditionalFormatting xmlns:xm="http://schemas.microsoft.com/office/excel/2006/main">
          <x14:cfRule type="expression" priority="847" id="{0853569E-B8D6-4C28-96CC-C81C7D4B9268}">
            <xm:f>VLOOKUP(G$8,'Ramuri-Stiinta'!$A$2:$C$41,3,FALSE)=1</xm:f>
            <x14:dxf>
              <fill>
                <patternFill>
                  <bgColor theme="8" tint="0.79998168889431442"/>
                </patternFill>
              </fill>
            </x14:dxf>
          </x14:cfRule>
          <xm:sqref>G419:AT419 G455:AT458</xm:sqref>
        </x14:conditionalFormatting>
        <x14:conditionalFormatting xmlns:xm="http://schemas.microsoft.com/office/excel/2006/main">
          <x14:cfRule type="expression" priority="816" id="{26F193CB-0C09-4CBD-9275-E2BCFE399E40}">
            <xm:f>VLOOKUP(G$8,'Ramuri-Stiinta'!$A$2:$C$41,3,FALSE)=1</xm:f>
            <x14:dxf>
              <fill>
                <patternFill>
                  <bgColor theme="8" tint="0.79998168889431442"/>
                </patternFill>
              </fill>
            </x14:dxf>
          </x14:cfRule>
          <xm:sqref>G459:AT468</xm:sqref>
        </x14:conditionalFormatting>
        <x14:conditionalFormatting xmlns:xm="http://schemas.microsoft.com/office/excel/2006/main">
          <x14:cfRule type="expression" priority="771" id="{375B7ED5-2F5B-4DCB-942E-711E26520072}">
            <xm:f>VLOOKUP(G$8,'Ramuri-Stiinta'!$A$2:$C$41,3,FALSE)=1</xm:f>
            <x14:dxf>
              <fill>
                <patternFill>
                  <bgColor theme="8" tint="0.79998168889431442"/>
                </patternFill>
              </fill>
            </x14:dxf>
          </x14:cfRule>
          <xm:sqref>G471:AT480</xm:sqref>
        </x14:conditionalFormatting>
        <x14:conditionalFormatting xmlns:xm="http://schemas.microsoft.com/office/excel/2006/main">
          <x14:cfRule type="expression" priority="735" id="{FB42D977-E9AC-4544-BA3B-A6EFE4A2AFC6}">
            <xm:f>VLOOKUP(G$8,'Ramuri-Stiinta'!$A$2:$C$41,3,FALSE)=1</xm:f>
            <x14:dxf>
              <fill>
                <patternFill>
                  <bgColor theme="8" tint="0.79998168889431442"/>
                </patternFill>
              </fill>
            </x14:dxf>
          </x14:cfRule>
          <xm:sqref>G481:AT483</xm:sqref>
        </x14:conditionalFormatting>
        <x14:conditionalFormatting xmlns:xm="http://schemas.microsoft.com/office/excel/2006/main">
          <x14:cfRule type="expression" priority="709" id="{1DE1D3A9-0A34-456A-A44E-A7E06B61DBB6}">
            <xm:f>VLOOKUP(G$8,'Ramuri-Stiinta'!$A$2:$C$41,3,FALSE)=1</xm:f>
            <x14:dxf>
              <fill>
                <patternFill>
                  <bgColor theme="8" tint="0.79998168889431442"/>
                </patternFill>
              </fill>
            </x14:dxf>
          </x14:cfRule>
          <xm:sqref>G484:AT488</xm:sqref>
        </x14:conditionalFormatting>
        <x14:conditionalFormatting xmlns:xm="http://schemas.microsoft.com/office/excel/2006/main">
          <x14:cfRule type="expression" priority="674" id="{C5697464-6870-41E6-B576-F269A51094F8}">
            <xm:f>VLOOKUP(G$8,'Ramuri-Stiinta'!$A$2:$C$41,3,FALSE)=1</xm:f>
            <x14:dxf>
              <fill>
                <patternFill>
                  <bgColor theme="8" tint="0.79998168889431442"/>
                </patternFill>
              </fill>
            </x14:dxf>
          </x14:cfRule>
          <xm:sqref>G453:AT454</xm:sqref>
        </x14:conditionalFormatting>
        <x14:conditionalFormatting xmlns:xm="http://schemas.microsoft.com/office/excel/2006/main">
          <x14:cfRule type="expression" priority="642" id="{9DF6C230-D338-4775-BA73-0A028F1EE8A9}">
            <xm:f>VLOOKUP(G$8,'Ramuri-Stiinta'!$A$2:$C$41,3,FALSE)=1</xm:f>
            <x14:dxf>
              <fill>
                <patternFill>
                  <bgColor theme="8" tint="0.79998168889431442"/>
                </patternFill>
              </fill>
            </x14:dxf>
          </x14:cfRule>
          <xm:sqref>G420:AT429</xm:sqref>
        </x14:conditionalFormatting>
        <x14:conditionalFormatting xmlns:xm="http://schemas.microsoft.com/office/excel/2006/main">
          <x14:cfRule type="expression" priority="606" id="{3A7A3CBE-C409-4BEF-94FC-2CDB1ED7DD29}">
            <xm:f>VLOOKUP(G$8,'Ramuri-Stiinta'!$A$2:$C$41,3,FALSE)=1</xm:f>
            <x14:dxf>
              <fill>
                <patternFill>
                  <bgColor theme="8" tint="0.79998168889431442"/>
                </patternFill>
              </fill>
            </x14:dxf>
          </x14:cfRule>
          <xm:sqref>G430:AT432</xm:sqref>
        </x14:conditionalFormatting>
        <x14:conditionalFormatting xmlns:xm="http://schemas.microsoft.com/office/excel/2006/main">
          <x14:cfRule type="expression" priority="564" id="{35ADEE75-C36F-4A07-B511-E1E94A321AF4}">
            <xm:f>VLOOKUP(G$8,'Ramuri-Stiinta'!$A$2:$C$41,3,FALSE)=1</xm:f>
            <x14:dxf>
              <fill>
                <patternFill>
                  <bgColor theme="8" tint="0.79998168889431442"/>
                </patternFill>
              </fill>
            </x14:dxf>
          </x14:cfRule>
          <xm:sqref>G433:AT442</xm:sqref>
        </x14:conditionalFormatting>
        <x14:conditionalFormatting xmlns:xm="http://schemas.microsoft.com/office/excel/2006/main">
          <x14:cfRule type="expression" priority="519" id="{2405DFBD-DF4B-4FA3-888C-9B333C9B6448}">
            <xm:f>VLOOKUP(G$8,'Ramuri-Stiinta'!$A$2:$C$41,3,FALSE)=1</xm:f>
            <x14:dxf>
              <fill>
                <patternFill>
                  <bgColor theme="8" tint="0.79998168889431442"/>
                </patternFill>
              </fill>
            </x14:dxf>
          </x14:cfRule>
          <xm:sqref>G443:AT452</xm:sqref>
        </x14:conditionalFormatting>
        <x14:conditionalFormatting xmlns:xm="http://schemas.microsoft.com/office/excel/2006/main">
          <x14:cfRule type="expression" priority="474" id="{7D6AF5E7-0BBE-4AAE-B259-B07360F47FB3}">
            <xm:f>VLOOKUP(G$8,'Ramuri-Stiinta'!$A$2:$C$41,3,FALSE)=1</xm:f>
            <x14:dxf>
              <fill>
                <patternFill>
                  <bgColor theme="8" tint="0.79998168889431442"/>
                </patternFill>
              </fill>
            </x14:dxf>
          </x14:cfRule>
          <xm:sqref>G611:AT618</xm:sqref>
        </x14:conditionalFormatting>
        <x14:conditionalFormatting xmlns:xm="http://schemas.microsoft.com/office/excel/2006/main">
          <x14:cfRule type="expression" priority="438" id="{1A35FF9F-5C57-4A1A-927F-83DD10C319F2}">
            <xm:f>VLOOKUP(G$8,'Ramuri-Stiinta'!$A$2:$C$41,3,FALSE)=1</xm:f>
            <x14:dxf>
              <fill>
                <patternFill>
                  <bgColor theme="8" tint="0.79998168889431442"/>
                </patternFill>
              </fill>
            </x14:dxf>
          </x14:cfRule>
          <xm:sqref>G609:AT610</xm:sqref>
        </x14:conditionalFormatting>
        <x14:conditionalFormatting xmlns:xm="http://schemas.microsoft.com/office/excel/2006/main">
          <x14:cfRule type="expression" priority="400" id="{AAE1B7D8-7A2F-4563-84CB-569227E1FB29}">
            <xm:f>VLOOKUP(G$8,'Ramuri-Stiinta'!$A$2:$C$41,3,FALSE)=1</xm:f>
            <x14:dxf>
              <fill>
                <patternFill>
                  <bgColor theme="8" tint="0.79998168889431442"/>
                </patternFill>
              </fill>
            </x14:dxf>
          </x14:cfRule>
          <xm:sqref>G589:AT598</xm:sqref>
        </x14:conditionalFormatting>
        <x14:conditionalFormatting xmlns:xm="http://schemas.microsoft.com/office/excel/2006/main">
          <x14:cfRule type="expression" priority="355" id="{2B4E3C2B-E390-497D-AF63-FF9780DF0FED}">
            <xm:f>VLOOKUP(G$8,'Ramuri-Stiinta'!$A$2:$C$41,3,FALSE)=1</xm:f>
            <x14:dxf>
              <fill>
                <patternFill>
                  <bgColor theme="8" tint="0.79998168889431442"/>
                </patternFill>
              </fill>
            </x14:dxf>
          </x14:cfRule>
          <xm:sqref>G599:AT608</xm:sqref>
        </x14:conditionalFormatting>
        <x14:conditionalFormatting xmlns:xm="http://schemas.microsoft.com/office/excel/2006/main">
          <x14:cfRule type="expression" priority="310" id="{AB5D210D-E5FD-4763-8E21-DFE8CC82777C}">
            <xm:f>VLOOKUP(G$8,'Ramuri-Stiinta'!$A$2:$C$41,3,FALSE)=1</xm:f>
            <x14:dxf>
              <fill>
                <patternFill>
                  <bgColor theme="8" tint="0.79998168889431442"/>
                </patternFill>
              </fill>
            </x14:dxf>
          </x14:cfRule>
          <xm:sqref>G641:AT648</xm:sqref>
        </x14:conditionalFormatting>
        <x14:conditionalFormatting xmlns:xm="http://schemas.microsoft.com/office/excel/2006/main">
          <x14:cfRule type="expression" priority="274" id="{CE80A1A7-548C-4D71-A6B6-491A1CE4D599}">
            <xm:f>VLOOKUP(G$8,'Ramuri-Stiinta'!$A$2:$C$41,3,FALSE)=1</xm:f>
            <x14:dxf>
              <fill>
                <patternFill>
                  <bgColor theme="8" tint="0.79998168889431442"/>
                </patternFill>
              </fill>
            </x14:dxf>
          </x14:cfRule>
          <xm:sqref>G639:AT640</xm:sqref>
        </x14:conditionalFormatting>
        <x14:conditionalFormatting xmlns:xm="http://schemas.microsoft.com/office/excel/2006/main">
          <x14:cfRule type="expression" priority="236" id="{C8106CAC-F583-4EF8-B3FD-D21CB7C666D0}">
            <xm:f>VLOOKUP(G$8,'Ramuri-Stiinta'!$A$2:$C$41,3,FALSE)=1</xm:f>
            <x14:dxf>
              <fill>
                <patternFill>
                  <bgColor theme="8" tint="0.79998168889431442"/>
                </patternFill>
              </fill>
            </x14:dxf>
          </x14:cfRule>
          <xm:sqref>G619:AT628</xm:sqref>
        </x14:conditionalFormatting>
        <x14:conditionalFormatting xmlns:xm="http://schemas.microsoft.com/office/excel/2006/main">
          <x14:cfRule type="expression" priority="191" id="{99B87BBE-C160-46E1-9153-07EA41574D3C}">
            <xm:f>VLOOKUP(G$8,'Ramuri-Stiinta'!$A$2:$C$41,3,FALSE)=1</xm:f>
            <x14:dxf>
              <fill>
                <patternFill>
                  <bgColor theme="8" tint="0.79998168889431442"/>
                </patternFill>
              </fill>
            </x14:dxf>
          </x14:cfRule>
          <xm:sqref>G629:AT638</xm:sqref>
        </x14:conditionalFormatting>
        <x14:conditionalFormatting xmlns:xm="http://schemas.microsoft.com/office/excel/2006/main">
          <x14:cfRule type="expression" priority="146" id="{7FE0FA75-E5A8-4C45-B8E7-C572C1A7996B}">
            <xm:f>VLOOKUP(G$8,'Ramuri-Stiinta'!$A$2:$C$41,3,FALSE)=1</xm:f>
            <x14:dxf>
              <fill>
                <patternFill>
                  <bgColor theme="8" tint="0.79998168889431442"/>
                </patternFill>
              </fill>
            </x14:dxf>
          </x14:cfRule>
          <xm:sqref>G671:AT678</xm:sqref>
        </x14:conditionalFormatting>
        <x14:conditionalFormatting xmlns:xm="http://schemas.microsoft.com/office/excel/2006/main">
          <x14:cfRule type="expression" priority="110" id="{7D3C24E7-BFF1-41BC-BB10-6F756F80F2B1}">
            <xm:f>VLOOKUP(G$8,'Ramuri-Stiinta'!$A$2:$C$41,3,FALSE)=1</xm:f>
            <x14:dxf>
              <fill>
                <patternFill>
                  <bgColor theme="8" tint="0.79998168889431442"/>
                </patternFill>
              </fill>
            </x14:dxf>
          </x14:cfRule>
          <xm:sqref>G669:AT670</xm:sqref>
        </x14:conditionalFormatting>
        <x14:conditionalFormatting xmlns:xm="http://schemas.microsoft.com/office/excel/2006/main">
          <x14:cfRule type="expression" priority="72" id="{A254132A-4300-4938-97B1-9A5C824D57A9}">
            <xm:f>VLOOKUP(G$8,'Ramuri-Stiinta'!$A$2:$C$41,3,FALSE)=1</xm:f>
            <x14:dxf>
              <fill>
                <patternFill>
                  <bgColor theme="8" tint="0.79998168889431442"/>
                </patternFill>
              </fill>
            </x14:dxf>
          </x14:cfRule>
          <xm:sqref>G649:AT658</xm:sqref>
        </x14:conditionalFormatting>
        <x14:conditionalFormatting xmlns:xm="http://schemas.microsoft.com/office/excel/2006/main">
          <x14:cfRule type="expression" priority="27" id="{AEAD955B-9574-4E2B-A1C8-C5386AB4E543}">
            <xm:f>VLOOKUP(G$8,'Ramuri-Stiinta'!$A$2:$C$41,3,FALSE)=1</xm:f>
            <x14:dxf>
              <fill>
                <patternFill>
                  <bgColor theme="8" tint="0.79998168889431442"/>
                </patternFill>
              </fill>
            </x14:dxf>
          </x14:cfRule>
          <xm:sqref>G659:AT668</xm:sqref>
        </x14:conditionalFormatting>
      </x14:conditionalFormattings>
    </ext>
    <ext xmlns:x14="http://schemas.microsoft.com/office/spreadsheetml/2009/9/main" uri="{CCE6A557-97BC-4b89-ADB6-D9C93CAAB3DF}">
      <x14:dataValidations xmlns:xm="http://schemas.microsoft.com/office/excel/2006/main" xWindow="362" yWindow="648" count="1">
        <x14:dataValidation type="list" allowBlank="1" showDropDown="1" showInputMessage="1" showErrorMessage="1" errorTitle="Domenii CNATDCU" error="Va rugam sa introduceti o valoare valida din sheet-ul Domenii-CNATDCU, coloana A" xr:uid="{00000000-0002-0000-0000-000009000000}">
          <x14:formula1>
            <xm:f>'Domenii-CNATDCU'!$A$2:$A$87</xm:f>
          </x14:formula1>
          <xm:sqref>AV9:AV735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1:D42"/>
  <sheetViews>
    <sheetView topLeftCell="A22" workbookViewId="0">
      <selection activeCell="G28" sqref="G28"/>
    </sheetView>
  </sheetViews>
  <sheetFormatPr defaultColWidth="9.140625" defaultRowHeight="15"/>
  <cols>
    <col min="1" max="1" width="5.7109375" style="2" customWidth="1"/>
    <col min="2" max="2" width="31.85546875" style="3" customWidth="1"/>
    <col min="3" max="3" width="9.7109375" style="4" customWidth="1"/>
    <col min="4" max="4" width="31.85546875" style="3" customWidth="1"/>
    <col min="5" max="16384" width="9.140625" style="1"/>
  </cols>
  <sheetData>
    <row r="1" spans="1:4" ht="21" customHeight="1">
      <c r="A1" s="5" t="s">
        <v>75</v>
      </c>
      <c r="B1" s="6" t="s">
        <v>69</v>
      </c>
      <c r="C1" s="6" t="s">
        <v>78</v>
      </c>
      <c r="D1" s="6" t="s">
        <v>92</v>
      </c>
    </row>
    <row r="2" spans="1:4">
      <c r="A2" s="8">
        <v>1</v>
      </c>
      <c r="B2" s="7" t="s">
        <v>11</v>
      </c>
      <c r="C2" s="9"/>
      <c r="D2" s="220" t="s">
        <v>42</v>
      </c>
    </row>
    <row r="3" spans="1:4">
      <c r="A3" s="8">
        <v>40</v>
      </c>
      <c r="B3" s="7" t="s">
        <v>96</v>
      </c>
      <c r="C3" s="9"/>
      <c r="D3" s="221"/>
    </row>
    <row r="4" spans="1:4">
      <c r="A4" s="8">
        <v>2</v>
      </c>
      <c r="B4" s="7" t="s">
        <v>12</v>
      </c>
      <c r="C4" s="9"/>
      <c r="D4" s="221"/>
    </row>
    <row r="5" spans="1:4">
      <c r="A5" s="8">
        <v>3</v>
      </c>
      <c r="B5" s="7" t="s">
        <v>13</v>
      </c>
      <c r="C5" s="9"/>
      <c r="D5" s="221"/>
    </row>
    <row r="6" spans="1:4">
      <c r="A6" s="8">
        <v>4</v>
      </c>
      <c r="B6" s="7" t="s">
        <v>14</v>
      </c>
      <c r="C6" s="9"/>
      <c r="D6" s="221"/>
    </row>
    <row r="7" spans="1:4">
      <c r="A7" s="8">
        <v>5</v>
      </c>
      <c r="B7" s="7" t="s">
        <v>15</v>
      </c>
      <c r="C7" s="9"/>
      <c r="D7" s="221" t="s">
        <v>43</v>
      </c>
    </row>
    <row r="8" spans="1:4">
      <c r="A8" s="8">
        <v>6</v>
      </c>
      <c r="B8" s="7" t="s">
        <v>16</v>
      </c>
      <c r="C8" s="9"/>
      <c r="D8" s="221"/>
    </row>
    <row r="9" spans="1:4">
      <c r="A9" s="8">
        <v>7</v>
      </c>
      <c r="B9" s="7" t="s">
        <v>17</v>
      </c>
      <c r="C9" s="9"/>
      <c r="D9" s="221"/>
    </row>
    <row r="10" spans="1:4">
      <c r="A10" s="8">
        <v>8</v>
      </c>
      <c r="B10" s="7" t="s">
        <v>18</v>
      </c>
      <c r="C10" s="9"/>
      <c r="D10" s="221"/>
    </row>
    <row r="11" spans="1:4">
      <c r="A11" s="8">
        <v>9</v>
      </c>
      <c r="B11" s="7" t="s">
        <v>19</v>
      </c>
      <c r="C11" s="9"/>
      <c r="D11" s="221"/>
    </row>
    <row r="12" spans="1:4" ht="27">
      <c r="A12" s="8">
        <v>10</v>
      </c>
      <c r="B12" s="7" t="s">
        <v>20</v>
      </c>
      <c r="C12" s="9"/>
      <c r="D12" s="221"/>
    </row>
    <row r="13" spans="1:4" ht="27">
      <c r="A13" s="8">
        <v>11</v>
      </c>
      <c r="B13" s="7" t="s">
        <v>21</v>
      </c>
      <c r="C13" s="9"/>
      <c r="D13" s="221"/>
    </row>
    <row r="14" spans="1:4">
      <c r="A14" s="8">
        <v>12</v>
      </c>
      <c r="B14" s="7" t="s">
        <v>22</v>
      </c>
      <c r="C14" s="9"/>
      <c r="D14" s="221" t="s">
        <v>44</v>
      </c>
    </row>
    <row r="15" spans="1:4">
      <c r="A15" s="8">
        <v>13</v>
      </c>
      <c r="B15" s="7" t="s">
        <v>23</v>
      </c>
      <c r="C15" s="9"/>
      <c r="D15" s="221"/>
    </row>
    <row r="16" spans="1:4">
      <c r="A16" s="8">
        <v>14</v>
      </c>
      <c r="B16" s="7" t="s">
        <v>24</v>
      </c>
      <c r="C16" s="9"/>
      <c r="D16" s="221"/>
    </row>
    <row r="17" spans="1:4">
      <c r="A17" s="8">
        <v>15</v>
      </c>
      <c r="B17" s="7" t="s">
        <v>25</v>
      </c>
      <c r="C17" s="9"/>
      <c r="D17" s="221"/>
    </row>
    <row r="18" spans="1:4">
      <c r="A18" s="8">
        <v>16</v>
      </c>
      <c r="B18" s="7" t="s">
        <v>26</v>
      </c>
      <c r="C18" s="9"/>
      <c r="D18" s="221"/>
    </row>
    <row r="19" spans="1:4">
      <c r="A19" s="8">
        <v>17</v>
      </c>
      <c r="B19" s="7" t="s">
        <v>27</v>
      </c>
      <c r="C19" s="9"/>
      <c r="D19" s="221"/>
    </row>
    <row r="20" spans="1:4">
      <c r="A20" s="8">
        <v>18</v>
      </c>
      <c r="B20" s="7" t="s">
        <v>28</v>
      </c>
      <c r="C20" s="9"/>
      <c r="D20" s="221" t="s">
        <v>45</v>
      </c>
    </row>
    <row r="21" spans="1:4">
      <c r="A21" s="8">
        <v>19</v>
      </c>
      <c r="B21" s="7" t="s">
        <v>29</v>
      </c>
      <c r="C21" s="9"/>
      <c r="D21" s="221"/>
    </row>
    <row r="22" spans="1:4">
      <c r="A22" s="8">
        <v>20</v>
      </c>
      <c r="B22" s="7" t="s">
        <v>30</v>
      </c>
      <c r="C22" s="9"/>
      <c r="D22" s="221"/>
    </row>
    <row r="23" spans="1:4">
      <c r="A23" s="8">
        <v>21</v>
      </c>
      <c r="B23" s="7" t="s">
        <v>31</v>
      </c>
      <c r="C23" s="9"/>
      <c r="D23" s="221"/>
    </row>
    <row r="24" spans="1:4">
      <c r="A24" s="8">
        <v>22</v>
      </c>
      <c r="B24" s="7" t="s">
        <v>32</v>
      </c>
      <c r="C24" s="9"/>
      <c r="D24" s="221"/>
    </row>
    <row r="25" spans="1:4">
      <c r="A25" s="8">
        <v>23</v>
      </c>
      <c r="B25" s="7" t="s">
        <v>33</v>
      </c>
      <c r="C25" s="9"/>
      <c r="D25" s="221"/>
    </row>
    <row r="26" spans="1:4" ht="27">
      <c r="A26" s="8">
        <v>24</v>
      </c>
      <c r="B26" s="7" t="s">
        <v>46</v>
      </c>
      <c r="C26" s="9"/>
      <c r="D26" s="221"/>
    </row>
    <row r="27" spans="1:4" ht="27">
      <c r="A27" s="8">
        <v>25</v>
      </c>
      <c r="B27" s="7" t="s">
        <v>47</v>
      </c>
      <c r="C27" s="9"/>
      <c r="D27" s="221"/>
    </row>
    <row r="28" spans="1:4">
      <c r="A28" s="8">
        <v>26</v>
      </c>
      <c r="B28" s="7" t="s">
        <v>34</v>
      </c>
      <c r="C28" s="9"/>
      <c r="D28" s="221"/>
    </row>
    <row r="29" spans="1:4">
      <c r="A29" s="8">
        <v>27</v>
      </c>
      <c r="B29" s="7" t="s">
        <v>35</v>
      </c>
      <c r="C29" s="9"/>
      <c r="D29" s="221" t="s">
        <v>48</v>
      </c>
    </row>
    <row r="30" spans="1:4">
      <c r="A30" s="8">
        <v>28</v>
      </c>
      <c r="B30" s="7" t="s">
        <v>36</v>
      </c>
      <c r="C30" s="9"/>
      <c r="D30" s="221"/>
    </row>
    <row r="31" spans="1:4">
      <c r="A31" s="8">
        <v>29</v>
      </c>
      <c r="B31" s="7" t="s">
        <v>37</v>
      </c>
      <c r="C31" s="9"/>
      <c r="D31" s="221"/>
    </row>
    <row r="32" spans="1:4">
      <c r="A32" s="8">
        <v>30</v>
      </c>
      <c r="B32" s="7" t="s">
        <v>38</v>
      </c>
      <c r="C32" s="9"/>
      <c r="D32" s="221"/>
    </row>
    <row r="33" spans="1:4">
      <c r="A33" s="8">
        <v>31</v>
      </c>
      <c r="B33" s="7" t="s">
        <v>39</v>
      </c>
      <c r="C33" s="9"/>
      <c r="D33" s="221"/>
    </row>
    <row r="34" spans="1:4">
      <c r="A34" s="8">
        <v>32</v>
      </c>
      <c r="B34" s="7" t="s">
        <v>40</v>
      </c>
      <c r="C34" s="9"/>
      <c r="D34" s="221"/>
    </row>
    <row r="35" spans="1:4">
      <c r="A35" s="8">
        <v>33</v>
      </c>
      <c r="B35" s="7" t="s">
        <v>49</v>
      </c>
      <c r="C35" s="9"/>
      <c r="D35" s="221"/>
    </row>
    <row r="36" spans="1:4">
      <c r="A36" s="8">
        <v>34</v>
      </c>
      <c r="B36" s="7" t="s">
        <v>50</v>
      </c>
      <c r="C36" s="9"/>
      <c r="D36" s="221"/>
    </row>
    <row r="37" spans="1:4">
      <c r="A37" s="8">
        <v>35</v>
      </c>
      <c r="B37" s="7" t="s">
        <v>51</v>
      </c>
      <c r="C37" s="9"/>
      <c r="D37" s="221"/>
    </row>
    <row r="38" spans="1:4">
      <c r="A38" s="8">
        <v>36</v>
      </c>
      <c r="B38" s="7" t="s">
        <v>52</v>
      </c>
      <c r="C38" s="9"/>
      <c r="D38" s="221"/>
    </row>
    <row r="39" spans="1:4">
      <c r="A39" s="8">
        <v>37</v>
      </c>
      <c r="B39" s="7" t="s">
        <v>54</v>
      </c>
      <c r="C39" s="9"/>
      <c r="D39" s="221"/>
    </row>
    <row r="40" spans="1:4">
      <c r="A40" s="8">
        <v>38</v>
      </c>
      <c r="B40" s="7" t="s">
        <v>53</v>
      </c>
      <c r="C40" s="9"/>
      <c r="D40" s="221"/>
    </row>
    <row r="41" spans="1:4">
      <c r="A41" s="8">
        <v>39</v>
      </c>
      <c r="B41" s="7" t="s">
        <v>94</v>
      </c>
      <c r="C41" s="9"/>
      <c r="D41" s="10" t="s">
        <v>93</v>
      </c>
    </row>
    <row r="42" spans="1:4">
      <c r="A42" s="1"/>
      <c r="B42" s="1"/>
    </row>
  </sheetData>
  <sheetProtection algorithmName="SHA-512" hashValue="cvI9fWXE/V0PBhSLyLVV4QZJ02iH+4V58YsE9w0WWJvSmDXWZJTaaEPljGRp4pjvVt6OH8+xzQowLlDjhzOguw==" saltValue="VN5NOV6ZWRr2dbN8Sdm6ug==" spinCount="100000" sheet="1" objects="1" scenarios="1"/>
  <mergeCells count="5">
    <mergeCell ref="D2:D6"/>
    <mergeCell ref="D7:D13"/>
    <mergeCell ref="D14:D19"/>
    <mergeCell ref="D20:D28"/>
    <mergeCell ref="D29:D40"/>
  </mergeCells>
  <dataValidations count="1">
    <dataValidation type="whole" operator="equal" allowBlank="1" showInputMessage="1" showErrorMessage="1" errorTitle="Eroare de completare:" error="Se introduce doar valoarea &quot;1&quot;, pentru ramurile de ştiinţă  în care există programe de studii la nivel de universitate. " sqref="C2:C41" xr:uid="{00000000-0002-0000-0100-000000000000}">
      <formula1>1</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H87"/>
  <sheetViews>
    <sheetView topLeftCell="A32" workbookViewId="0">
      <selection activeCell="A80" sqref="A80:XFD81"/>
    </sheetView>
  </sheetViews>
  <sheetFormatPr defaultColWidth="9.140625" defaultRowHeight="15"/>
  <cols>
    <col min="1" max="1" width="8.5703125" style="65" bestFit="1" customWidth="1"/>
    <col min="2" max="2" width="5.5703125" style="2" hidden="1" customWidth="1"/>
    <col min="3" max="3" width="29.140625" style="68" bestFit="1" customWidth="1"/>
    <col min="4" max="4" width="46" style="3" customWidth="1"/>
    <col min="5" max="5" width="31.85546875" style="11" customWidth="1"/>
    <col min="6" max="16384" width="9.140625" style="1"/>
  </cols>
  <sheetData>
    <row r="1" spans="1:5" ht="26.25" thickBot="1">
      <c r="A1" s="60" t="s">
        <v>159</v>
      </c>
      <c r="B1" s="16" t="s">
        <v>155</v>
      </c>
      <c r="C1" s="13" t="s">
        <v>156</v>
      </c>
      <c r="D1" s="13" t="s">
        <v>55</v>
      </c>
      <c r="E1" s="13" t="s">
        <v>154</v>
      </c>
    </row>
    <row r="2" spans="1:5">
      <c r="A2" s="61">
        <v>1</v>
      </c>
      <c r="B2" s="17">
        <v>1</v>
      </c>
      <c r="C2" s="14" t="s">
        <v>11</v>
      </c>
      <c r="D2" s="14" t="s">
        <v>11</v>
      </c>
      <c r="E2" s="222" t="s">
        <v>42</v>
      </c>
    </row>
    <row r="3" spans="1:5">
      <c r="A3" s="62">
        <v>2</v>
      </c>
      <c r="B3" s="18">
        <v>2</v>
      </c>
      <c r="C3" s="7" t="s">
        <v>96</v>
      </c>
      <c r="D3" s="7" t="s">
        <v>96</v>
      </c>
      <c r="E3" s="223"/>
    </row>
    <row r="4" spans="1:5">
      <c r="A4" s="62">
        <v>3</v>
      </c>
      <c r="B4" s="18">
        <v>3</v>
      </c>
      <c r="C4" s="7" t="s">
        <v>12</v>
      </c>
      <c r="D4" s="7" t="s">
        <v>12</v>
      </c>
      <c r="E4" s="223"/>
    </row>
    <row r="5" spans="1:5">
      <c r="A5" s="62">
        <v>4</v>
      </c>
      <c r="B5" s="18">
        <v>4</v>
      </c>
      <c r="C5" s="7" t="s">
        <v>97</v>
      </c>
      <c r="D5" s="7" t="s">
        <v>13</v>
      </c>
      <c r="E5" s="223"/>
    </row>
    <row r="6" spans="1:5">
      <c r="A6" s="62">
        <v>5</v>
      </c>
      <c r="B6" s="18">
        <v>5</v>
      </c>
      <c r="C6" s="7" t="s">
        <v>98</v>
      </c>
      <c r="D6" s="7" t="s">
        <v>13</v>
      </c>
      <c r="E6" s="223"/>
    </row>
    <row r="7" spans="1:5">
      <c r="A7" s="62">
        <v>6</v>
      </c>
      <c r="B7" s="18">
        <v>6</v>
      </c>
      <c r="C7" s="7" t="s">
        <v>99</v>
      </c>
      <c r="D7" s="7" t="s">
        <v>14</v>
      </c>
      <c r="E7" s="223"/>
    </row>
    <row r="8" spans="1:5">
      <c r="A8" s="62">
        <v>7</v>
      </c>
      <c r="B8" s="18">
        <v>7</v>
      </c>
      <c r="C8" s="7" t="s">
        <v>100</v>
      </c>
      <c r="D8" s="7" t="s">
        <v>14</v>
      </c>
      <c r="E8" s="223"/>
    </row>
    <row r="9" spans="1:5">
      <c r="A9" s="62">
        <v>8</v>
      </c>
      <c r="B9" s="18">
        <v>8</v>
      </c>
      <c r="C9" s="7" t="s">
        <v>157</v>
      </c>
      <c r="D9" s="7" t="s">
        <v>14</v>
      </c>
      <c r="E9" s="223"/>
    </row>
    <row r="10" spans="1:5" ht="15.75" thickBot="1">
      <c r="A10" s="62">
        <v>801</v>
      </c>
      <c r="B10" s="18">
        <v>801</v>
      </c>
      <c r="C10" s="15" t="s">
        <v>158</v>
      </c>
      <c r="D10" s="15" t="s">
        <v>14</v>
      </c>
      <c r="E10" s="224"/>
    </row>
    <row r="11" spans="1:5">
      <c r="A11" s="61">
        <v>9</v>
      </c>
      <c r="B11" s="17">
        <v>9</v>
      </c>
      <c r="C11" s="66" t="s">
        <v>192</v>
      </c>
      <c r="D11" s="14" t="s">
        <v>15</v>
      </c>
      <c r="E11" s="222" t="s">
        <v>43</v>
      </c>
    </row>
    <row r="12" spans="1:5" ht="15" customHeight="1">
      <c r="A12" s="62">
        <v>10</v>
      </c>
      <c r="B12" s="18">
        <v>10</v>
      </c>
      <c r="C12" s="66" t="s">
        <v>193</v>
      </c>
      <c r="D12" s="7" t="s">
        <v>15</v>
      </c>
      <c r="E12" s="223"/>
    </row>
    <row r="13" spans="1:5">
      <c r="A13" s="62">
        <v>11</v>
      </c>
      <c r="B13" s="18">
        <v>11</v>
      </c>
      <c r="C13" s="7" t="s">
        <v>101</v>
      </c>
      <c r="D13" s="7" t="s">
        <v>16</v>
      </c>
      <c r="E13" s="223"/>
    </row>
    <row r="14" spans="1:5">
      <c r="A14" s="62">
        <v>12</v>
      </c>
      <c r="B14" s="18">
        <v>12</v>
      </c>
      <c r="C14" s="7" t="s">
        <v>102</v>
      </c>
      <c r="D14" s="7" t="s">
        <v>16</v>
      </c>
      <c r="E14" s="223"/>
    </row>
    <row r="15" spans="1:5">
      <c r="A15" s="62">
        <v>13</v>
      </c>
      <c r="B15" s="18">
        <v>13</v>
      </c>
      <c r="C15" s="7" t="s">
        <v>103</v>
      </c>
      <c r="D15" s="7" t="s">
        <v>16</v>
      </c>
      <c r="E15" s="223"/>
    </row>
    <row r="16" spans="1:5">
      <c r="A16" s="62">
        <v>14</v>
      </c>
      <c r="B16" s="18">
        <v>14</v>
      </c>
      <c r="C16" s="7" t="s">
        <v>104</v>
      </c>
      <c r="D16" s="7" t="s">
        <v>17</v>
      </c>
      <c r="E16" s="223"/>
    </row>
    <row r="17" spans="1:5">
      <c r="A17" s="62">
        <v>15</v>
      </c>
      <c r="B17" s="18">
        <v>15</v>
      </c>
      <c r="C17" s="7" t="s">
        <v>105</v>
      </c>
      <c r="D17" s="7" t="s">
        <v>17</v>
      </c>
      <c r="E17" s="223"/>
    </row>
    <row r="18" spans="1:5">
      <c r="A18" s="62">
        <v>16</v>
      </c>
      <c r="B18" s="18">
        <v>16</v>
      </c>
      <c r="C18" s="7" t="s">
        <v>106</v>
      </c>
      <c r="D18" s="7" t="s">
        <v>17</v>
      </c>
      <c r="E18" s="223"/>
    </row>
    <row r="19" spans="1:5">
      <c r="A19" s="62">
        <v>17</v>
      </c>
      <c r="B19" s="18">
        <v>17</v>
      </c>
      <c r="C19" s="7" t="s">
        <v>107</v>
      </c>
      <c r="D19" s="7" t="s">
        <v>18</v>
      </c>
      <c r="E19" s="223"/>
    </row>
    <row r="20" spans="1:5">
      <c r="A20" s="62">
        <v>18</v>
      </c>
      <c r="B20" s="18">
        <v>18</v>
      </c>
      <c r="C20" s="7" t="s">
        <v>108</v>
      </c>
      <c r="D20" s="7" t="s">
        <v>18</v>
      </c>
      <c r="E20" s="223"/>
    </row>
    <row r="21" spans="1:5">
      <c r="A21" s="62">
        <v>19</v>
      </c>
      <c r="B21" s="18">
        <v>19</v>
      </c>
      <c r="C21" s="7" t="s">
        <v>18</v>
      </c>
      <c r="D21" s="7" t="s">
        <v>18</v>
      </c>
      <c r="E21" s="223"/>
    </row>
    <row r="22" spans="1:5">
      <c r="A22" s="62">
        <v>20</v>
      </c>
      <c r="B22" s="18">
        <v>20</v>
      </c>
      <c r="C22" s="7" t="s">
        <v>109</v>
      </c>
      <c r="D22" s="7" t="s">
        <v>19</v>
      </c>
      <c r="E22" s="223"/>
    </row>
    <row r="23" spans="1:5">
      <c r="A23" s="62">
        <v>21</v>
      </c>
      <c r="B23" s="18">
        <v>21</v>
      </c>
      <c r="C23" s="7" t="s">
        <v>110</v>
      </c>
      <c r="D23" s="7" t="s">
        <v>19</v>
      </c>
      <c r="E23" s="223"/>
    </row>
    <row r="24" spans="1:5">
      <c r="A24" s="62">
        <v>22</v>
      </c>
      <c r="B24" s="18">
        <v>22</v>
      </c>
      <c r="C24" s="7" t="s">
        <v>111</v>
      </c>
      <c r="D24" s="7" t="s">
        <v>19</v>
      </c>
      <c r="E24" s="223"/>
    </row>
    <row r="25" spans="1:5">
      <c r="A25" s="62">
        <v>23</v>
      </c>
      <c r="B25" s="18">
        <v>23</v>
      </c>
      <c r="C25" s="7" t="s">
        <v>112</v>
      </c>
      <c r="D25" s="7" t="s">
        <v>19</v>
      </c>
      <c r="E25" s="223"/>
    </row>
    <row r="26" spans="1:5" ht="27">
      <c r="A26" s="62">
        <v>24</v>
      </c>
      <c r="B26" s="18">
        <v>24</v>
      </c>
      <c r="C26" s="7" t="s">
        <v>113</v>
      </c>
      <c r="D26" s="7" t="s">
        <v>19</v>
      </c>
      <c r="E26" s="223"/>
    </row>
    <row r="27" spans="1:5">
      <c r="A27" s="62">
        <v>25</v>
      </c>
      <c r="B27" s="18">
        <v>25</v>
      </c>
      <c r="C27" s="7" t="s">
        <v>114</v>
      </c>
      <c r="D27" s="7" t="s">
        <v>19</v>
      </c>
      <c r="E27" s="223"/>
    </row>
    <row r="28" spans="1:5">
      <c r="A28" s="62">
        <v>26</v>
      </c>
      <c r="B28" s="18">
        <v>26</v>
      </c>
      <c r="C28" s="7" t="s">
        <v>115</v>
      </c>
      <c r="D28" s="7" t="s">
        <v>19</v>
      </c>
      <c r="E28" s="223"/>
    </row>
    <row r="29" spans="1:5">
      <c r="A29" s="62">
        <v>27</v>
      </c>
      <c r="B29" s="18">
        <v>27</v>
      </c>
      <c r="C29" s="7" t="s">
        <v>116</v>
      </c>
      <c r="D29" s="7" t="s">
        <v>19</v>
      </c>
      <c r="E29" s="223"/>
    </row>
    <row r="30" spans="1:5">
      <c r="A30" s="62">
        <v>28</v>
      </c>
      <c r="B30" s="18">
        <v>28</v>
      </c>
      <c r="C30" s="7" t="s">
        <v>117</v>
      </c>
      <c r="D30" s="7" t="s">
        <v>20</v>
      </c>
      <c r="E30" s="223"/>
    </row>
    <row r="31" spans="1:5">
      <c r="A31" s="62">
        <v>29</v>
      </c>
      <c r="B31" s="18">
        <v>29</v>
      </c>
      <c r="C31" s="7" t="s">
        <v>118</v>
      </c>
      <c r="D31" s="7" t="s">
        <v>20</v>
      </c>
      <c r="E31" s="223"/>
    </row>
    <row r="32" spans="1:5">
      <c r="A32" s="62">
        <v>30</v>
      </c>
      <c r="B32" s="18">
        <v>30</v>
      </c>
      <c r="C32" s="7" t="s">
        <v>119</v>
      </c>
      <c r="D32" s="7" t="s">
        <v>21</v>
      </c>
      <c r="E32" s="223"/>
    </row>
    <row r="33" spans="1:5">
      <c r="A33" s="62">
        <v>31</v>
      </c>
      <c r="B33" s="18">
        <v>31</v>
      </c>
      <c r="C33" s="7" t="s">
        <v>120</v>
      </c>
      <c r="D33" s="7" t="s">
        <v>21</v>
      </c>
      <c r="E33" s="223"/>
    </row>
    <row r="34" spans="1:5">
      <c r="A34" s="62">
        <v>32</v>
      </c>
      <c r="B34" s="18">
        <v>34</v>
      </c>
      <c r="C34" s="7" t="s">
        <v>122</v>
      </c>
      <c r="D34" s="7" t="s">
        <v>21</v>
      </c>
      <c r="E34" s="223"/>
    </row>
    <row r="35" spans="1:5">
      <c r="A35" s="62">
        <v>33</v>
      </c>
      <c r="B35" s="18">
        <v>32</v>
      </c>
      <c r="C35" s="66" t="s">
        <v>194</v>
      </c>
      <c r="D35" s="7" t="s">
        <v>21</v>
      </c>
      <c r="E35" s="223"/>
    </row>
    <row r="36" spans="1:5">
      <c r="A36" s="62">
        <v>34</v>
      </c>
      <c r="B36" s="18">
        <v>33</v>
      </c>
      <c r="C36" s="7" t="s">
        <v>121</v>
      </c>
      <c r="D36" s="7" t="s">
        <v>21</v>
      </c>
      <c r="E36" s="223"/>
    </row>
    <row r="37" spans="1:5">
      <c r="A37" s="62">
        <v>35</v>
      </c>
      <c r="B37" s="18">
        <v>35</v>
      </c>
      <c r="C37" s="7" t="s">
        <v>123</v>
      </c>
      <c r="D37" s="7" t="s">
        <v>21</v>
      </c>
      <c r="E37" s="223"/>
    </row>
    <row r="38" spans="1:5">
      <c r="A38" s="62">
        <v>36</v>
      </c>
      <c r="B38" s="18">
        <v>36</v>
      </c>
      <c r="C38" s="7" t="s">
        <v>124</v>
      </c>
      <c r="D38" s="7" t="s">
        <v>21</v>
      </c>
      <c r="E38" s="223"/>
    </row>
    <row r="39" spans="1:5">
      <c r="A39" s="62">
        <v>37</v>
      </c>
      <c r="B39" s="18">
        <v>37</v>
      </c>
      <c r="C39" s="7" t="s">
        <v>125</v>
      </c>
      <c r="D39" s="7" t="s">
        <v>21</v>
      </c>
      <c r="E39" s="223"/>
    </row>
    <row r="40" spans="1:5">
      <c r="A40" s="62">
        <v>38</v>
      </c>
      <c r="B40" s="18">
        <v>38</v>
      </c>
      <c r="C40" s="7" t="s">
        <v>126</v>
      </c>
      <c r="D40" s="7" t="s">
        <v>21</v>
      </c>
      <c r="E40" s="223"/>
    </row>
    <row r="41" spans="1:5">
      <c r="A41" s="62"/>
      <c r="B41" s="18">
        <v>39</v>
      </c>
      <c r="C41" s="7" t="s">
        <v>127</v>
      </c>
      <c r="D41" s="7" t="s">
        <v>21</v>
      </c>
      <c r="E41" s="223"/>
    </row>
    <row r="42" spans="1:5" ht="15.75" thickBot="1">
      <c r="A42" s="63"/>
      <c r="B42" s="19">
        <v>40</v>
      </c>
      <c r="C42" s="7" t="s">
        <v>128</v>
      </c>
      <c r="D42" s="15" t="s">
        <v>21</v>
      </c>
      <c r="E42" s="224"/>
    </row>
    <row r="43" spans="1:5">
      <c r="A43" s="61">
        <v>39</v>
      </c>
      <c r="B43" s="17">
        <v>41</v>
      </c>
      <c r="C43" s="14" t="s">
        <v>22</v>
      </c>
      <c r="D43" s="14" t="s">
        <v>22</v>
      </c>
      <c r="E43" s="222" t="s">
        <v>44</v>
      </c>
    </row>
    <row r="44" spans="1:5">
      <c r="A44" s="62">
        <v>40</v>
      </c>
      <c r="B44" s="18">
        <v>42</v>
      </c>
      <c r="C44" s="7" t="s">
        <v>23</v>
      </c>
      <c r="D44" s="7" t="s">
        <v>23</v>
      </c>
      <c r="E44" s="223"/>
    </row>
    <row r="45" spans="1:5">
      <c r="A45" s="64">
        <v>41</v>
      </c>
      <c r="B45" s="20">
        <v>43</v>
      </c>
      <c r="C45" s="7" t="s">
        <v>129</v>
      </c>
      <c r="D45" s="7" t="s">
        <v>24</v>
      </c>
      <c r="E45" s="223"/>
    </row>
    <row r="46" spans="1:5">
      <c r="A46" s="62">
        <v>411</v>
      </c>
      <c r="B46" s="18">
        <v>44</v>
      </c>
      <c r="C46" s="7" t="s">
        <v>130</v>
      </c>
      <c r="D46" s="7" t="s">
        <v>24</v>
      </c>
      <c r="E46" s="223"/>
    </row>
    <row r="47" spans="1:5">
      <c r="A47" s="64">
        <v>412</v>
      </c>
      <c r="B47" s="20">
        <v>45</v>
      </c>
      <c r="C47" s="7" t="s">
        <v>131</v>
      </c>
      <c r="D47" s="7" t="s">
        <v>24</v>
      </c>
      <c r="E47" s="223"/>
    </row>
    <row r="48" spans="1:5">
      <c r="A48" s="62">
        <v>42</v>
      </c>
      <c r="B48" s="18">
        <v>46</v>
      </c>
      <c r="C48" s="7" t="s">
        <v>25</v>
      </c>
      <c r="D48" s="7" t="s">
        <v>25</v>
      </c>
      <c r="E48" s="223"/>
    </row>
    <row r="49" spans="1:5">
      <c r="A49" s="64">
        <v>43</v>
      </c>
      <c r="B49" s="20">
        <v>47</v>
      </c>
      <c r="C49" s="7" t="s">
        <v>132</v>
      </c>
      <c r="D49" s="7" t="s">
        <v>26</v>
      </c>
      <c r="E49" s="223"/>
    </row>
    <row r="50" spans="1:5">
      <c r="A50" s="62">
        <v>431</v>
      </c>
      <c r="B50" s="18">
        <v>48</v>
      </c>
      <c r="C50" s="7" t="s">
        <v>133</v>
      </c>
      <c r="D50" s="7" t="s">
        <v>26</v>
      </c>
      <c r="E50" s="223"/>
    </row>
    <row r="51" spans="1:5">
      <c r="A51" s="64">
        <v>44</v>
      </c>
      <c r="B51" s="20">
        <v>49</v>
      </c>
      <c r="C51" s="7" t="s">
        <v>134</v>
      </c>
      <c r="D51" s="7" t="s">
        <v>27</v>
      </c>
      <c r="E51" s="223"/>
    </row>
    <row r="52" spans="1:5" ht="15.75" thickBot="1">
      <c r="A52" s="62">
        <v>441</v>
      </c>
      <c r="B52" s="18">
        <v>50</v>
      </c>
      <c r="C52" s="15" t="s">
        <v>135</v>
      </c>
      <c r="D52" s="15" t="s">
        <v>27</v>
      </c>
      <c r="E52" s="224"/>
    </row>
    <row r="53" spans="1:5">
      <c r="A53" s="61">
        <v>45</v>
      </c>
      <c r="B53" s="17">
        <v>51</v>
      </c>
      <c r="C53" s="14" t="s">
        <v>136</v>
      </c>
      <c r="D53" s="14" t="s">
        <v>28</v>
      </c>
      <c r="E53" s="222" t="s">
        <v>45</v>
      </c>
    </row>
    <row r="54" spans="1:5">
      <c r="A54" s="62">
        <v>46</v>
      </c>
      <c r="B54" s="18">
        <v>52</v>
      </c>
      <c r="C54" s="7" t="s">
        <v>29</v>
      </c>
      <c r="D54" s="7" t="s">
        <v>29</v>
      </c>
      <c r="E54" s="223"/>
    </row>
    <row r="55" spans="1:5">
      <c r="A55" s="62">
        <v>47</v>
      </c>
      <c r="B55" s="18">
        <v>53</v>
      </c>
      <c r="C55" s="7" t="s">
        <v>30</v>
      </c>
      <c r="D55" s="7" t="s">
        <v>30</v>
      </c>
      <c r="E55" s="223"/>
    </row>
    <row r="56" spans="1:5">
      <c r="A56" s="62">
        <v>48</v>
      </c>
      <c r="B56" s="18">
        <v>54</v>
      </c>
      <c r="C56" s="67" t="s">
        <v>195</v>
      </c>
      <c r="D56" s="7" t="s">
        <v>31</v>
      </c>
      <c r="E56" s="223"/>
    </row>
    <row r="57" spans="1:5">
      <c r="A57" s="62">
        <v>49</v>
      </c>
      <c r="B57" s="18">
        <v>55</v>
      </c>
      <c r="C57" s="7" t="s">
        <v>31</v>
      </c>
      <c r="D57" s="7" t="s">
        <v>31</v>
      </c>
      <c r="E57" s="223"/>
    </row>
    <row r="58" spans="1:5">
      <c r="A58" s="62">
        <v>50</v>
      </c>
      <c r="B58" s="18">
        <v>56</v>
      </c>
      <c r="C58" s="7" t="s">
        <v>137</v>
      </c>
      <c r="D58" s="7" t="s">
        <v>32</v>
      </c>
      <c r="E58" s="223"/>
    </row>
    <row r="59" spans="1:5">
      <c r="A59" s="62">
        <v>51</v>
      </c>
      <c r="B59" s="18">
        <v>57</v>
      </c>
      <c r="C59" s="7" t="s">
        <v>32</v>
      </c>
      <c r="D59" s="7" t="s">
        <v>32</v>
      </c>
      <c r="E59" s="223"/>
    </row>
    <row r="60" spans="1:5">
      <c r="A60" s="62">
        <v>52</v>
      </c>
      <c r="B60" s="18">
        <v>58</v>
      </c>
      <c r="C60" s="7" t="s">
        <v>33</v>
      </c>
      <c r="D60" s="7" t="s">
        <v>33</v>
      </c>
      <c r="E60" s="223"/>
    </row>
    <row r="61" spans="1:5">
      <c r="A61" s="62">
        <v>53</v>
      </c>
      <c r="B61" s="18">
        <v>59</v>
      </c>
      <c r="C61" s="7" t="s">
        <v>138</v>
      </c>
      <c r="D61" s="7" t="s">
        <v>152</v>
      </c>
      <c r="E61" s="223"/>
    </row>
    <row r="62" spans="1:5">
      <c r="A62" s="62">
        <v>54</v>
      </c>
      <c r="B62" s="18">
        <v>60</v>
      </c>
      <c r="C62" s="67" t="s">
        <v>196</v>
      </c>
      <c r="D62" s="7" t="s">
        <v>152</v>
      </c>
      <c r="E62" s="223"/>
    </row>
    <row r="63" spans="1:5">
      <c r="A63" s="62">
        <v>55</v>
      </c>
      <c r="B63" s="18">
        <v>61</v>
      </c>
      <c r="C63" s="7" t="s">
        <v>139</v>
      </c>
      <c r="D63" s="7" t="s">
        <v>152</v>
      </c>
      <c r="E63" s="223"/>
    </row>
    <row r="64" spans="1:5">
      <c r="A64" s="62">
        <v>56</v>
      </c>
      <c r="B64" s="18">
        <v>62</v>
      </c>
      <c r="C64" s="7" t="s">
        <v>140</v>
      </c>
      <c r="D64" s="7" t="s">
        <v>152</v>
      </c>
      <c r="E64" s="223"/>
    </row>
    <row r="65" spans="1:8">
      <c r="A65" s="62">
        <v>57</v>
      </c>
      <c r="B65" s="18">
        <v>63</v>
      </c>
      <c r="C65" s="7" t="s">
        <v>141</v>
      </c>
      <c r="D65" s="7" t="s">
        <v>152</v>
      </c>
      <c r="E65" s="223"/>
    </row>
    <row r="66" spans="1:8">
      <c r="A66" s="62">
        <v>58</v>
      </c>
      <c r="B66" s="18">
        <v>64</v>
      </c>
      <c r="C66" s="7" t="s">
        <v>142</v>
      </c>
      <c r="D66" s="7" t="s">
        <v>152</v>
      </c>
      <c r="E66" s="223"/>
    </row>
    <row r="67" spans="1:8">
      <c r="A67" s="62">
        <v>59</v>
      </c>
      <c r="B67" s="18">
        <v>65</v>
      </c>
      <c r="C67" s="7" t="s">
        <v>143</v>
      </c>
      <c r="D67" s="7" t="s">
        <v>152</v>
      </c>
      <c r="E67" s="223"/>
    </row>
    <row r="68" spans="1:8">
      <c r="A68" s="62">
        <v>60</v>
      </c>
      <c r="B68" s="18">
        <v>66</v>
      </c>
      <c r="C68" s="7" t="s">
        <v>144</v>
      </c>
      <c r="D68" s="7" t="s">
        <v>152</v>
      </c>
      <c r="E68" s="223"/>
    </row>
    <row r="69" spans="1:8">
      <c r="A69" s="62">
        <v>61</v>
      </c>
      <c r="B69" s="18">
        <v>67</v>
      </c>
      <c r="C69" s="7" t="s">
        <v>145</v>
      </c>
      <c r="D69" s="7" t="s">
        <v>34</v>
      </c>
      <c r="E69" s="223"/>
    </row>
    <row r="70" spans="1:8" ht="15.75" thickBot="1">
      <c r="A70" s="62">
        <v>62</v>
      </c>
      <c r="B70" s="18">
        <v>68</v>
      </c>
      <c r="C70" s="15" t="s">
        <v>146</v>
      </c>
      <c r="D70" s="15" t="s">
        <v>34</v>
      </c>
      <c r="E70" s="224"/>
    </row>
    <row r="71" spans="1:8">
      <c r="A71" s="61">
        <v>63</v>
      </c>
      <c r="B71" s="17">
        <v>69</v>
      </c>
      <c r="C71" s="67" t="s">
        <v>197</v>
      </c>
      <c r="D71" s="14" t="s">
        <v>35</v>
      </c>
      <c r="E71" s="222" t="s">
        <v>48</v>
      </c>
    </row>
    <row r="72" spans="1:8">
      <c r="A72" s="62">
        <v>64</v>
      </c>
      <c r="B72" s="18">
        <v>70</v>
      </c>
      <c r="C72" s="67" t="s">
        <v>198</v>
      </c>
      <c r="D72" s="7" t="s">
        <v>35</v>
      </c>
      <c r="E72" s="223"/>
    </row>
    <row r="73" spans="1:8">
      <c r="A73" s="62">
        <v>65</v>
      </c>
      <c r="B73" s="18">
        <v>71</v>
      </c>
      <c r="C73" s="7" t="s">
        <v>36</v>
      </c>
      <c r="D73" s="7" t="s">
        <v>36</v>
      </c>
      <c r="E73" s="223"/>
    </row>
    <row r="74" spans="1:8">
      <c r="A74" s="62">
        <v>66</v>
      </c>
      <c r="B74" s="18">
        <v>72</v>
      </c>
      <c r="C74" s="7" t="s">
        <v>37</v>
      </c>
      <c r="D74" s="7" t="s">
        <v>37</v>
      </c>
      <c r="E74" s="223"/>
    </row>
    <row r="75" spans="1:8">
      <c r="A75" s="62">
        <v>67</v>
      </c>
      <c r="B75" s="18">
        <v>73</v>
      </c>
      <c r="C75" s="67" t="s">
        <v>199</v>
      </c>
      <c r="D75" s="7" t="s">
        <v>37</v>
      </c>
      <c r="E75" s="223"/>
    </row>
    <row r="76" spans="1:8">
      <c r="A76" s="62">
        <v>68</v>
      </c>
      <c r="B76" s="18">
        <v>74</v>
      </c>
      <c r="C76" s="7" t="s">
        <v>38</v>
      </c>
      <c r="D76" s="7" t="s">
        <v>38</v>
      </c>
      <c r="E76" s="223"/>
    </row>
    <row r="77" spans="1:8">
      <c r="A77" s="62">
        <v>69</v>
      </c>
      <c r="B77" s="18">
        <v>75</v>
      </c>
      <c r="C77" s="7" t="s">
        <v>39</v>
      </c>
      <c r="D77" s="7" t="s">
        <v>39</v>
      </c>
      <c r="E77" s="223"/>
    </row>
    <row r="78" spans="1:8">
      <c r="A78" s="62">
        <v>70</v>
      </c>
      <c r="B78" s="18">
        <v>76</v>
      </c>
      <c r="C78" s="7" t="s">
        <v>147</v>
      </c>
      <c r="D78" s="7" t="s">
        <v>40</v>
      </c>
      <c r="E78" s="223"/>
    </row>
    <row r="79" spans="1:8">
      <c r="A79" s="62">
        <v>71</v>
      </c>
      <c r="B79" s="18">
        <v>77</v>
      </c>
      <c r="C79" s="7" t="s">
        <v>148</v>
      </c>
      <c r="D79" s="7" t="s">
        <v>40</v>
      </c>
      <c r="E79" s="223"/>
    </row>
    <row r="80" spans="1:8">
      <c r="A80" s="62">
        <v>72</v>
      </c>
      <c r="B80" s="18">
        <v>78</v>
      </c>
      <c r="C80" s="7" t="s">
        <v>149</v>
      </c>
      <c r="D80" s="7" t="s">
        <v>49</v>
      </c>
      <c r="E80" s="223"/>
      <c r="H80" s="12"/>
    </row>
    <row r="81" spans="1:5">
      <c r="A81" s="62">
        <v>721</v>
      </c>
      <c r="B81" s="18">
        <v>781</v>
      </c>
      <c r="C81" s="67" t="s">
        <v>200</v>
      </c>
      <c r="D81" s="7" t="s">
        <v>50</v>
      </c>
      <c r="E81" s="223"/>
    </row>
    <row r="82" spans="1:5">
      <c r="A82" s="62">
        <v>73</v>
      </c>
      <c r="B82" s="18">
        <v>79</v>
      </c>
      <c r="C82" s="7" t="s">
        <v>51</v>
      </c>
      <c r="D82" s="7" t="s">
        <v>51</v>
      </c>
      <c r="E82" s="223"/>
    </row>
    <row r="83" spans="1:5">
      <c r="A83" s="62">
        <v>74</v>
      </c>
      <c r="B83" s="18">
        <v>80</v>
      </c>
      <c r="C83" s="7" t="s">
        <v>52</v>
      </c>
      <c r="D83" s="7" t="s">
        <v>52</v>
      </c>
      <c r="E83" s="223"/>
    </row>
    <row r="84" spans="1:5">
      <c r="A84" s="62">
        <v>75</v>
      </c>
      <c r="B84" s="18">
        <v>81</v>
      </c>
      <c r="C84" s="7" t="s">
        <v>150</v>
      </c>
      <c r="D84" s="7" t="s">
        <v>54</v>
      </c>
      <c r="E84" s="223"/>
    </row>
    <row r="85" spans="1:5" ht="15.75" thickBot="1">
      <c r="A85" s="62">
        <v>751</v>
      </c>
      <c r="B85" s="18">
        <v>811</v>
      </c>
      <c r="C85" s="15" t="s">
        <v>151</v>
      </c>
      <c r="D85" s="15" t="s">
        <v>53</v>
      </c>
      <c r="E85" s="224"/>
    </row>
    <row r="86" spans="1:5" ht="24" customHeight="1">
      <c r="A86" s="61">
        <v>76</v>
      </c>
      <c r="B86" s="17">
        <v>82</v>
      </c>
      <c r="C86" s="67" t="s">
        <v>201</v>
      </c>
      <c r="D86" s="14" t="s">
        <v>153</v>
      </c>
      <c r="E86" s="222" t="s">
        <v>153</v>
      </c>
    </row>
    <row r="87" spans="1:5" ht="18" customHeight="1" thickBot="1">
      <c r="A87" s="63">
        <v>77</v>
      </c>
      <c r="B87" s="19">
        <v>83</v>
      </c>
      <c r="C87" s="67" t="s">
        <v>202</v>
      </c>
      <c r="D87" s="15" t="s">
        <v>153</v>
      </c>
      <c r="E87" s="224"/>
    </row>
  </sheetData>
  <sheetProtection algorithmName="SHA-512" hashValue="Ok8e67yAstej4JZL+WXfpmSyk7wUCpeDV6dZx5VWb4/vAJ+3inDI1Wi8frNtg2KkTCO5EcBURIhoVpI0BVv5SQ==" saltValue="g5QExLUt3MaE1jpW43PQhg==" spinCount="100000" sheet="1" objects="1" scenarios="1"/>
  <mergeCells count="6">
    <mergeCell ref="E2:E10"/>
    <mergeCell ref="E11:E42"/>
    <mergeCell ref="E86:E87"/>
    <mergeCell ref="E43:E52"/>
    <mergeCell ref="E53:E70"/>
    <mergeCell ref="E71:E85"/>
  </mergeCells>
  <pageMargins left="0.7" right="0.7" top="0.75" bottom="0.75" header="0.3" footer="0.3"/>
  <pageSetup paperSize="9" orientation="portrait" verticalDpi="4294967294"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521EF-4866-4063-8FFB-7E1CD9925FAE}">
  <dimension ref="A1:AU41"/>
  <sheetViews>
    <sheetView workbookViewId="0">
      <selection activeCell="H8" sqref="H8"/>
    </sheetView>
  </sheetViews>
  <sheetFormatPr defaultRowHeight="15"/>
  <sheetData>
    <row r="1" spans="1:47">
      <c r="A1" s="233"/>
      <c r="B1" s="233"/>
      <c r="C1" s="233"/>
      <c r="D1" s="233"/>
      <c r="E1" s="234"/>
      <c r="F1" s="229" t="s">
        <v>88</v>
      </c>
      <c r="G1" s="230" t="s">
        <v>42</v>
      </c>
      <c r="H1" s="230"/>
      <c r="I1" s="230"/>
      <c r="J1" s="230"/>
      <c r="K1" s="230"/>
      <c r="L1" s="231" t="s">
        <v>43</v>
      </c>
      <c r="M1" s="231"/>
      <c r="N1" s="231"/>
      <c r="O1" s="231"/>
      <c r="P1" s="231"/>
      <c r="Q1" s="231"/>
      <c r="R1" s="231"/>
      <c r="S1" s="231" t="s">
        <v>44</v>
      </c>
      <c r="T1" s="231"/>
      <c r="U1" s="231"/>
      <c r="V1" s="231"/>
      <c r="W1" s="231"/>
      <c r="X1" s="231"/>
      <c r="Y1" s="231" t="s">
        <v>45</v>
      </c>
      <c r="Z1" s="231"/>
      <c r="AA1" s="231"/>
      <c r="AB1" s="231"/>
      <c r="AC1" s="231"/>
      <c r="AD1" s="231"/>
      <c r="AE1" s="231"/>
      <c r="AF1" s="231"/>
      <c r="AG1" s="231"/>
      <c r="AH1" s="231" t="s">
        <v>48</v>
      </c>
      <c r="AI1" s="231"/>
      <c r="AJ1" s="231"/>
      <c r="AK1" s="231"/>
      <c r="AL1" s="231"/>
      <c r="AM1" s="231"/>
      <c r="AN1" s="231"/>
      <c r="AO1" s="231"/>
      <c r="AP1" s="231"/>
      <c r="AQ1" s="231"/>
      <c r="AR1" s="231"/>
      <c r="AS1" s="231"/>
      <c r="AT1" s="231"/>
      <c r="AU1" s="232" t="s">
        <v>1</v>
      </c>
    </row>
    <row r="2" spans="1:47">
      <c r="A2" s="233"/>
      <c r="B2" s="233"/>
      <c r="C2" s="233"/>
      <c r="D2" s="233"/>
      <c r="E2" s="234"/>
      <c r="F2" s="229"/>
      <c r="G2" s="228" t="s">
        <v>11</v>
      </c>
      <c r="H2" s="228" t="s">
        <v>96</v>
      </c>
      <c r="I2" s="228" t="s">
        <v>12</v>
      </c>
      <c r="J2" s="228" t="s">
        <v>13</v>
      </c>
      <c r="K2" s="228" t="s">
        <v>14</v>
      </c>
      <c r="L2" s="228" t="s">
        <v>15</v>
      </c>
      <c r="M2" s="228" t="s">
        <v>16</v>
      </c>
      <c r="N2" s="228" t="s">
        <v>17</v>
      </c>
      <c r="O2" s="228" t="s">
        <v>18</v>
      </c>
      <c r="P2" s="228" t="s">
        <v>19</v>
      </c>
      <c r="Q2" s="228" t="s">
        <v>20</v>
      </c>
      <c r="R2" s="228" t="s">
        <v>21</v>
      </c>
      <c r="S2" s="228" t="s">
        <v>22</v>
      </c>
      <c r="T2" s="228" t="s">
        <v>23</v>
      </c>
      <c r="U2" s="228" t="s">
        <v>24</v>
      </c>
      <c r="V2" s="228" t="s">
        <v>25</v>
      </c>
      <c r="W2" s="228" t="s">
        <v>26</v>
      </c>
      <c r="X2" s="228" t="s">
        <v>27</v>
      </c>
      <c r="Y2" s="228" t="s">
        <v>28</v>
      </c>
      <c r="Z2" s="228" t="s">
        <v>29</v>
      </c>
      <c r="AA2" s="228" t="s">
        <v>30</v>
      </c>
      <c r="AB2" s="228" t="s">
        <v>31</v>
      </c>
      <c r="AC2" s="228" t="s">
        <v>32</v>
      </c>
      <c r="AD2" s="228" t="s">
        <v>33</v>
      </c>
      <c r="AE2" s="228" t="s">
        <v>46</v>
      </c>
      <c r="AF2" s="228" t="s">
        <v>47</v>
      </c>
      <c r="AG2" s="228" t="s">
        <v>34</v>
      </c>
      <c r="AH2" s="228" t="s">
        <v>35</v>
      </c>
      <c r="AI2" s="228" t="s">
        <v>36</v>
      </c>
      <c r="AJ2" s="228" t="s">
        <v>37</v>
      </c>
      <c r="AK2" s="228" t="s">
        <v>38</v>
      </c>
      <c r="AL2" s="228" t="s">
        <v>39</v>
      </c>
      <c r="AM2" s="228" t="s">
        <v>40</v>
      </c>
      <c r="AN2" s="228" t="s">
        <v>49</v>
      </c>
      <c r="AO2" s="228" t="s">
        <v>50</v>
      </c>
      <c r="AP2" s="228" t="s">
        <v>51</v>
      </c>
      <c r="AQ2" s="228" t="s">
        <v>52</v>
      </c>
      <c r="AR2" s="228" t="s">
        <v>54</v>
      </c>
      <c r="AS2" s="228" t="s">
        <v>53</v>
      </c>
      <c r="AT2" s="228" t="s">
        <v>94</v>
      </c>
      <c r="AU2" s="232"/>
    </row>
    <row r="3" spans="1:47" ht="15.75" thickBot="1">
      <c r="A3" s="233"/>
      <c r="B3" s="233"/>
      <c r="C3" s="233"/>
      <c r="D3" s="233"/>
      <c r="E3" s="234"/>
      <c r="F3" s="229"/>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32"/>
    </row>
    <row r="4" spans="1:47" s="79" customFormat="1" ht="15.75" thickBot="1">
      <c r="A4" s="226" t="s">
        <v>87</v>
      </c>
      <c r="B4" s="227"/>
      <c r="C4" s="227"/>
      <c r="D4" s="227"/>
      <c r="E4" s="227"/>
      <c r="F4" s="94">
        <f>SUM('Anexa1-IC-normare-cercetare-act'!F$9:F$736)</f>
        <v>0</v>
      </c>
      <c r="G4" s="94">
        <f>SUM('Anexa1-IC-normare-cercetare-act'!G$9:G$736)</f>
        <v>0</v>
      </c>
      <c r="H4" s="94">
        <f>SUM('Anexa1-IC-normare-cercetare-act'!H$9:H$736)</f>
        <v>0</v>
      </c>
      <c r="I4" s="94">
        <f>SUM('Anexa1-IC-normare-cercetare-act'!I$9:I$736)</f>
        <v>0</v>
      </c>
      <c r="J4" s="94">
        <f>SUM('Anexa1-IC-normare-cercetare-act'!J$9:J$736)</f>
        <v>0</v>
      </c>
      <c r="K4" s="94">
        <f>SUM('Anexa1-IC-normare-cercetare-act'!K$9:K$736)</f>
        <v>0</v>
      </c>
      <c r="L4" s="94">
        <f>SUM('Anexa1-IC-normare-cercetare-act'!L$9:L$736)</f>
        <v>0</v>
      </c>
      <c r="M4" s="94">
        <f>SUM('Anexa1-IC-normare-cercetare-act'!M$9:M$736)</f>
        <v>0</v>
      </c>
      <c r="N4" s="94">
        <f>SUM('Anexa1-IC-normare-cercetare-act'!N$9:N$736)</f>
        <v>0</v>
      </c>
      <c r="O4" s="94">
        <f>SUM('Anexa1-IC-normare-cercetare-act'!O$9:O$736)</f>
        <v>0</v>
      </c>
      <c r="P4" s="94">
        <f>SUM('Anexa1-IC-normare-cercetare-act'!P$9:P$736)</f>
        <v>0</v>
      </c>
      <c r="Q4" s="94">
        <f>SUM('Anexa1-IC-normare-cercetare-act'!Q$9:Q$736)</f>
        <v>0</v>
      </c>
      <c r="R4" s="94">
        <f>SUM('Anexa1-IC-normare-cercetare-act'!R$9:R$736)</f>
        <v>0</v>
      </c>
      <c r="S4" s="94">
        <f>SUM('Anexa1-IC-normare-cercetare-act'!S$9:S$736)</f>
        <v>0</v>
      </c>
      <c r="T4" s="94">
        <f>SUM('Anexa1-IC-normare-cercetare-act'!T$9:T$736)</f>
        <v>0</v>
      </c>
      <c r="U4" s="94">
        <f>SUM('Anexa1-IC-normare-cercetare-act'!U$9:U$736)</f>
        <v>0</v>
      </c>
      <c r="V4" s="94">
        <f>SUM('Anexa1-IC-normare-cercetare-act'!V$9:V$736)</f>
        <v>0</v>
      </c>
      <c r="W4" s="94">
        <f>SUM('Anexa1-IC-normare-cercetare-act'!W$9:W$736)</f>
        <v>0</v>
      </c>
      <c r="X4" s="94">
        <f>SUM('Anexa1-IC-normare-cercetare-act'!X$9:X$736)</f>
        <v>0</v>
      </c>
      <c r="Y4" s="94">
        <f>SUM('Anexa1-IC-normare-cercetare-act'!Y$9:Y$736)</f>
        <v>0</v>
      </c>
      <c r="Z4" s="94">
        <f>SUM('Anexa1-IC-normare-cercetare-act'!Z$9:Z$736)</f>
        <v>0</v>
      </c>
      <c r="AA4" s="94">
        <f>SUM('Anexa1-IC-normare-cercetare-act'!AA$9:AA$736)</f>
        <v>0</v>
      </c>
      <c r="AB4" s="94">
        <f>SUM('Anexa1-IC-normare-cercetare-act'!AB$9:AB$736)</f>
        <v>0</v>
      </c>
      <c r="AC4" s="94">
        <f>SUM('Anexa1-IC-normare-cercetare-act'!AC$9:AC$736)</f>
        <v>0</v>
      </c>
      <c r="AD4" s="94">
        <f>SUM('Anexa1-IC-normare-cercetare-act'!AD$9:AD$736)</f>
        <v>0</v>
      </c>
      <c r="AE4" s="94">
        <f>SUM('Anexa1-IC-normare-cercetare-act'!AE$9:AE$736)</f>
        <v>0</v>
      </c>
      <c r="AF4" s="94">
        <f>SUM('Anexa1-IC-normare-cercetare-act'!AF$9:AF$736)</f>
        <v>0</v>
      </c>
      <c r="AG4" s="94">
        <f>SUM('Anexa1-IC-normare-cercetare-act'!AG$9:AG$736)</f>
        <v>0</v>
      </c>
      <c r="AH4" s="94">
        <f>SUM('Anexa1-IC-normare-cercetare-act'!AH$9:AH$736)</f>
        <v>0</v>
      </c>
      <c r="AI4" s="94">
        <f>SUM('Anexa1-IC-normare-cercetare-act'!AI$9:AI$736)</f>
        <v>0</v>
      </c>
      <c r="AJ4" s="94">
        <f>SUM('Anexa1-IC-normare-cercetare-act'!AJ$9:AJ$736)</f>
        <v>0</v>
      </c>
      <c r="AK4" s="94">
        <f>SUM('Anexa1-IC-normare-cercetare-act'!AK$9:AK$736)</f>
        <v>0</v>
      </c>
      <c r="AL4" s="94">
        <f>SUM('Anexa1-IC-normare-cercetare-act'!AL$9:AL$736)</f>
        <v>0</v>
      </c>
      <c r="AM4" s="94">
        <f>SUM('Anexa1-IC-normare-cercetare-act'!AM$9:AM$736)</f>
        <v>0</v>
      </c>
      <c r="AN4" s="94">
        <f>SUM('Anexa1-IC-normare-cercetare-act'!AN$9:AN$736)</f>
        <v>0</v>
      </c>
      <c r="AO4" s="94">
        <f>SUM('Anexa1-IC-normare-cercetare-act'!AO$9:AO$736)</f>
        <v>0</v>
      </c>
      <c r="AP4" s="94">
        <f>SUM('Anexa1-IC-normare-cercetare-act'!AP$9:AP$736)</f>
        <v>0</v>
      </c>
      <c r="AQ4" s="94">
        <f>SUM('Anexa1-IC-normare-cercetare-act'!AQ$9:AQ$736)</f>
        <v>0</v>
      </c>
      <c r="AR4" s="94">
        <f>SUM('Anexa1-IC-normare-cercetare-act'!AR$9:AR$736)</f>
        <v>0</v>
      </c>
      <c r="AS4" s="94">
        <f>SUM('Anexa1-IC-normare-cercetare-act'!AS$9:AS$736)</f>
        <v>0</v>
      </c>
      <c r="AT4" s="94">
        <f>SUM('Anexa1-IC-normare-cercetare-act'!AT$9:AT$736)</f>
        <v>0</v>
      </c>
      <c r="AU4" s="95">
        <f>SUM('Anexa1-IC-normare-cercetare-act'!AU$9:AU$736)</f>
        <v>0</v>
      </c>
    </row>
    <row r="5" spans="1:47">
      <c r="A5" s="124" t="s">
        <v>76</v>
      </c>
      <c r="B5" s="125"/>
      <c r="C5" s="130" t="s">
        <v>58</v>
      </c>
      <c r="D5" s="130"/>
      <c r="E5" s="130"/>
      <c r="F5" s="87">
        <f>SUMIF('Anexa1-IC-normare-cercetare-act'!$D$9:$D$736,$C5,'Anexa1-IC-normare-cercetare-act'!F$9:F$736)</f>
        <v>0</v>
      </c>
      <c r="G5" s="87">
        <f>SUMIF('Anexa1-IC-normare-cercetare-act'!$D$9:$D$736,$C5,'Anexa1-IC-normare-cercetare-act'!G$9:G$736)</f>
        <v>0</v>
      </c>
      <c r="H5" s="87">
        <f>SUMIF('Anexa1-IC-normare-cercetare-act'!$D$9:$D$736,$C5,'Anexa1-IC-normare-cercetare-act'!H$9:H$736)</f>
        <v>0</v>
      </c>
      <c r="I5" s="87">
        <f>SUMIF('Anexa1-IC-normare-cercetare-act'!$D$9:$D$736,$C5,'Anexa1-IC-normare-cercetare-act'!I$9:I$736)</f>
        <v>0</v>
      </c>
      <c r="J5" s="87">
        <f>SUMIF('Anexa1-IC-normare-cercetare-act'!$D$9:$D$736,$C5,'Anexa1-IC-normare-cercetare-act'!J$9:J$736)</f>
        <v>0</v>
      </c>
      <c r="K5" s="87">
        <f>SUMIF('Anexa1-IC-normare-cercetare-act'!$D$9:$D$736,$C5,'Anexa1-IC-normare-cercetare-act'!K$9:K$736)</f>
        <v>0</v>
      </c>
      <c r="L5" s="87">
        <f>SUMIF('Anexa1-IC-normare-cercetare-act'!$D$9:$D$736,$C5,'Anexa1-IC-normare-cercetare-act'!L$9:L$736)</f>
        <v>0</v>
      </c>
      <c r="M5" s="87">
        <f>SUMIF('Anexa1-IC-normare-cercetare-act'!$D$9:$D$736,$C5,'Anexa1-IC-normare-cercetare-act'!M$9:M$736)</f>
        <v>0</v>
      </c>
      <c r="N5" s="87">
        <f>SUMIF('Anexa1-IC-normare-cercetare-act'!$D$9:$D$736,$C5,'Anexa1-IC-normare-cercetare-act'!N$9:N$736)</f>
        <v>0</v>
      </c>
      <c r="O5" s="87">
        <f>SUMIF('Anexa1-IC-normare-cercetare-act'!$D$9:$D$736,$C5,'Anexa1-IC-normare-cercetare-act'!O$9:O$736)</f>
        <v>0</v>
      </c>
      <c r="P5" s="87">
        <f>SUMIF('Anexa1-IC-normare-cercetare-act'!$D$9:$D$736,$C5,'Anexa1-IC-normare-cercetare-act'!P$9:P$736)</f>
        <v>0</v>
      </c>
      <c r="Q5" s="87">
        <f>SUMIF('Anexa1-IC-normare-cercetare-act'!$D$9:$D$736,$C5,'Anexa1-IC-normare-cercetare-act'!Q$9:Q$736)</f>
        <v>0</v>
      </c>
      <c r="R5" s="87">
        <f>SUMIF('Anexa1-IC-normare-cercetare-act'!$D$9:$D$736,$C5,'Anexa1-IC-normare-cercetare-act'!R$9:R$736)</f>
        <v>0</v>
      </c>
      <c r="S5" s="87">
        <f>SUMIF('Anexa1-IC-normare-cercetare-act'!$D$9:$D$736,$C5,'Anexa1-IC-normare-cercetare-act'!S$9:S$736)</f>
        <v>0</v>
      </c>
      <c r="T5" s="87">
        <f>SUMIF('Anexa1-IC-normare-cercetare-act'!$D$9:$D$736,$C5,'Anexa1-IC-normare-cercetare-act'!T$9:T$736)</f>
        <v>0</v>
      </c>
      <c r="U5" s="87">
        <f>SUMIF('Anexa1-IC-normare-cercetare-act'!$D$9:$D$736,$C5,'Anexa1-IC-normare-cercetare-act'!U$9:U$736)</f>
        <v>0</v>
      </c>
      <c r="V5" s="87">
        <f>SUMIF('Anexa1-IC-normare-cercetare-act'!$D$9:$D$736,$C5,'Anexa1-IC-normare-cercetare-act'!V$9:V$736)</f>
        <v>0</v>
      </c>
      <c r="W5" s="87">
        <f>SUMIF('Anexa1-IC-normare-cercetare-act'!$D$9:$D$736,$C5,'Anexa1-IC-normare-cercetare-act'!W$9:W$736)</f>
        <v>0</v>
      </c>
      <c r="X5" s="87">
        <f>SUMIF('Anexa1-IC-normare-cercetare-act'!$D$9:$D$736,$C5,'Anexa1-IC-normare-cercetare-act'!X$9:X$736)</f>
        <v>0</v>
      </c>
      <c r="Y5" s="87">
        <f>SUMIF('Anexa1-IC-normare-cercetare-act'!$D$9:$D$736,$C5,'Anexa1-IC-normare-cercetare-act'!Y$9:Y$736)</f>
        <v>0</v>
      </c>
      <c r="Z5" s="87">
        <f>SUMIF('Anexa1-IC-normare-cercetare-act'!$D$9:$D$736,$C5,'Anexa1-IC-normare-cercetare-act'!Z$9:Z$736)</f>
        <v>0</v>
      </c>
      <c r="AA5" s="87">
        <f>SUMIF('Anexa1-IC-normare-cercetare-act'!$D$9:$D$736,$C5,'Anexa1-IC-normare-cercetare-act'!AA$9:AA$736)</f>
        <v>0</v>
      </c>
      <c r="AB5" s="87">
        <f>SUMIF('Anexa1-IC-normare-cercetare-act'!$D$9:$D$736,$C5,'Anexa1-IC-normare-cercetare-act'!AB$9:AB$736)</f>
        <v>0</v>
      </c>
      <c r="AC5" s="87">
        <f>SUMIF('Anexa1-IC-normare-cercetare-act'!$D$9:$D$736,$C5,'Anexa1-IC-normare-cercetare-act'!AC$9:AC$736)</f>
        <v>0</v>
      </c>
      <c r="AD5" s="87">
        <f>SUMIF('Anexa1-IC-normare-cercetare-act'!$D$9:$D$736,$C5,'Anexa1-IC-normare-cercetare-act'!AD$9:AD$736)</f>
        <v>0</v>
      </c>
      <c r="AE5" s="87">
        <f>SUMIF('Anexa1-IC-normare-cercetare-act'!$D$9:$D$736,$C5,'Anexa1-IC-normare-cercetare-act'!AE$9:AE$736)</f>
        <v>0</v>
      </c>
      <c r="AF5" s="87">
        <f>SUMIF('Anexa1-IC-normare-cercetare-act'!$D$9:$D$736,$C5,'Anexa1-IC-normare-cercetare-act'!AF$9:AF$736)</f>
        <v>0</v>
      </c>
      <c r="AG5" s="87">
        <f>SUMIF('Anexa1-IC-normare-cercetare-act'!$D$9:$D$736,$C5,'Anexa1-IC-normare-cercetare-act'!AG$9:AG$736)</f>
        <v>0</v>
      </c>
      <c r="AH5" s="87">
        <f>SUMIF('Anexa1-IC-normare-cercetare-act'!$D$9:$D$736,$C5,'Anexa1-IC-normare-cercetare-act'!AH$9:AH$736)</f>
        <v>0</v>
      </c>
      <c r="AI5" s="87">
        <f>SUMIF('Anexa1-IC-normare-cercetare-act'!$D$9:$D$736,$C5,'Anexa1-IC-normare-cercetare-act'!AI$9:AI$736)</f>
        <v>0</v>
      </c>
      <c r="AJ5" s="87">
        <f>SUMIF('Anexa1-IC-normare-cercetare-act'!$D$9:$D$736,$C5,'Anexa1-IC-normare-cercetare-act'!AJ$9:AJ$736)</f>
        <v>0</v>
      </c>
      <c r="AK5" s="87">
        <f>SUMIF('Anexa1-IC-normare-cercetare-act'!$D$9:$D$736,$C5,'Anexa1-IC-normare-cercetare-act'!AK$9:AK$736)</f>
        <v>0</v>
      </c>
      <c r="AL5" s="87">
        <f>SUMIF('Anexa1-IC-normare-cercetare-act'!$D$9:$D$736,$C5,'Anexa1-IC-normare-cercetare-act'!AL$9:AL$736)</f>
        <v>0</v>
      </c>
      <c r="AM5" s="87">
        <f>SUMIF('Anexa1-IC-normare-cercetare-act'!$D$9:$D$736,$C5,'Anexa1-IC-normare-cercetare-act'!AM$9:AM$736)</f>
        <v>0</v>
      </c>
      <c r="AN5" s="87">
        <f>SUMIF('Anexa1-IC-normare-cercetare-act'!$D$9:$D$736,$C5,'Anexa1-IC-normare-cercetare-act'!AN$9:AN$736)</f>
        <v>0</v>
      </c>
      <c r="AO5" s="87">
        <f>SUMIF('Anexa1-IC-normare-cercetare-act'!$D$9:$D$736,$C5,'Anexa1-IC-normare-cercetare-act'!AO$9:AO$736)</f>
        <v>0</v>
      </c>
      <c r="AP5" s="87">
        <f>SUMIF('Anexa1-IC-normare-cercetare-act'!$D$9:$D$736,$C5,'Anexa1-IC-normare-cercetare-act'!AP$9:AP$736)</f>
        <v>0</v>
      </c>
      <c r="AQ5" s="87">
        <f>SUMIF('Anexa1-IC-normare-cercetare-act'!$D$9:$D$736,$C5,'Anexa1-IC-normare-cercetare-act'!AQ$9:AQ$736)</f>
        <v>0</v>
      </c>
      <c r="AR5" s="87">
        <f>SUMIF('Anexa1-IC-normare-cercetare-act'!$D$9:$D$736,$C5,'Anexa1-IC-normare-cercetare-act'!AR$9:AR$736)</f>
        <v>0</v>
      </c>
      <c r="AS5" s="87">
        <f>SUMIF('Anexa1-IC-normare-cercetare-act'!$D$9:$D$736,$C5,'Anexa1-IC-normare-cercetare-act'!AS$9:AS$736)</f>
        <v>0</v>
      </c>
      <c r="AT5" s="87">
        <f>SUMIF('Anexa1-IC-normare-cercetare-act'!$D$9:$D$736,$C5,'Anexa1-IC-normare-cercetare-act'!AT$9:AT$736)</f>
        <v>0</v>
      </c>
      <c r="AU5" s="88">
        <f>SUMIF('Anexa1-IC-normare-cercetare-act'!$D$9:$D$736,$C5,'Anexa1-IC-normare-cercetare-act'!AU$9:AU$736)</f>
        <v>0</v>
      </c>
    </row>
    <row r="6" spans="1:47">
      <c r="A6" s="126"/>
      <c r="B6" s="127"/>
      <c r="C6" s="122" t="s">
        <v>80</v>
      </c>
      <c r="D6" s="122" t="s">
        <v>80</v>
      </c>
      <c r="E6" s="122" t="s">
        <v>80</v>
      </c>
      <c r="F6" s="83">
        <f>SUMIF('Anexa1-IC-normare-cercetare-act'!$D$9:$D$736,$C6,'Anexa1-IC-normare-cercetare-act'!F$9:F$736)</f>
        <v>0</v>
      </c>
      <c r="G6" s="83">
        <f>SUMIF('Anexa1-IC-normare-cercetare-act'!$D$9:$D$736,$C6,'Anexa1-IC-normare-cercetare-act'!G$9:G$736)</f>
        <v>0</v>
      </c>
      <c r="H6" s="83">
        <f>SUMIF('Anexa1-IC-normare-cercetare-act'!$D$9:$D$736,$C6,'Anexa1-IC-normare-cercetare-act'!H$9:H$736)</f>
        <v>0</v>
      </c>
      <c r="I6" s="83">
        <f>SUMIF('Anexa1-IC-normare-cercetare-act'!$D$9:$D$736,$C6,'Anexa1-IC-normare-cercetare-act'!I$9:I$736)</f>
        <v>0</v>
      </c>
      <c r="J6" s="83">
        <f>SUMIF('Anexa1-IC-normare-cercetare-act'!$D$9:$D$736,$C6,'Anexa1-IC-normare-cercetare-act'!J$9:J$736)</f>
        <v>0</v>
      </c>
      <c r="K6" s="83">
        <f>SUMIF('Anexa1-IC-normare-cercetare-act'!$D$9:$D$736,$C6,'Anexa1-IC-normare-cercetare-act'!K$9:K$736)</f>
        <v>0</v>
      </c>
      <c r="L6" s="83">
        <f>SUMIF('Anexa1-IC-normare-cercetare-act'!$D$9:$D$736,$C6,'Anexa1-IC-normare-cercetare-act'!L$9:L$736)</f>
        <v>0</v>
      </c>
      <c r="M6" s="83">
        <f>SUMIF('Anexa1-IC-normare-cercetare-act'!$D$9:$D$736,$C6,'Anexa1-IC-normare-cercetare-act'!M$9:M$736)</f>
        <v>0</v>
      </c>
      <c r="N6" s="83">
        <f>SUMIF('Anexa1-IC-normare-cercetare-act'!$D$9:$D$736,$C6,'Anexa1-IC-normare-cercetare-act'!N$9:N$736)</f>
        <v>0</v>
      </c>
      <c r="O6" s="83">
        <f>SUMIF('Anexa1-IC-normare-cercetare-act'!$D$9:$D$736,$C6,'Anexa1-IC-normare-cercetare-act'!O$9:O$736)</f>
        <v>0</v>
      </c>
      <c r="P6" s="83">
        <f>SUMIF('Anexa1-IC-normare-cercetare-act'!$D$9:$D$736,$C6,'Anexa1-IC-normare-cercetare-act'!P$9:P$736)</f>
        <v>0</v>
      </c>
      <c r="Q6" s="83">
        <f>SUMIF('Anexa1-IC-normare-cercetare-act'!$D$9:$D$736,$C6,'Anexa1-IC-normare-cercetare-act'!Q$9:Q$736)</f>
        <v>0</v>
      </c>
      <c r="R6" s="83">
        <f>SUMIF('Anexa1-IC-normare-cercetare-act'!$D$9:$D$736,$C6,'Anexa1-IC-normare-cercetare-act'!R$9:R$736)</f>
        <v>0</v>
      </c>
      <c r="S6" s="83">
        <f>SUMIF('Anexa1-IC-normare-cercetare-act'!$D$9:$D$736,$C6,'Anexa1-IC-normare-cercetare-act'!S$9:S$736)</f>
        <v>0</v>
      </c>
      <c r="T6" s="83">
        <f>SUMIF('Anexa1-IC-normare-cercetare-act'!$D$9:$D$736,$C6,'Anexa1-IC-normare-cercetare-act'!T$9:T$736)</f>
        <v>0</v>
      </c>
      <c r="U6" s="83">
        <f>SUMIF('Anexa1-IC-normare-cercetare-act'!$D$9:$D$736,$C6,'Anexa1-IC-normare-cercetare-act'!U$9:U$736)</f>
        <v>0</v>
      </c>
      <c r="V6" s="83">
        <f>SUMIF('Anexa1-IC-normare-cercetare-act'!$D$9:$D$736,$C6,'Anexa1-IC-normare-cercetare-act'!V$9:V$736)</f>
        <v>0</v>
      </c>
      <c r="W6" s="83">
        <f>SUMIF('Anexa1-IC-normare-cercetare-act'!$D$9:$D$736,$C6,'Anexa1-IC-normare-cercetare-act'!W$9:W$736)</f>
        <v>0</v>
      </c>
      <c r="X6" s="83">
        <f>SUMIF('Anexa1-IC-normare-cercetare-act'!$D$9:$D$736,$C6,'Anexa1-IC-normare-cercetare-act'!X$9:X$736)</f>
        <v>0</v>
      </c>
      <c r="Y6" s="83">
        <f>SUMIF('Anexa1-IC-normare-cercetare-act'!$D$9:$D$736,$C6,'Anexa1-IC-normare-cercetare-act'!Y$9:Y$736)</f>
        <v>0</v>
      </c>
      <c r="Z6" s="83">
        <f>SUMIF('Anexa1-IC-normare-cercetare-act'!$D$9:$D$736,$C6,'Anexa1-IC-normare-cercetare-act'!Z$9:Z$736)</f>
        <v>0</v>
      </c>
      <c r="AA6" s="83">
        <f>SUMIF('Anexa1-IC-normare-cercetare-act'!$D$9:$D$736,$C6,'Anexa1-IC-normare-cercetare-act'!AA$9:AA$736)</f>
        <v>0</v>
      </c>
      <c r="AB6" s="83">
        <f>SUMIF('Anexa1-IC-normare-cercetare-act'!$D$9:$D$736,$C6,'Anexa1-IC-normare-cercetare-act'!AB$9:AB$736)</f>
        <v>0</v>
      </c>
      <c r="AC6" s="83">
        <f>SUMIF('Anexa1-IC-normare-cercetare-act'!$D$9:$D$736,$C6,'Anexa1-IC-normare-cercetare-act'!AC$9:AC$736)</f>
        <v>0</v>
      </c>
      <c r="AD6" s="83">
        <f>SUMIF('Anexa1-IC-normare-cercetare-act'!$D$9:$D$736,$C6,'Anexa1-IC-normare-cercetare-act'!AD$9:AD$736)</f>
        <v>0</v>
      </c>
      <c r="AE6" s="83">
        <f>SUMIF('Anexa1-IC-normare-cercetare-act'!$D$9:$D$736,$C6,'Anexa1-IC-normare-cercetare-act'!AE$9:AE$736)</f>
        <v>0</v>
      </c>
      <c r="AF6" s="83">
        <f>SUMIF('Anexa1-IC-normare-cercetare-act'!$D$9:$D$736,$C6,'Anexa1-IC-normare-cercetare-act'!AF$9:AF$736)</f>
        <v>0</v>
      </c>
      <c r="AG6" s="83">
        <f>SUMIF('Anexa1-IC-normare-cercetare-act'!$D$9:$D$736,$C6,'Anexa1-IC-normare-cercetare-act'!AG$9:AG$736)</f>
        <v>0</v>
      </c>
      <c r="AH6" s="83">
        <f>SUMIF('Anexa1-IC-normare-cercetare-act'!$D$9:$D$736,$C6,'Anexa1-IC-normare-cercetare-act'!AH$9:AH$736)</f>
        <v>0</v>
      </c>
      <c r="AI6" s="83">
        <f>SUMIF('Anexa1-IC-normare-cercetare-act'!$D$9:$D$736,$C6,'Anexa1-IC-normare-cercetare-act'!AI$9:AI$736)</f>
        <v>0</v>
      </c>
      <c r="AJ6" s="83">
        <f>SUMIF('Anexa1-IC-normare-cercetare-act'!$D$9:$D$736,$C6,'Anexa1-IC-normare-cercetare-act'!AJ$9:AJ$736)</f>
        <v>0</v>
      </c>
      <c r="AK6" s="83">
        <f>SUMIF('Anexa1-IC-normare-cercetare-act'!$D$9:$D$736,$C6,'Anexa1-IC-normare-cercetare-act'!AK$9:AK$736)</f>
        <v>0</v>
      </c>
      <c r="AL6" s="83">
        <f>SUMIF('Anexa1-IC-normare-cercetare-act'!$D$9:$D$736,$C6,'Anexa1-IC-normare-cercetare-act'!AL$9:AL$736)</f>
        <v>0</v>
      </c>
      <c r="AM6" s="83">
        <f>SUMIF('Anexa1-IC-normare-cercetare-act'!$D$9:$D$736,$C6,'Anexa1-IC-normare-cercetare-act'!AM$9:AM$736)</f>
        <v>0</v>
      </c>
      <c r="AN6" s="83">
        <f>SUMIF('Anexa1-IC-normare-cercetare-act'!$D$9:$D$736,$C6,'Anexa1-IC-normare-cercetare-act'!AN$9:AN$736)</f>
        <v>0</v>
      </c>
      <c r="AO6" s="83">
        <f>SUMIF('Anexa1-IC-normare-cercetare-act'!$D$9:$D$736,$C6,'Anexa1-IC-normare-cercetare-act'!AO$9:AO$736)</f>
        <v>0</v>
      </c>
      <c r="AP6" s="83">
        <f>SUMIF('Anexa1-IC-normare-cercetare-act'!$D$9:$D$736,$C6,'Anexa1-IC-normare-cercetare-act'!AP$9:AP$736)</f>
        <v>0</v>
      </c>
      <c r="AQ6" s="83">
        <f>SUMIF('Anexa1-IC-normare-cercetare-act'!$D$9:$D$736,$C6,'Anexa1-IC-normare-cercetare-act'!AQ$9:AQ$736)</f>
        <v>0</v>
      </c>
      <c r="AR6" s="83">
        <f>SUMIF('Anexa1-IC-normare-cercetare-act'!$D$9:$D$736,$C6,'Anexa1-IC-normare-cercetare-act'!AR$9:AR$736)</f>
        <v>0</v>
      </c>
      <c r="AS6" s="83">
        <f>SUMIF('Anexa1-IC-normare-cercetare-act'!$D$9:$D$736,$C6,'Anexa1-IC-normare-cercetare-act'!AS$9:AS$736)</f>
        <v>0</v>
      </c>
      <c r="AT6" s="83">
        <f>SUMIF('Anexa1-IC-normare-cercetare-act'!$D$9:$D$736,$C6,'Anexa1-IC-normare-cercetare-act'!AT$9:AT$736)</f>
        <v>0</v>
      </c>
      <c r="AU6" s="84">
        <f>SUMIF('Anexa1-IC-normare-cercetare-act'!$D$9:$D$736,$C6,'Anexa1-IC-normare-cercetare-act'!AU$9:AU$736)</f>
        <v>0</v>
      </c>
    </row>
    <row r="7" spans="1:47">
      <c r="A7" s="126"/>
      <c r="B7" s="127"/>
      <c r="C7" s="122" t="s">
        <v>81</v>
      </c>
      <c r="D7" s="122" t="s">
        <v>81</v>
      </c>
      <c r="E7" s="122" t="s">
        <v>81</v>
      </c>
      <c r="F7" s="83">
        <f>SUMIF('Anexa1-IC-normare-cercetare-act'!$D$9:$D$736,$C7,'Anexa1-IC-normare-cercetare-act'!F$9:F$736)</f>
        <v>0</v>
      </c>
      <c r="G7" s="83">
        <f>SUMIF('Anexa1-IC-normare-cercetare-act'!$D$9:$D$736,$C7,'Anexa1-IC-normare-cercetare-act'!G$9:G$736)</f>
        <v>0</v>
      </c>
      <c r="H7" s="83">
        <f>SUMIF('Anexa1-IC-normare-cercetare-act'!$D$9:$D$736,$C7,'Anexa1-IC-normare-cercetare-act'!H$9:H$736)</f>
        <v>0</v>
      </c>
      <c r="I7" s="83">
        <f>SUMIF('Anexa1-IC-normare-cercetare-act'!$D$9:$D$736,$C7,'Anexa1-IC-normare-cercetare-act'!I$9:I$736)</f>
        <v>0</v>
      </c>
      <c r="J7" s="83">
        <f>SUMIF('Anexa1-IC-normare-cercetare-act'!$D$9:$D$736,$C7,'Anexa1-IC-normare-cercetare-act'!J$9:J$736)</f>
        <v>0</v>
      </c>
      <c r="K7" s="83">
        <f>SUMIF('Anexa1-IC-normare-cercetare-act'!$D$9:$D$736,$C7,'Anexa1-IC-normare-cercetare-act'!K$9:K$736)</f>
        <v>0</v>
      </c>
      <c r="L7" s="83">
        <f>SUMIF('Anexa1-IC-normare-cercetare-act'!$D$9:$D$736,$C7,'Anexa1-IC-normare-cercetare-act'!L$9:L$736)</f>
        <v>0</v>
      </c>
      <c r="M7" s="83">
        <f>SUMIF('Anexa1-IC-normare-cercetare-act'!$D$9:$D$736,$C7,'Anexa1-IC-normare-cercetare-act'!M$9:M$736)</f>
        <v>0</v>
      </c>
      <c r="N7" s="83">
        <f>SUMIF('Anexa1-IC-normare-cercetare-act'!$D$9:$D$736,$C7,'Anexa1-IC-normare-cercetare-act'!N$9:N$736)</f>
        <v>0</v>
      </c>
      <c r="O7" s="83">
        <f>SUMIF('Anexa1-IC-normare-cercetare-act'!$D$9:$D$736,$C7,'Anexa1-IC-normare-cercetare-act'!O$9:O$736)</f>
        <v>0</v>
      </c>
      <c r="P7" s="83">
        <f>SUMIF('Anexa1-IC-normare-cercetare-act'!$D$9:$D$736,$C7,'Anexa1-IC-normare-cercetare-act'!P$9:P$736)</f>
        <v>0</v>
      </c>
      <c r="Q7" s="83">
        <f>SUMIF('Anexa1-IC-normare-cercetare-act'!$D$9:$D$736,$C7,'Anexa1-IC-normare-cercetare-act'!Q$9:Q$736)</f>
        <v>0</v>
      </c>
      <c r="R7" s="83">
        <f>SUMIF('Anexa1-IC-normare-cercetare-act'!$D$9:$D$736,$C7,'Anexa1-IC-normare-cercetare-act'!R$9:R$736)</f>
        <v>0</v>
      </c>
      <c r="S7" s="83">
        <f>SUMIF('Anexa1-IC-normare-cercetare-act'!$D$9:$D$736,$C7,'Anexa1-IC-normare-cercetare-act'!S$9:S$736)</f>
        <v>0</v>
      </c>
      <c r="T7" s="83">
        <f>SUMIF('Anexa1-IC-normare-cercetare-act'!$D$9:$D$736,$C7,'Anexa1-IC-normare-cercetare-act'!T$9:T$736)</f>
        <v>0</v>
      </c>
      <c r="U7" s="83">
        <f>SUMIF('Anexa1-IC-normare-cercetare-act'!$D$9:$D$736,$C7,'Anexa1-IC-normare-cercetare-act'!U$9:U$736)</f>
        <v>0</v>
      </c>
      <c r="V7" s="83">
        <f>SUMIF('Anexa1-IC-normare-cercetare-act'!$D$9:$D$736,$C7,'Anexa1-IC-normare-cercetare-act'!V$9:V$736)</f>
        <v>0</v>
      </c>
      <c r="W7" s="83">
        <f>SUMIF('Anexa1-IC-normare-cercetare-act'!$D$9:$D$736,$C7,'Anexa1-IC-normare-cercetare-act'!W$9:W$736)</f>
        <v>0</v>
      </c>
      <c r="X7" s="83">
        <f>SUMIF('Anexa1-IC-normare-cercetare-act'!$D$9:$D$736,$C7,'Anexa1-IC-normare-cercetare-act'!X$9:X$736)</f>
        <v>0</v>
      </c>
      <c r="Y7" s="83">
        <f>SUMIF('Anexa1-IC-normare-cercetare-act'!$D$9:$D$736,$C7,'Anexa1-IC-normare-cercetare-act'!Y$9:Y$736)</f>
        <v>0</v>
      </c>
      <c r="Z7" s="83">
        <f>SUMIF('Anexa1-IC-normare-cercetare-act'!$D$9:$D$736,$C7,'Anexa1-IC-normare-cercetare-act'!Z$9:Z$736)</f>
        <v>0</v>
      </c>
      <c r="AA7" s="83">
        <f>SUMIF('Anexa1-IC-normare-cercetare-act'!$D$9:$D$736,$C7,'Anexa1-IC-normare-cercetare-act'!AA$9:AA$736)</f>
        <v>0</v>
      </c>
      <c r="AB7" s="83">
        <f>SUMIF('Anexa1-IC-normare-cercetare-act'!$D$9:$D$736,$C7,'Anexa1-IC-normare-cercetare-act'!AB$9:AB$736)</f>
        <v>0</v>
      </c>
      <c r="AC7" s="83">
        <f>SUMIF('Anexa1-IC-normare-cercetare-act'!$D$9:$D$736,$C7,'Anexa1-IC-normare-cercetare-act'!AC$9:AC$736)</f>
        <v>0</v>
      </c>
      <c r="AD7" s="83">
        <f>SUMIF('Anexa1-IC-normare-cercetare-act'!$D$9:$D$736,$C7,'Anexa1-IC-normare-cercetare-act'!AD$9:AD$736)</f>
        <v>0</v>
      </c>
      <c r="AE7" s="83">
        <f>SUMIF('Anexa1-IC-normare-cercetare-act'!$D$9:$D$736,$C7,'Anexa1-IC-normare-cercetare-act'!AE$9:AE$736)</f>
        <v>0</v>
      </c>
      <c r="AF7" s="83">
        <f>SUMIF('Anexa1-IC-normare-cercetare-act'!$D$9:$D$736,$C7,'Anexa1-IC-normare-cercetare-act'!AF$9:AF$736)</f>
        <v>0</v>
      </c>
      <c r="AG7" s="83">
        <f>SUMIF('Anexa1-IC-normare-cercetare-act'!$D$9:$D$736,$C7,'Anexa1-IC-normare-cercetare-act'!AG$9:AG$736)</f>
        <v>0</v>
      </c>
      <c r="AH7" s="83">
        <f>SUMIF('Anexa1-IC-normare-cercetare-act'!$D$9:$D$736,$C7,'Anexa1-IC-normare-cercetare-act'!AH$9:AH$736)</f>
        <v>0</v>
      </c>
      <c r="AI7" s="83">
        <f>SUMIF('Anexa1-IC-normare-cercetare-act'!$D$9:$D$736,$C7,'Anexa1-IC-normare-cercetare-act'!AI$9:AI$736)</f>
        <v>0</v>
      </c>
      <c r="AJ7" s="83">
        <f>SUMIF('Anexa1-IC-normare-cercetare-act'!$D$9:$D$736,$C7,'Anexa1-IC-normare-cercetare-act'!AJ$9:AJ$736)</f>
        <v>0</v>
      </c>
      <c r="AK7" s="83">
        <f>SUMIF('Anexa1-IC-normare-cercetare-act'!$D$9:$D$736,$C7,'Anexa1-IC-normare-cercetare-act'!AK$9:AK$736)</f>
        <v>0</v>
      </c>
      <c r="AL7" s="83">
        <f>SUMIF('Anexa1-IC-normare-cercetare-act'!$D$9:$D$736,$C7,'Anexa1-IC-normare-cercetare-act'!AL$9:AL$736)</f>
        <v>0</v>
      </c>
      <c r="AM7" s="83">
        <f>SUMIF('Anexa1-IC-normare-cercetare-act'!$D$9:$D$736,$C7,'Anexa1-IC-normare-cercetare-act'!AM$9:AM$736)</f>
        <v>0</v>
      </c>
      <c r="AN7" s="83">
        <f>SUMIF('Anexa1-IC-normare-cercetare-act'!$D$9:$D$736,$C7,'Anexa1-IC-normare-cercetare-act'!AN$9:AN$736)</f>
        <v>0</v>
      </c>
      <c r="AO7" s="83">
        <f>SUMIF('Anexa1-IC-normare-cercetare-act'!$D$9:$D$736,$C7,'Anexa1-IC-normare-cercetare-act'!AO$9:AO$736)</f>
        <v>0</v>
      </c>
      <c r="AP7" s="83">
        <f>SUMIF('Anexa1-IC-normare-cercetare-act'!$D$9:$D$736,$C7,'Anexa1-IC-normare-cercetare-act'!AP$9:AP$736)</f>
        <v>0</v>
      </c>
      <c r="AQ7" s="83">
        <f>SUMIF('Anexa1-IC-normare-cercetare-act'!$D$9:$D$736,$C7,'Anexa1-IC-normare-cercetare-act'!AQ$9:AQ$736)</f>
        <v>0</v>
      </c>
      <c r="AR7" s="83">
        <f>SUMIF('Anexa1-IC-normare-cercetare-act'!$D$9:$D$736,$C7,'Anexa1-IC-normare-cercetare-act'!AR$9:AR$736)</f>
        <v>0</v>
      </c>
      <c r="AS7" s="83">
        <f>SUMIF('Anexa1-IC-normare-cercetare-act'!$D$9:$D$736,$C7,'Anexa1-IC-normare-cercetare-act'!AS$9:AS$736)</f>
        <v>0</v>
      </c>
      <c r="AT7" s="83">
        <f>SUMIF('Anexa1-IC-normare-cercetare-act'!$D$9:$D$736,$C7,'Anexa1-IC-normare-cercetare-act'!AT$9:AT$736)</f>
        <v>0</v>
      </c>
      <c r="AU7" s="84">
        <f>SUMIF('Anexa1-IC-normare-cercetare-act'!$D$9:$D$736,$C7,'Anexa1-IC-normare-cercetare-act'!AU$9:AU$736)</f>
        <v>0</v>
      </c>
    </row>
    <row r="8" spans="1:47">
      <c r="A8" s="126"/>
      <c r="B8" s="127"/>
      <c r="C8" s="122" t="s">
        <v>59</v>
      </c>
      <c r="D8" s="122" t="s">
        <v>59</v>
      </c>
      <c r="E8" s="122" t="s">
        <v>59</v>
      </c>
      <c r="F8" s="83">
        <f>SUMIF('Anexa1-IC-normare-cercetare-act'!$D$9:$D$736,$C8,'Anexa1-IC-normare-cercetare-act'!F$9:F$736)</f>
        <v>0</v>
      </c>
      <c r="G8" s="83">
        <f>SUMIF('Anexa1-IC-normare-cercetare-act'!$D$9:$D$736,$C8,'Anexa1-IC-normare-cercetare-act'!G$9:G$736)</f>
        <v>0</v>
      </c>
      <c r="H8" s="83">
        <f>SUMIF('Anexa1-IC-normare-cercetare-act'!$D$9:$D$736,$C8,'Anexa1-IC-normare-cercetare-act'!H$9:H$736)</f>
        <v>0</v>
      </c>
      <c r="I8" s="83">
        <f>SUMIF('Anexa1-IC-normare-cercetare-act'!$D$9:$D$736,$C8,'Anexa1-IC-normare-cercetare-act'!I$9:I$736)</f>
        <v>0</v>
      </c>
      <c r="J8" s="83">
        <f>SUMIF('Anexa1-IC-normare-cercetare-act'!$D$9:$D$736,$C8,'Anexa1-IC-normare-cercetare-act'!J$9:J$736)</f>
        <v>0</v>
      </c>
      <c r="K8" s="83">
        <f>SUMIF('Anexa1-IC-normare-cercetare-act'!$D$9:$D$736,$C8,'Anexa1-IC-normare-cercetare-act'!K$9:K$736)</f>
        <v>0</v>
      </c>
      <c r="L8" s="83">
        <f>SUMIF('Anexa1-IC-normare-cercetare-act'!$D$9:$D$736,$C8,'Anexa1-IC-normare-cercetare-act'!L$9:L$736)</f>
        <v>0</v>
      </c>
      <c r="M8" s="83">
        <f>SUMIF('Anexa1-IC-normare-cercetare-act'!$D$9:$D$736,$C8,'Anexa1-IC-normare-cercetare-act'!M$9:M$736)</f>
        <v>0</v>
      </c>
      <c r="N8" s="83">
        <f>SUMIF('Anexa1-IC-normare-cercetare-act'!$D$9:$D$736,$C8,'Anexa1-IC-normare-cercetare-act'!N$9:N$736)</f>
        <v>0</v>
      </c>
      <c r="O8" s="83">
        <f>SUMIF('Anexa1-IC-normare-cercetare-act'!$D$9:$D$736,$C8,'Anexa1-IC-normare-cercetare-act'!O$9:O$736)</f>
        <v>0</v>
      </c>
      <c r="P8" s="83">
        <f>SUMIF('Anexa1-IC-normare-cercetare-act'!$D$9:$D$736,$C8,'Anexa1-IC-normare-cercetare-act'!P$9:P$736)</f>
        <v>0</v>
      </c>
      <c r="Q8" s="83">
        <f>SUMIF('Anexa1-IC-normare-cercetare-act'!$D$9:$D$736,$C8,'Anexa1-IC-normare-cercetare-act'!Q$9:Q$736)</f>
        <v>0</v>
      </c>
      <c r="R8" s="83">
        <f>SUMIF('Anexa1-IC-normare-cercetare-act'!$D$9:$D$736,$C8,'Anexa1-IC-normare-cercetare-act'!R$9:R$736)</f>
        <v>0</v>
      </c>
      <c r="S8" s="83">
        <f>SUMIF('Anexa1-IC-normare-cercetare-act'!$D$9:$D$736,$C8,'Anexa1-IC-normare-cercetare-act'!S$9:S$736)</f>
        <v>0</v>
      </c>
      <c r="T8" s="83">
        <f>SUMIF('Anexa1-IC-normare-cercetare-act'!$D$9:$D$736,$C8,'Anexa1-IC-normare-cercetare-act'!T$9:T$736)</f>
        <v>0</v>
      </c>
      <c r="U8" s="83">
        <f>SUMIF('Anexa1-IC-normare-cercetare-act'!$D$9:$D$736,$C8,'Anexa1-IC-normare-cercetare-act'!U$9:U$736)</f>
        <v>0</v>
      </c>
      <c r="V8" s="83">
        <f>SUMIF('Anexa1-IC-normare-cercetare-act'!$D$9:$D$736,$C8,'Anexa1-IC-normare-cercetare-act'!V$9:V$736)</f>
        <v>0</v>
      </c>
      <c r="W8" s="83">
        <f>SUMIF('Anexa1-IC-normare-cercetare-act'!$D$9:$D$736,$C8,'Anexa1-IC-normare-cercetare-act'!W$9:W$736)</f>
        <v>0</v>
      </c>
      <c r="X8" s="83">
        <f>SUMIF('Anexa1-IC-normare-cercetare-act'!$D$9:$D$736,$C8,'Anexa1-IC-normare-cercetare-act'!X$9:X$736)</f>
        <v>0</v>
      </c>
      <c r="Y8" s="83">
        <f>SUMIF('Anexa1-IC-normare-cercetare-act'!$D$9:$D$736,$C8,'Anexa1-IC-normare-cercetare-act'!Y$9:Y$736)</f>
        <v>0</v>
      </c>
      <c r="Z8" s="83">
        <f>SUMIF('Anexa1-IC-normare-cercetare-act'!$D$9:$D$736,$C8,'Anexa1-IC-normare-cercetare-act'!Z$9:Z$736)</f>
        <v>0</v>
      </c>
      <c r="AA8" s="83">
        <f>SUMIF('Anexa1-IC-normare-cercetare-act'!$D$9:$D$736,$C8,'Anexa1-IC-normare-cercetare-act'!AA$9:AA$736)</f>
        <v>0</v>
      </c>
      <c r="AB8" s="83">
        <f>SUMIF('Anexa1-IC-normare-cercetare-act'!$D$9:$D$736,$C8,'Anexa1-IC-normare-cercetare-act'!AB$9:AB$736)</f>
        <v>0</v>
      </c>
      <c r="AC8" s="83">
        <f>SUMIF('Anexa1-IC-normare-cercetare-act'!$D$9:$D$736,$C8,'Anexa1-IC-normare-cercetare-act'!AC$9:AC$736)</f>
        <v>0</v>
      </c>
      <c r="AD8" s="83">
        <f>SUMIF('Anexa1-IC-normare-cercetare-act'!$D$9:$D$736,$C8,'Anexa1-IC-normare-cercetare-act'!AD$9:AD$736)</f>
        <v>0</v>
      </c>
      <c r="AE8" s="83">
        <f>SUMIF('Anexa1-IC-normare-cercetare-act'!$D$9:$D$736,$C8,'Anexa1-IC-normare-cercetare-act'!AE$9:AE$736)</f>
        <v>0</v>
      </c>
      <c r="AF8" s="83">
        <f>SUMIF('Anexa1-IC-normare-cercetare-act'!$D$9:$D$736,$C8,'Anexa1-IC-normare-cercetare-act'!AF$9:AF$736)</f>
        <v>0</v>
      </c>
      <c r="AG8" s="83">
        <f>SUMIF('Anexa1-IC-normare-cercetare-act'!$D$9:$D$736,$C8,'Anexa1-IC-normare-cercetare-act'!AG$9:AG$736)</f>
        <v>0</v>
      </c>
      <c r="AH8" s="83">
        <f>SUMIF('Anexa1-IC-normare-cercetare-act'!$D$9:$D$736,$C8,'Anexa1-IC-normare-cercetare-act'!AH$9:AH$736)</f>
        <v>0</v>
      </c>
      <c r="AI8" s="83">
        <f>SUMIF('Anexa1-IC-normare-cercetare-act'!$D$9:$D$736,$C8,'Anexa1-IC-normare-cercetare-act'!AI$9:AI$736)</f>
        <v>0</v>
      </c>
      <c r="AJ8" s="83">
        <f>SUMIF('Anexa1-IC-normare-cercetare-act'!$D$9:$D$736,$C8,'Anexa1-IC-normare-cercetare-act'!AJ$9:AJ$736)</f>
        <v>0</v>
      </c>
      <c r="AK8" s="83">
        <f>SUMIF('Anexa1-IC-normare-cercetare-act'!$D$9:$D$736,$C8,'Anexa1-IC-normare-cercetare-act'!AK$9:AK$736)</f>
        <v>0</v>
      </c>
      <c r="AL8" s="83">
        <f>SUMIF('Anexa1-IC-normare-cercetare-act'!$D$9:$D$736,$C8,'Anexa1-IC-normare-cercetare-act'!AL$9:AL$736)</f>
        <v>0</v>
      </c>
      <c r="AM8" s="83">
        <f>SUMIF('Anexa1-IC-normare-cercetare-act'!$D$9:$D$736,$C8,'Anexa1-IC-normare-cercetare-act'!AM$9:AM$736)</f>
        <v>0</v>
      </c>
      <c r="AN8" s="83">
        <f>SUMIF('Anexa1-IC-normare-cercetare-act'!$D$9:$D$736,$C8,'Anexa1-IC-normare-cercetare-act'!AN$9:AN$736)</f>
        <v>0</v>
      </c>
      <c r="AO8" s="83">
        <f>SUMIF('Anexa1-IC-normare-cercetare-act'!$D$9:$D$736,$C8,'Anexa1-IC-normare-cercetare-act'!AO$9:AO$736)</f>
        <v>0</v>
      </c>
      <c r="AP8" s="83">
        <f>SUMIF('Anexa1-IC-normare-cercetare-act'!$D$9:$D$736,$C8,'Anexa1-IC-normare-cercetare-act'!AP$9:AP$736)</f>
        <v>0</v>
      </c>
      <c r="AQ8" s="83">
        <f>SUMIF('Anexa1-IC-normare-cercetare-act'!$D$9:$D$736,$C8,'Anexa1-IC-normare-cercetare-act'!AQ$9:AQ$736)</f>
        <v>0</v>
      </c>
      <c r="AR8" s="83">
        <f>SUMIF('Anexa1-IC-normare-cercetare-act'!$D$9:$D$736,$C8,'Anexa1-IC-normare-cercetare-act'!AR$9:AR$736)</f>
        <v>0</v>
      </c>
      <c r="AS8" s="83">
        <f>SUMIF('Anexa1-IC-normare-cercetare-act'!$D$9:$D$736,$C8,'Anexa1-IC-normare-cercetare-act'!AS$9:AS$736)</f>
        <v>0</v>
      </c>
      <c r="AT8" s="83">
        <f>SUMIF('Anexa1-IC-normare-cercetare-act'!$D$9:$D$736,$C8,'Anexa1-IC-normare-cercetare-act'!AT$9:AT$736)</f>
        <v>0</v>
      </c>
      <c r="AU8" s="84">
        <f>SUMIF('Anexa1-IC-normare-cercetare-act'!$D$9:$D$736,$C8,'Anexa1-IC-normare-cercetare-act'!AU$9:AU$736)</f>
        <v>0</v>
      </c>
    </row>
    <row r="9" spans="1:47">
      <c r="A9" s="126"/>
      <c r="B9" s="127"/>
      <c r="C9" s="122" t="s">
        <v>84</v>
      </c>
      <c r="D9" s="122" t="s">
        <v>84</v>
      </c>
      <c r="E9" s="122" t="s">
        <v>84</v>
      </c>
      <c r="F9" s="83">
        <f>SUMIF('Anexa1-IC-normare-cercetare-act'!$D$9:$D$736,$C9,'Anexa1-IC-normare-cercetare-act'!F$9:F$736)</f>
        <v>0</v>
      </c>
      <c r="G9" s="83">
        <f>SUMIF('Anexa1-IC-normare-cercetare-act'!$D$9:$D$736,$C9,'Anexa1-IC-normare-cercetare-act'!G$9:G$736)</f>
        <v>0</v>
      </c>
      <c r="H9" s="83">
        <f>SUMIF('Anexa1-IC-normare-cercetare-act'!$D$9:$D$736,$C9,'Anexa1-IC-normare-cercetare-act'!H$9:H$736)</f>
        <v>0</v>
      </c>
      <c r="I9" s="83">
        <f>SUMIF('Anexa1-IC-normare-cercetare-act'!$D$9:$D$736,$C9,'Anexa1-IC-normare-cercetare-act'!I$9:I$736)</f>
        <v>0</v>
      </c>
      <c r="J9" s="83">
        <f>SUMIF('Anexa1-IC-normare-cercetare-act'!$D$9:$D$736,$C9,'Anexa1-IC-normare-cercetare-act'!J$9:J$736)</f>
        <v>0</v>
      </c>
      <c r="K9" s="83">
        <f>SUMIF('Anexa1-IC-normare-cercetare-act'!$D$9:$D$736,$C9,'Anexa1-IC-normare-cercetare-act'!K$9:K$736)</f>
        <v>0</v>
      </c>
      <c r="L9" s="83">
        <f>SUMIF('Anexa1-IC-normare-cercetare-act'!$D$9:$D$736,$C9,'Anexa1-IC-normare-cercetare-act'!L$9:L$736)</f>
        <v>0</v>
      </c>
      <c r="M9" s="83">
        <f>SUMIF('Anexa1-IC-normare-cercetare-act'!$D$9:$D$736,$C9,'Anexa1-IC-normare-cercetare-act'!M$9:M$736)</f>
        <v>0</v>
      </c>
      <c r="N9" s="83">
        <f>SUMIF('Anexa1-IC-normare-cercetare-act'!$D$9:$D$736,$C9,'Anexa1-IC-normare-cercetare-act'!N$9:N$736)</f>
        <v>0</v>
      </c>
      <c r="O9" s="83">
        <f>SUMIF('Anexa1-IC-normare-cercetare-act'!$D$9:$D$736,$C9,'Anexa1-IC-normare-cercetare-act'!O$9:O$736)</f>
        <v>0</v>
      </c>
      <c r="P9" s="83">
        <f>SUMIF('Anexa1-IC-normare-cercetare-act'!$D$9:$D$736,$C9,'Anexa1-IC-normare-cercetare-act'!P$9:P$736)</f>
        <v>0</v>
      </c>
      <c r="Q9" s="83">
        <f>SUMIF('Anexa1-IC-normare-cercetare-act'!$D$9:$D$736,$C9,'Anexa1-IC-normare-cercetare-act'!Q$9:Q$736)</f>
        <v>0</v>
      </c>
      <c r="R9" s="83">
        <f>SUMIF('Anexa1-IC-normare-cercetare-act'!$D$9:$D$736,$C9,'Anexa1-IC-normare-cercetare-act'!R$9:R$736)</f>
        <v>0</v>
      </c>
      <c r="S9" s="83">
        <f>SUMIF('Anexa1-IC-normare-cercetare-act'!$D$9:$D$736,$C9,'Anexa1-IC-normare-cercetare-act'!S$9:S$736)</f>
        <v>0</v>
      </c>
      <c r="T9" s="83">
        <f>SUMIF('Anexa1-IC-normare-cercetare-act'!$D$9:$D$736,$C9,'Anexa1-IC-normare-cercetare-act'!T$9:T$736)</f>
        <v>0</v>
      </c>
      <c r="U9" s="83">
        <f>SUMIF('Anexa1-IC-normare-cercetare-act'!$D$9:$D$736,$C9,'Anexa1-IC-normare-cercetare-act'!U$9:U$736)</f>
        <v>0</v>
      </c>
      <c r="V9" s="83">
        <f>SUMIF('Anexa1-IC-normare-cercetare-act'!$D$9:$D$736,$C9,'Anexa1-IC-normare-cercetare-act'!V$9:V$736)</f>
        <v>0</v>
      </c>
      <c r="W9" s="83">
        <f>SUMIF('Anexa1-IC-normare-cercetare-act'!$D$9:$D$736,$C9,'Anexa1-IC-normare-cercetare-act'!W$9:W$736)</f>
        <v>0</v>
      </c>
      <c r="X9" s="83">
        <f>SUMIF('Anexa1-IC-normare-cercetare-act'!$D$9:$D$736,$C9,'Anexa1-IC-normare-cercetare-act'!X$9:X$736)</f>
        <v>0</v>
      </c>
      <c r="Y9" s="83">
        <f>SUMIF('Anexa1-IC-normare-cercetare-act'!$D$9:$D$736,$C9,'Anexa1-IC-normare-cercetare-act'!Y$9:Y$736)</f>
        <v>0</v>
      </c>
      <c r="Z9" s="83">
        <f>SUMIF('Anexa1-IC-normare-cercetare-act'!$D$9:$D$736,$C9,'Anexa1-IC-normare-cercetare-act'!Z$9:Z$736)</f>
        <v>0</v>
      </c>
      <c r="AA9" s="83">
        <f>SUMIF('Anexa1-IC-normare-cercetare-act'!$D$9:$D$736,$C9,'Anexa1-IC-normare-cercetare-act'!AA$9:AA$736)</f>
        <v>0</v>
      </c>
      <c r="AB9" s="83">
        <f>SUMIF('Anexa1-IC-normare-cercetare-act'!$D$9:$D$736,$C9,'Anexa1-IC-normare-cercetare-act'!AB$9:AB$736)</f>
        <v>0</v>
      </c>
      <c r="AC9" s="83">
        <f>SUMIF('Anexa1-IC-normare-cercetare-act'!$D$9:$D$736,$C9,'Anexa1-IC-normare-cercetare-act'!AC$9:AC$736)</f>
        <v>0</v>
      </c>
      <c r="AD9" s="83">
        <f>SUMIF('Anexa1-IC-normare-cercetare-act'!$D$9:$D$736,$C9,'Anexa1-IC-normare-cercetare-act'!AD$9:AD$736)</f>
        <v>0</v>
      </c>
      <c r="AE9" s="83">
        <f>SUMIF('Anexa1-IC-normare-cercetare-act'!$D$9:$D$736,$C9,'Anexa1-IC-normare-cercetare-act'!AE$9:AE$736)</f>
        <v>0</v>
      </c>
      <c r="AF9" s="83">
        <f>SUMIF('Anexa1-IC-normare-cercetare-act'!$D$9:$D$736,$C9,'Anexa1-IC-normare-cercetare-act'!AF$9:AF$736)</f>
        <v>0</v>
      </c>
      <c r="AG9" s="83">
        <f>SUMIF('Anexa1-IC-normare-cercetare-act'!$D$9:$D$736,$C9,'Anexa1-IC-normare-cercetare-act'!AG$9:AG$736)</f>
        <v>0</v>
      </c>
      <c r="AH9" s="83">
        <f>SUMIF('Anexa1-IC-normare-cercetare-act'!$D$9:$D$736,$C9,'Anexa1-IC-normare-cercetare-act'!AH$9:AH$736)</f>
        <v>0</v>
      </c>
      <c r="AI9" s="83">
        <f>SUMIF('Anexa1-IC-normare-cercetare-act'!$D$9:$D$736,$C9,'Anexa1-IC-normare-cercetare-act'!AI$9:AI$736)</f>
        <v>0</v>
      </c>
      <c r="AJ9" s="83">
        <f>SUMIF('Anexa1-IC-normare-cercetare-act'!$D$9:$D$736,$C9,'Anexa1-IC-normare-cercetare-act'!AJ$9:AJ$736)</f>
        <v>0</v>
      </c>
      <c r="AK9" s="83">
        <f>SUMIF('Anexa1-IC-normare-cercetare-act'!$D$9:$D$736,$C9,'Anexa1-IC-normare-cercetare-act'!AK$9:AK$736)</f>
        <v>0</v>
      </c>
      <c r="AL9" s="83">
        <f>SUMIF('Anexa1-IC-normare-cercetare-act'!$D$9:$D$736,$C9,'Anexa1-IC-normare-cercetare-act'!AL$9:AL$736)</f>
        <v>0</v>
      </c>
      <c r="AM9" s="83">
        <f>SUMIF('Anexa1-IC-normare-cercetare-act'!$D$9:$D$736,$C9,'Anexa1-IC-normare-cercetare-act'!AM$9:AM$736)</f>
        <v>0</v>
      </c>
      <c r="AN9" s="83">
        <f>SUMIF('Anexa1-IC-normare-cercetare-act'!$D$9:$D$736,$C9,'Anexa1-IC-normare-cercetare-act'!AN$9:AN$736)</f>
        <v>0</v>
      </c>
      <c r="AO9" s="83">
        <f>SUMIF('Anexa1-IC-normare-cercetare-act'!$D$9:$D$736,$C9,'Anexa1-IC-normare-cercetare-act'!AO$9:AO$736)</f>
        <v>0</v>
      </c>
      <c r="AP9" s="83">
        <f>SUMIF('Anexa1-IC-normare-cercetare-act'!$D$9:$D$736,$C9,'Anexa1-IC-normare-cercetare-act'!AP$9:AP$736)</f>
        <v>0</v>
      </c>
      <c r="AQ9" s="83">
        <f>SUMIF('Anexa1-IC-normare-cercetare-act'!$D$9:$D$736,$C9,'Anexa1-IC-normare-cercetare-act'!AQ$9:AQ$736)</f>
        <v>0</v>
      </c>
      <c r="AR9" s="83">
        <f>SUMIF('Anexa1-IC-normare-cercetare-act'!$D$9:$D$736,$C9,'Anexa1-IC-normare-cercetare-act'!AR$9:AR$736)</f>
        <v>0</v>
      </c>
      <c r="AS9" s="83">
        <f>SUMIF('Anexa1-IC-normare-cercetare-act'!$D$9:$D$736,$C9,'Anexa1-IC-normare-cercetare-act'!AS$9:AS$736)</f>
        <v>0</v>
      </c>
      <c r="AT9" s="83">
        <f>SUMIF('Anexa1-IC-normare-cercetare-act'!$D$9:$D$736,$C9,'Anexa1-IC-normare-cercetare-act'!AT$9:AT$736)</f>
        <v>0</v>
      </c>
      <c r="AU9" s="84">
        <f>SUMIF('Anexa1-IC-normare-cercetare-act'!$D$9:$D$736,$C9,'Anexa1-IC-normare-cercetare-act'!AU$9:AU$736)</f>
        <v>0</v>
      </c>
    </row>
    <row r="10" spans="1:47">
      <c r="A10" s="126"/>
      <c r="B10" s="127"/>
      <c r="C10" s="122" t="s">
        <v>83</v>
      </c>
      <c r="D10" s="122" t="s">
        <v>83</v>
      </c>
      <c r="E10" s="122" t="s">
        <v>83</v>
      </c>
      <c r="F10" s="83">
        <f>SUMIF('Anexa1-IC-normare-cercetare-act'!$D$9:$D$736,$C10,'Anexa1-IC-normare-cercetare-act'!F$9:F$736)</f>
        <v>0</v>
      </c>
      <c r="G10" s="83">
        <f>SUMIF('Anexa1-IC-normare-cercetare-act'!$D$9:$D$736,$C10,'Anexa1-IC-normare-cercetare-act'!G$9:G$736)</f>
        <v>0</v>
      </c>
      <c r="H10" s="83">
        <f>SUMIF('Anexa1-IC-normare-cercetare-act'!$D$9:$D$736,$C10,'Anexa1-IC-normare-cercetare-act'!H$9:H$736)</f>
        <v>0</v>
      </c>
      <c r="I10" s="83">
        <f>SUMIF('Anexa1-IC-normare-cercetare-act'!$D$9:$D$736,$C10,'Anexa1-IC-normare-cercetare-act'!I$9:I$736)</f>
        <v>0</v>
      </c>
      <c r="J10" s="83">
        <f>SUMIF('Anexa1-IC-normare-cercetare-act'!$D$9:$D$736,$C10,'Anexa1-IC-normare-cercetare-act'!J$9:J$736)</f>
        <v>0</v>
      </c>
      <c r="K10" s="83">
        <f>SUMIF('Anexa1-IC-normare-cercetare-act'!$D$9:$D$736,$C10,'Anexa1-IC-normare-cercetare-act'!K$9:K$736)</f>
        <v>0</v>
      </c>
      <c r="L10" s="83">
        <f>SUMIF('Anexa1-IC-normare-cercetare-act'!$D$9:$D$736,$C10,'Anexa1-IC-normare-cercetare-act'!L$9:L$736)</f>
        <v>0</v>
      </c>
      <c r="M10" s="83">
        <f>SUMIF('Anexa1-IC-normare-cercetare-act'!$D$9:$D$736,$C10,'Anexa1-IC-normare-cercetare-act'!M$9:M$736)</f>
        <v>0</v>
      </c>
      <c r="N10" s="83">
        <f>SUMIF('Anexa1-IC-normare-cercetare-act'!$D$9:$D$736,$C10,'Anexa1-IC-normare-cercetare-act'!N$9:N$736)</f>
        <v>0</v>
      </c>
      <c r="O10" s="83">
        <f>SUMIF('Anexa1-IC-normare-cercetare-act'!$D$9:$D$736,$C10,'Anexa1-IC-normare-cercetare-act'!O$9:O$736)</f>
        <v>0</v>
      </c>
      <c r="P10" s="83">
        <f>SUMIF('Anexa1-IC-normare-cercetare-act'!$D$9:$D$736,$C10,'Anexa1-IC-normare-cercetare-act'!P$9:P$736)</f>
        <v>0</v>
      </c>
      <c r="Q10" s="83">
        <f>SUMIF('Anexa1-IC-normare-cercetare-act'!$D$9:$D$736,$C10,'Anexa1-IC-normare-cercetare-act'!Q$9:Q$736)</f>
        <v>0</v>
      </c>
      <c r="R10" s="83">
        <f>SUMIF('Anexa1-IC-normare-cercetare-act'!$D$9:$D$736,$C10,'Anexa1-IC-normare-cercetare-act'!R$9:R$736)</f>
        <v>0</v>
      </c>
      <c r="S10" s="83">
        <f>SUMIF('Anexa1-IC-normare-cercetare-act'!$D$9:$D$736,$C10,'Anexa1-IC-normare-cercetare-act'!S$9:S$736)</f>
        <v>0</v>
      </c>
      <c r="T10" s="83">
        <f>SUMIF('Anexa1-IC-normare-cercetare-act'!$D$9:$D$736,$C10,'Anexa1-IC-normare-cercetare-act'!T$9:T$736)</f>
        <v>0</v>
      </c>
      <c r="U10" s="83">
        <f>SUMIF('Anexa1-IC-normare-cercetare-act'!$D$9:$D$736,$C10,'Anexa1-IC-normare-cercetare-act'!U$9:U$736)</f>
        <v>0</v>
      </c>
      <c r="V10" s="83">
        <f>SUMIF('Anexa1-IC-normare-cercetare-act'!$D$9:$D$736,$C10,'Anexa1-IC-normare-cercetare-act'!V$9:V$736)</f>
        <v>0</v>
      </c>
      <c r="W10" s="83">
        <f>SUMIF('Anexa1-IC-normare-cercetare-act'!$D$9:$D$736,$C10,'Anexa1-IC-normare-cercetare-act'!W$9:W$736)</f>
        <v>0</v>
      </c>
      <c r="X10" s="83">
        <f>SUMIF('Anexa1-IC-normare-cercetare-act'!$D$9:$D$736,$C10,'Anexa1-IC-normare-cercetare-act'!X$9:X$736)</f>
        <v>0</v>
      </c>
      <c r="Y10" s="83">
        <f>SUMIF('Anexa1-IC-normare-cercetare-act'!$D$9:$D$736,$C10,'Anexa1-IC-normare-cercetare-act'!Y$9:Y$736)</f>
        <v>0</v>
      </c>
      <c r="Z10" s="83">
        <f>SUMIF('Anexa1-IC-normare-cercetare-act'!$D$9:$D$736,$C10,'Anexa1-IC-normare-cercetare-act'!Z$9:Z$736)</f>
        <v>0</v>
      </c>
      <c r="AA10" s="83">
        <f>SUMIF('Anexa1-IC-normare-cercetare-act'!$D$9:$D$736,$C10,'Anexa1-IC-normare-cercetare-act'!AA$9:AA$736)</f>
        <v>0</v>
      </c>
      <c r="AB10" s="83">
        <f>SUMIF('Anexa1-IC-normare-cercetare-act'!$D$9:$D$736,$C10,'Anexa1-IC-normare-cercetare-act'!AB$9:AB$736)</f>
        <v>0</v>
      </c>
      <c r="AC10" s="83">
        <f>SUMIF('Anexa1-IC-normare-cercetare-act'!$D$9:$D$736,$C10,'Anexa1-IC-normare-cercetare-act'!AC$9:AC$736)</f>
        <v>0</v>
      </c>
      <c r="AD10" s="83">
        <f>SUMIF('Anexa1-IC-normare-cercetare-act'!$D$9:$D$736,$C10,'Anexa1-IC-normare-cercetare-act'!AD$9:AD$736)</f>
        <v>0</v>
      </c>
      <c r="AE10" s="83">
        <f>SUMIF('Anexa1-IC-normare-cercetare-act'!$D$9:$D$736,$C10,'Anexa1-IC-normare-cercetare-act'!AE$9:AE$736)</f>
        <v>0</v>
      </c>
      <c r="AF10" s="83">
        <f>SUMIF('Anexa1-IC-normare-cercetare-act'!$D$9:$D$736,$C10,'Anexa1-IC-normare-cercetare-act'!AF$9:AF$736)</f>
        <v>0</v>
      </c>
      <c r="AG10" s="83">
        <f>SUMIF('Anexa1-IC-normare-cercetare-act'!$D$9:$D$736,$C10,'Anexa1-IC-normare-cercetare-act'!AG$9:AG$736)</f>
        <v>0</v>
      </c>
      <c r="AH10" s="83">
        <f>SUMIF('Anexa1-IC-normare-cercetare-act'!$D$9:$D$736,$C10,'Anexa1-IC-normare-cercetare-act'!AH$9:AH$736)</f>
        <v>0</v>
      </c>
      <c r="AI10" s="83">
        <f>SUMIF('Anexa1-IC-normare-cercetare-act'!$D$9:$D$736,$C10,'Anexa1-IC-normare-cercetare-act'!AI$9:AI$736)</f>
        <v>0</v>
      </c>
      <c r="AJ10" s="83">
        <f>SUMIF('Anexa1-IC-normare-cercetare-act'!$D$9:$D$736,$C10,'Anexa1-IC-normare-cercetare-act'!AJ$9:AJ$736)</f>
        <v>0</v>
      </c>
      <c r="AK10" s="83">
        <f>SUMIF('Anexa1-IC-normare-cercetare-act'!$D$9:$D$736,$C10,'Anexa1-IC-normare-cercetare-act'!AK$9:AK$736)</f>
        <v>0</v>
      </c>
      <c r="AL10" s="83">
        <f>SUMIF('Anexa1-IC-normare-cercetare-act'!$D$9:$D$736,$C10,'Anexa1-IC-normare-cercetare-act'!AL$9:AL$736)</f>
        <v>0</v>
      </c>
      <c r="AM10" s="83">
        <f>SUMIF('Anexa1-IC-normare-cercetare-act'!$D$9:$D$736,$C10,'Anexa1-IC-normare-cercetare-act'!AM$9:AM$736)</f>
        <v>0</v>
      </c>
      <c r="AN10" s="83">
        <f>SUMIF('Anexa1-IC-normare-cercetare-act'!$D$9:$D$736,$C10,'Anexa1-IC-normare-cercetare-act'!AN$9:AN$736)</f>
        <v>0</v>
      </c>
      <c r="AO10" s="83">
        <f>SUMIF('Anexa1-IC-normare-cercetare-act'!$D$9:$D$736,$C10,'Anexa1-IC-normare-cercetare-act'!AO$9:AO$736)</f>
        <v>0</v>
      </c>
      <c r="AP10" s="83">
        <f>SUMIF('Anexa1-IC-normare-cercetare-act'!$D$9:$D$736,$C10,'Anexa1-IC-normare-cercetare-act'!AP$9:AP$736)</f>
        <v>0</v>
      </c>
      <c r="AQ10" s="83">
        <f>SUMIF('Anexa1-IC-normare-cercetare-act'!$D$9:$D$736,$C10,'Anexa1-IC-normare-cercetare-act'!AQ$9:AQ$736)</f>
        <v>0</v>
      </c>
      <c r="AR10" s="83">
        <f>SUMIF('Anexa1-IC-normare-cercetare-act'!$D$9:$D$736,$C10,'Anexa1-IC-normare-cercetare-act'!AR$9:AR$736)</f>
        <v>0</v>
      </c>
      <c r="AS10" s="83">
        <f>SUMIF('Anexa1-IC-normare-cercetare-act'!$D$9:$D$736,$C10,'Anexa1-IC-normare-cercetare-act'!AS$9:AS$736)</f>
        <v>0</v>
      </c>
      <c r="AT10" s="83">
        <f>SUMIF('Anexa1-IC-normare-cercetare-act'!$D$9:$D$736,$C10,'Anexa1-IC-normare-cercetare-act'!AT$9:AT$736)</f>
        <v>0</v>
      </c>
      <c r="AU10" s="84">
        <f>SUMIF('Anexa1-IC-normare-cercetare-act'!$D$9:$D$736,$C10,'Anexa1-IC-normare-cercetare-act'!AU$9:AU$736)</f>
        <v>0</v>
      </c>
    </row>
    <row r="11" spans="1:47">
      <c r="A11" s="126"/>
      <c r="B11" s="127"/>
      <c r="C11" s="122" t="s">
        <v>82</v>
      </c>
      <c r="D11" s="122" t="s">
        <v>82</v>
      </c>
      <c r="E11" s="122" t="s">
        <v>82</v>
      </c>
      <c r="F11" s="83">
        <f>SUMIF('Anexa1-IC-normare-cercetare-act'!$D$9:$D$736,$C11,'Anexa1-IC-normare-cercetare-act'!F$9:F$736)</f>
        <v>0</v>
      </c>
      <c r="G11" s="83">
        <f>SUMIF('Anexa1-IC-normare-cercetare-act'!$D$9:$D$736,$C11,'Anexa1-IC-normare-cercetare-act'!G$9:G$736)</f>
        <v>0</v>
      </c>
      <c r="H11" s="83">
        <f>SUMIF('Anexa1-IC-normare-cercetare-act'!$D$9:$D$736,$C11,'Anexa1-IC-normare-cercetare-act'!H$9:H$736)</f>
        <v>0</v>
      </c>
      <c r="I11" s="83">
        <f>SUMIF('Anexa1-IC-normare-cercetare-act'!$D$9:$D$736,$C11,'Anexa1-IC-normare-cercetare-act'!I$9:I$736)</f>
        <v>0</v>
      </c>
      <c r="J11" s="83">
        <f>SUMIF('Anexa1-IC-normare-cercetare-act'!$D$9:$D$736,$C11,'Anexa1-IC-normare-cercetare-act'!J$9:J$736)</f>
        <v>0</v>
      </c>
      <c r="K11" s="83">
        <f>SUMIF('Anexa1-IC-normare-cercetare-act'!$D$9:$D$736,$C11,'Anexa1-IC-normare-cercetare-act'!K$9:K$736)</f>
        <v>0</v>
      </c>
      <c r="L11" s="83">
        <f>SUMIF('Anexa1-IC-normare-cercetare-act'!$D$9:$D$736,$C11,'Anexa1-IC-normare-cercetare-act'!L$9:L$736)</f>
        <v>0</v>
      </c>
      <c r="M11" s="83">
        <f>SUMIF('Anexa1-IC-normare-cercetare-act'!$D$9:$D$736,$C11,'Anexa1-IC-normare-cercetare-act'!M$9:M$736)</f>
        <v>0</v>
      </c>
      <c r="N11" s="83">
        <f>SUMIF('Anexa1-IC-normare-cercetare-act'!$D$9:$D$736,$C11,'Anexa1-IC-normare-cercetare-act'!N$9:N$736)</f>
        <v>0</v>
      </c>
      <c r="O11" s="83">
        <f>SUMIF('Anexa1-IC-normare-cercetare-act'!$D$9:$D$736,$C11,'Anexa1-IC-normare-cercetare-act'!O$9:O$736)</f>
        <v>0</v>
      </c>
      <c r="P11" s="83">
        <f>SUMIF('Anexa1-IC-normare-cercetare-act'!$D$9:$D$736,$C11,'Anexa1-IC-normare-cercetare-act'!P$9:P$736)</f>
        <v>0</v>
      </c>
      <c r="Q11" s="83">
        <f>SUMIF('Anexa1-IC-normare-cercetare-act'!$D$9:$D$736,$C11,'Anexa1-IC-normare-cercetare-act'!Q$9:Q$736)</f>
        <v>0</v>
      </c>
      <c r="R11" s="83">
        <f>SUMIF('Anexa1-IC-normare-cercetare-act'!$D$9:$D$736,$C11,'Anexa1-IC-normare-cercetare-act'!R$9:R$736)</f>
        <v>0</v>
      </c>
      <c r="S11" s="83">
        <f>SUMIF('Anexa1-IC-normare-cercetare-act'!$D$9:$D$736,$C11,'Anexa1-IC-normare-cercetare-act'!S$9:S$736)</f>
        <v>0</v>
      </c>
      <c r="T11" s="83">
        <f>SUMIF('Anexa1-IC-normare-cercetare-act'!$D$9:$D$736,$C11,'Anexa1-IC-normare-cercetare-act'!T$9:T$736)</f>
        <v>0</v>
      </c>
      <c r="U11" s="83">
        <f>SUMIF('Anexa1-IC-normare-cercetare-act'!$D$9:$D$736,$C11,'Anexa1-IC-normare-cercetare-act'!U$9:U$736)</f>
        <v>0</v>
      </c>
      <c r="V11" s="83">
        <f>SUMIF('Anexa1-IC-normare-cercetare-act'!$D$9:$D$736,$C11,'Anexa1-IC-normare-cercetare-act'!V$9:V$736)</f>
        <v>0</v>
      </c>
      <c r="W11" s="83">
        <f>SUMIF('Anexa1-IC-normare-cercetare-act'!$D$9:$D$736,$C11,'Anexa1-IC-normare-cercetare-act'!W$9:W$736)</f>
        <v>0</v>
      </c>
      <c r="X11" s="83">
        <f>SUMIF('Anexa1-IC-normare-cercetare-act'!$D$9:$D$736,$C11,'Anexa1-IC-normare-cercetare-act'!X$9:X$736)</f>
        <v>0</v>
      </c>
      <c r="Y11" s="83">
        <f>SUMIF('Anexa1-IC-normare-cercetare-act'!$D$9:$D$736,$C11,'Anexa1-IC-normare-cercetare-act'!Y$9:Y$736)</f>
        <v>0</v>
      </c>
      <c r="Z11" s="83">
        <f>SUMIF('Anexa1-IC-normare-cercetare-act'!$D$9:$D$736,$C11,'Anexa1-IC-normare-cercetare-act'!Z$9:Z$736)</f>
        <v>0</v>
      </c>
      <c r="AA11" s="83">
        <f>SUMIF('Anexa1-IC-normare-cercetare-act'!$D$9:$D$736,$C11,'Anexa1-IC-normare-cercetare-act'!AA$9:AA$736)</f>
        <v>0</v>
      </c>
      <c r="AB11" s="83">
        <f>SUMIF('Anexa1-IC-normare-cercetare-act'!$D$9:$D$736,$C11,'Anexa1-IC-normare-cercetare-act'!AB$9:AB$736)</f>
        <v>0</v>
      </c>
      <c r="AC11" s="83">
        <f>SUMIF('Anexa1-IC-normare-cercetare-act'!$D$9:$D$736,$C11,'Anexa1-IC-normare-cercetare-act'!AC$9:AC$736)</f>
        <v>0</v>
      </c>
      <c r="AD11" s="83">
        <f>SUMIF('Anexa1-IC-normare-cercetare-act'!$D$9:$D$736,$C11,'Anexa1-IC-normare-cercetare-act'!AD$9:AD$736)</f>
        <v>0</v>
      </c>
      <c r="AE11" s="83">
        <f>SUMIF('Anexa1-IC-normare-cercetare-act'!$D$9:$D$736,$C11,'Anexa1-IC-normare-cercetare-act'!AE$9:AE$736)</f>
        <v>0</v>
      </c>
      <c r="AF11" s="83">
        <f>SUMIF('Anexa1-IC-normare-cercetare-act'!$D$9:$D$736,$C11,'Anexa1-IC-normare-cercetare-act'!AF$9:AF$736)</f>
        <v>0</v>
      </c>
      <c r="AG11" s="83">
        <f>SUMIF('Anexa1-IC-normare-cercetare-act'!$D$9:$D$736,$C11,'Anexa1-IC-normare-cercetare-act'!AG$9:AG$736)</f>
        <v>0</v>
      </c>
      <c r="AH11" s="83">
        <f>SUMIF('Anexa1-IC-normare-cercetare-act'!$D$9:$D$736,$C11,'Anexa1-IC-normare-cercetare-act'!AH$9:AH$736)</f>
        <v>0</v>
      </c>
      <c r="AI11" s="83">
        <f>SUMIF('Anexa1-IC-normare-cercetare-act'!$D$9:$D$736,$C11,'Anexa1-IC-normare-cercetare-act'!AI$9:AI$736)</f>
        <v>0</v>
      </c>
      <c r="AJ11" s="83">
        <f>SUMIF('Anexa1-IC-normare-cercetare-act'!$D$9:$D$736,$C11,'Anexa1-IC-normare-cercetare-act'!AJ$9:AJ$736)</f>
        <v>0</v>
      </c>
      <c r="AK11" s="83">
        <f>SUMIF('Anexa1-IC-normare-cercetare-act'!$D$9:$D$736,$C11,'Anexa1-IC-normare-cercetare-act'!AK$9:AK$736)</f>
        <v>0</v>
      </c>
      <c r="AL11" s="83">
        <f>SUMIF('Anexa1-IC-normare-cercetare-act'!$D$9:$D$736,$C11,'Anexa1-IC-normare-cercetare-act'!AL$9:AL$736)</f>
        <v>0</v>
      </c>
      <c r="AM11" s="83">
        <f>SUMIF('Anexa1-IC-normare-cercetare-act'!$D$9:$D$736,$C11,'Anexa1-IC-normare-cercetare-act'!AM$9:AM$736)</f>
        <v>0</v>
      </c>
      <c r="AN11" s="83">
        <f>SUMIF('Anexa1-IC-normare-cercetare-act'!$D$9:$D$736,$C11,'Anexa1-IC-normare-cercetare-act'!AN$9:AN$736)</f>
        <v>0</v>
      </c>
      <c r="AO11" s="83">
        <f>SUMIF('Anexa1-IC-normare-cercetare-act'!$D$9:$D$736,$C11,'Anexa1-IC-normare-cercetare-act'!AO$9:AO$736)</f>
        <v>0</v>
      </c>
      <c r="AP11" s="83">
        <f>SUMIF('Anexa1-IC-normare-cercetare-act'!$D$9:$D$736,$C11,'Anexa1-IC-normare-cercetare-act'!AP$9:AP$736)</f>
        <v>0</v>
      </c>
      <c r="AQ11" s="83">
        <f>SUMIF('Anexa1-IC-normare-cercetare-act'!$D$9:$D$736,$C11,'Anexa1-IC-normare-cercetare-act'!AQ$9:AQ$736)</f>
        <v>0</v>
      </c>
      <c r="AR11" s="83">
        <f>SUMIF('Anexa1-IC-normare-cercetare-act'!$D$9:$D$736,$C11,'Anexa1-IC-normare-cercetare-act'!AR$9:AR$736)</f>
        <v>0</v>
      </c>
      <c r="AS11" s="83">
        <f>SUMIF('Anexa1-IC-normare-cercetare-act'!$D$9:$D$736,$C11,'Anexa1-IC-normare-cercetare-act'!AS$9:AS$736)</f>
        <v>0</v>
      </c>
      <c r="AT11" s="83">
        <f>SUMIF('Anexa1-IC-normare-cercetare-act'!$D$9:$D$736,$C11,'Anexa1-IC-normare-cercetare-act'!AT$9:AT$736)</f>
        <v>0</v>
      </c>
      <c r="AU11" s="84">
        <f>SUMIF('Anexa1-IC-normare-cercetare-act'!$D$9:$D$736,$C11,'Anexa1-IC-normare-cercetare-act'!AU$9:AU$736)</f>
        <v>0</v>
      </c>
    </row>
    <row r="12" spans="1:47">
      <c r="A12" s="126"/>
      <c r="B12" s="127"/>
      <c r="C12" s="122" t="s">
        <v>95</v>
      </c>
      <c r="D12" s="122" t="s">
        <v>95</v>
      </c>
      <c r="E12" s="122" t="s">
        <v>95</v>
      </c>
      <c r="F12" s="83">
        <f>SUMIF('Anexa1-IC-normare-cercetare-act'!$D$9:$D$736,$C12,'Anexa1-IC-normare-cercetare-act'!F$9:F$736)</f>
        <v>0</v>
      </c>
      <c r="G12" s="83">
        <f>SUMIF('Anexa1-IC-normare-cercetare-act'!$D$9:$D$736,$C12,'Anexa1-IC-normare-cercetare-act'!G$9:G$736)</f>
        <v>0</v>
      </c>
      <c r="H12" s="83">
        <f>SUMIF('Anexa1-IC-normare-cercetare-act'!$D$9:$D$736,$C12,'Anexa1-IC-normare-cercetare-act'!H$9:H$736)</f>
        <v>0</v>
      </c>
      <c r="I12" s="83">
        <f>SUMIF('Anexa1-IC-normare-cercetare-act'!$D$9:$D$736,$C12,'Anexa1-IC-normare-cercetare-act'!I$9:I$736)</f>
        <v>0</v>
      </c>
      <c r="J12" s="83">
        <f>SUMIF('Anexa1-IC-normare-cercetare-act'!$D$9:$D$736,$C12,'Anexa1-IC-normare-cercetare-act'!J$9:J$736)</f>
        <v>0</v>
      </c>
      <c r="K12" s="83">
        <f>SUMIF('Anexa1-IC-normare-cercetare-act'!$D$9:$D$736,$C12,'Anexa1-IC-normare-cercetare-act'!K$9:K$736)</f>
        <v>0</v>
      </c>
      <c r="L12" s="83">
        <f>SUMIF('Anexa1-IC-normare-cercetare-act'!$D$9:$D$736,$C12,'Anexa1-IC-normare-cercetare-act'!L$9:L$736)</f>
        <v>0</v>
      </c>
      <c r="M12" s="83">
        <f>SUMIF('Anexa1-IC-normare-cercetare-act'!$D$9:$D$736,$C12,'Anexa1-IC-normare-cercetare-act'!M$9:M$736)</f>
        <v>0</v>
      </c>
      <c r="N12" s="83">
        <f>SUMIF('Anexa1-IC-normare-cercetare-act'!$D$9:$D$736,$C12,'Anexa1-IC-normare-cercetare-act'!N$9:N$736)</f>
        <v>0</v>
      </c>
      <c r="O12" s="83">
        <f>SUMIF('Anexa1-IC-normare-cercetare-act'!$D$9:$D$736,$C12,'Anexa1-IC-normare-cercetare-act'!O$9:O$736)</f>
        <v>0</v>
      </c>
      <c r="P12" s="83">
        <f>SUMIF('Anexa1-IC-normare-cercetare-act'!$D$9:$D$736,$C12,'Anexa1-IC-normare-cercetare-act'!P$9:P$736)</f>
        <v>0</v>
      </c>
      <c r="Q12" s="83">
        <f>SUMIF('Anexa1-IC-normare-cercetare-act'!$D$9:$D$736,$C12,'Anexa1-IC-normare-cercetare-act'!Q$9:Q$736)</f>
        <v>0</v>
      </c>
      <c r="R12" s="83">
        <f>SUMIF('Anexa1-IC-normare-cercetare-act'!$D$9:$D$736,$C12,'Anexa1-IC-normare-cercetare-act'!R$9:R$736)</f>
        <v>0</v>
      </c>
      <c r="S12" s="83">
        <f>SUMIF('Anexa1-IC-normare-cercetare-act'!$D$9:$D$736,$C12,'Anexa1-IC-normare-cercetare-act'!S$9:S$736)</f>
        <v>0</v>
      </c>
      <c r="T12" s="83">
        <f>SUMIF('Anexa1-IC-normare-cercetare-act'!$D$9:$D$736,$C12,'Anexa1-IC-normare-cercetare-act'!T$9:T$736)</f>
        <v>0</v>
      </c>
      <c r="U12" s="83">
        <f>SUMIF('Anexa1-IC-normare-cercetare-act'!$D$9:$D$736,$C12,'Anexa1-IC-normare-cercetare-act'!U$9:U$736)</f>
        <v>0</v>
      </c>
      <c r="V12" s="83">
        <f>SUMIF('Anexa1-IC-normare-cercetare-act'!$D$9:$D$736,$C12,'Anexa1-IC-normare-cercetare-act'!V$9:V$736)</f>
        <v>0</v>
      </c>
      <c r="W12" s="83">
        <f>SUMIF('Anexa1-IC-normare-cercetare-act'!$D$9:$D$736,$C12,'Anexa1-IC-normare-cercetare-act'!W$9:W$736)</f>
        <v>0</v>
      </c>
      <c r="X12" s="83">
        <f>SUMIF('Anexa1-IC-normare-cercetare-act'!$D$9:$D$736,$C12,'Anexa1-IC-normare-cercetare-act'!X$9:X$736)</f>
        <v>0</v>
      </c>
      <c r="Y12" s="83">
        <f>SUMIF('Anexa1-IC-normare-cercetare-act'!$D$9:$D$736,$C12,'Anexa1-IC-normare-cercetare-act'!Y$9:Y$736)</f>
        <v>0</v>
      </c>
      <c r="Z12" s="83">
        <f>SUMIF('Anexa1-IC-normare-cercetare-act'!$D$9:$D$736,$C12,'Anexa1-IC-normare-cercetare-act'!Z$9:Z$736)</f>
        <v>0</v>
      </c>
      <c r="AA12" s="83">
        <f>SUMIF('Anexa1-IC-normare-cercetare-act'!$D$9:$D$736,$C12,'Anexa1-IC-normare-cercetare-act'!AA$9:AA$736)</f>
        <v>0</v>
      </c>
      <c r="AB12" s="83">
        <f>SUMIF('Anexa1-IC-normare-cercetare-act'!$D$9:$D$736,$C12,'Anexa1-IC-normare-cercetare-act'!AB$9:AB$736)</f>
        <v>0</v>
      </c>
      <c r="AC12" s="83">
        <f>SUMIF('Anexa1-IC-normare-cercetare-act'!$D$9:$D$736,$C12,'Anexa1-IC-normare-cercetare-act'!AC$9:AC$736)</f>
        <v>0</v>
      </c>
      <c r="AD12" s="83">
        <f>SUMIF('Anexa1-IC-normare-cercetare-act'!$D$9:$D$736,$C12,'Anexa1-IC-normare-cercetare-act'!AD$9:AD$736)</f>
        <v>0</v>
      </c>
      <c r="AE12" s="83">
        <f>SUMIF('Anexa1-IC-normare-cercetare-act'!$D$9:$D$736,$C12,'Anexa1-IC-normare-cercetare-act'!AE$9:AE$736)</f>
        <v>0</v>
      </c>
      <c r="AF12" s="83">
        <f>SUMIF('Anexa1-IC-normare-cercetare-act'!$D$9:$D$736,$C12,'Anexa1-IC-normare-cercetare-act'!AF$9:AF$736)</f>
        <v>0</v>
      </c>
      <c r="AG12" s="83">
        <f>SUMIF('Anexa1-IC-normare-cercetare-act'!$D$9:$D$736,$C12,'Anexa1-IC-normare-cercetare-act'!AG$9:AG$736)</f>
        <v>0</v>
      </c>
      <c r="AH12" s="83">
        <f>SUMIF('Anexa1-IC-normare-cercetare-act'!$D$9:$D$736,$C12,'Anexa1-IC-normare-cercetare-act'!AH$9:AH$736)</f>
        <v>0</v>
      </c>
      <c r="AI12" s="83">
        <f>SUMIF('Anexa1-IC-normare-cercetare-act'!$D$9:$D$736,$C12,'Anexa1-IC-normare-cercetare-act'!AI$9:AI$736)</f>
        <v>0</v>
      </c>
      <c r="AJ12" s="83">
        <f>SUMIF('Anexa1-IC-normare-cercetare-act'!$D$9:$D$736,$C12,'Anexa1-IC-normare-cercetare-act'!AJ$9:AJ$736)</f>
        <v>0</v>
      </c>
      <c r="AK12" s="83">
        <f>SUMIF('Anexa1-IC-normare-cercetare-act'!$D$9:$D$736,$C12,'Anexa1-IC-normare-cercetare-act'!AK$9:AK$736)</f>
        <v>0</v>
      </c>
      <c r="AL12" s="83">
        <f>SUMIF('Anexa1-IC-normare-cercetare-act'!$D$9:$D$736,$C12,'Anexa1-IC-normare-cercetare-act'!AL$9:AL$736)</f>
        <v>0</v>
      </c>
      <c r="AM12" s="83">
        <f>SUMIF('Anexa1-IC-normare-cercetare-act'!$D$9:$D$736,$C12,'Anexa1-IC-normare-cercetare-act'!AM$9:AM$736)</f>
        <v>0</v>
      </c>
      <c r="AN12" s="83">
        <f>SUMIF('Anexa1-IC-normare-cercetare-act'!$D$9:$D$736,$C12,'Anexa1-IC-normare-cercetare-act'!AN$9:AN$736)</f>
        <v>0</v>
      </c>
      <c r="AO12" s="83">
        <f>SUMIF('Anexa1-IC-normare-cercetare-act'!$D$9:$D$736,$C12,'Anexa1-IC-normare-cercetare-act'!AO$9:AO$736)</f>
        <v>0</v>
      </c>
      <c r="AP12" s="83">
        <f>SUMIF('Anexa1-IC-normare-cercetare-act'!$D$9:$D$736,$C12,'Anexa1-IC-normare-cercetare-act'!AP$9:AP$736)</f>
        <v>0</v>
      </c>
      <c r="AQ12" s="83">
        <f>SUMIF('Anexa1-IC-normare-cercetare-act'!$D$9:$D$736,$C12,'Anexa1-IC-normare-cercetare-act'!AQ$9:AQ$736)</f>
        <v>0</v>
      </c>
      <c r="AR12" s="83">
        <f>SUMIF('Anexa1-IC-normare-cercetare-act'!$D$9:$D$736,$C12,'Anexa1-IC-normare-cercetare-act'!AR$9:AR$736)</f>
        <v>0</v>
      </c>
      <c r="AS12" s="83">
        <f>SUMIF('Anexa1-IC-normare-cercetare-act'!$D$9:$D$736,$C12,'Anexa1-IC-normare-cercetare-act'!AS$9:AS$736)</f>
        <v>0</v>
      </c>
      <c r="AT12" s="83">
        <f>SUMIF('Anexa1-IC-normare-cercetare-act'!$D$9:$D$736,$C12,'Anexa1-IC-normare-cercetare-act'!AT$9:AT$736)</f>
        <v>0</v>
      </c>
      <c r="AU12" s="84">
        <f>SUMIF('Anexa1-IC-normare-cercetare-act'!$D$9:$D$736,$C12,'Anexa1-IC-normare-cercetare-act'!AU$9:AU$736)</f>
        <v>0</v>
      </c>
    </row>
    <row r="13" spans="1:47" ht="15.75" thickBot="1">
      <c r="A13" s="128"/>
      <c r="B13" s="129"/>
      <c r="C13" s="123" t="s">
        <v>85</v>
      </c>
      <c r="D13" s="123" t="s">
        <v>85</v>
      </c>
      <c r="E13" s="123" t="s">
        <v>85</v>
      </c>
      <c r="F13" s="85">
        <f>SUMIF('Anexa1-IC-normare-cercetare-act'!$D$9:$D$736,$C13,'Anexa1-IC-normare-cercetare-act'!F$9:F$736)</f>
        <v>0</v>
      </c>
      <c r="G13" s="85">
        <f>SUMIF('Anexa1-IC-normare-cercetare-act'!$D$9:$D$736,$C13,'Anexa1-IC-normare-cercetare-act'!G$9:G$736)</f>
        <v>0</v>
      </c>
      <c r="H13" s="85">
        <f>SUMIF('Anexa1-IC-normare-cercetare-act'!$D$9:$D$736,$C13,'Anexa1-IC-normare-cercetare-act'!H$9:H$736)</f>
        <v>0</v>
      </c>
      <c r="I13" s="85">
        <f>SUMIF('Anexa1-IC-normare-cercetare-act'!$D$9:$D$736,$C13,'Anexa1-IC-normare-cercetare-act'!I$9:I$736)</f>
        <v>0</v>
      </c>
      <c r="J13" s="85">
        <f>SUMIF('Anexa1-IC-normare-cercetare-act'!$D$9:$D$736,$C13,'Anexa1-IC-normare-cercetare-act'!J$9:J$736)</f>
        <v>0</v>
      </c>
      <c r="K13" s="85">
        <f>SUMIF('Anexa1-IC-normare-cercetare-act'!$D$9:$D$736,$C13,'Anexa1-IC-normare-cercetare-act'!K$9:K$736)</f>
        <v>0</v>
      </c>
      <c r="L13" s="85">
        <f>SUMIF('Anexa1-IC-normare-cercetare-act'!$D$9:$D$736,$C13,'Anexa1-IC-normare-cercetare-act'!L$9:L$736)</f>
        <v>0</v>
      </c>
      <c r="M13" s="85">
        <f>SUMIF('Anexa1-IC-normare-cercetare-act'!$D$9:$D$736,$C13,'Anexa1-IC-normare-cercetare-act'!M$9:M$736)</f>
        <v>0</v>
      </c>
      <c r="N13" s="85">
        <f>SUMIF('Anexa1-IC-normare-cercetare-act'!$D$9:$D$736,$C13,'Anexa1-IC-normare-cercetare-act'!N$9:N$736)</f>
        <v>0</v>
      </c>
      <c r="O13" s="85">
        <f>SUMIF('Anexa1-IC-normare-cercetare-act'!$D$9:$D$736,$C13,'Anexa1-IC-normare-cercetare-act'!O$9:O$736)</f>
        <v>0</v>
      </c>
      <c r="P13" s="85">
        <f>SUMIF('Anexa1-IC-normare-cercetare-act'!$D$9:$D$736,$C13,'Anexa1-IC-normare-cercetare-act'!P$9:P$736)</f>
        <v>0</v>
      </c>
      <c r="Q13" s="85">
        <f>SUMIF('Anexa1-IC-normare-cercetare-act'!$D$9:$D$736,$C13,'Anexa1-IC-normare-cercetare-act'!Q$9:Q$736)</f>
        <v>0</v>
      </c>
      <c r="R13" s="85">
        <f>SUMIF('Anexa1-IC-normare-cercetare-act'!$D$9:$D$736,$C13,'Anexa1-IC-normare-cercetare-act'!R$9:R$736)</f>
        <v>0</v>
      </c>
      <c r="S13" s="85">
        <f>SUMIF('Anexa1-IC-normare-cercetare-act'!$D$9:$D$736,$C13,'Anexa1-IC-normare-cercetare-act'!S$9:S$736)</f>
        <v>0</v>
      </c>
      <c r="T13" s="85">
        <f>SUMIF('Anexa1-IC-normare-cercetare-act'!$D$9:$D$736,$C13,'Anexa1-IC-normare-cercetare-act'!T$9:T$736)</f>
        <v>0</v>
      </c>
      <c r="U13" s="85">
        <f>SUMIF('Anexa1-IC-normare-cercetare-act'!$D$9:$D$736,$C13,'Anexa1-IC-normare-cercetare-act'!U$9:U$736)</f>
        <v>0</v>
      </c>
      <c r="V13" s="85">
        <f>SUMIF('Anexa1-IC-normare-cercetare-act'!$D$9:$D$736,$C13,'Anexa1-IC-normare-cercetare-act'!V$9:V$736)</f>
        <v>0</v>
      </c>
      <c r="W13" s="85">
        <f>SUMIF('Anexa1-IC-normare-cercetare-act'!$D$9:$D$736,$C13,'Anexa1-IC-normare-cercetare-act'!W$9:W$736)</f>
        <v>0</v>
      </c>
      <c r="X13" s="85">
        <f>SUMIF('Anexa1-IC-normare-cercetare-act'!$D$9:$D$736,$C13,'Anexa1-IC-normare-cercetare-act'!X$9:X$736)</f>
        <v>0</v>
      </c>
      <c r="Y13" s="85">
        <f>SUMIF('Anexa1-IC-normare-cercetare-act'!$D$9:$D$736,$C13,'Anexa1-IC-normare-cercetare-act'!Y$9:Y$736)</f>
        <v>0</v>
      </c>
      <c r="Z13" s="85">
        <f>SUMIF('Anexa1-IC-normare-cercetare-act'!$D$9:$D$736,$C13,'Anexa1-IC-normare-cercetare-act'!Z$9:Z$736)</f>
        <v>0</v>
      </c>
      <c r="AA13" s="85">
        <f>SUMIF('Anexa1-IC-normare-cercetare-act'!$D$9:$D$736,$C13,'Anexa1-IC-normare-cercetare-act'!AA$9:AA$736)</f>
        <v>0</v>
      </c>
      <c r="AB13" s="85">
        <f>SUMIF('Anexa1-IC-normare-cercetare-act'!$D$9:$D$736,$C13,'Anexa1-IC-normare-cercetare-act'!AB$9:AB$736)</f>
        <v>0</v>
      </c>
      <c r="AC13" s="85">
        <f>SUMIF('Anexa1-IC-normare-cercetare-act'!$D$9:$D$736,$C13,'Anexa1-IC-normare-cercetare-act'!AC$9:AC$736)</f>
        <v>0</v>
      </c>
      <c r="AD13" s="85">
        <f>SUMIF('Anexa1-IC-normare-cercetare-act'!$D$9:$D$736,$C13,'Anexa1-IC-normare-cercetare-act'!AD$9:AD$736)</f>
        <v>0</v>
      </c>
      <c r="AE13" s="85">
        <f>SUMIF('Anexa1-IC-normare-cercetare-act'!$D$9:$D$736,$C13,'Anexa1-IC-normare-cercetare-act'!AE$9:AE$736)</f>
        <v>0</v>
      </c>
      <c r="AF13" s="85">
        <f>SUMIF('Anexa1-IC-normare-cercetare-act'!$D$9:$D$736,$C13,'Anexa1-IC-normare-cercetare-act'!AF$9:AF$736)</f>
        <v>0</v>
      </c>
      <c r="AG13" s="85">
        <f>SUMIF('Anexa1-IC-normare-cercetare-act'!$D$9:$D$736,$C13,'Anexa1-IC-normare-cercetare-act'!AG$9:AG$736)</f>
        <v>0</v>
      </c>
      <c r="AH13" s="85">
        <f>SUMIF('Anexa1-IC-normare-cercetare-act'!$D$9:$D$736,$C13,'Anexa1-IC-normare-cercetare-act'!AH$9:AH$736)</f>
        <v>0</v>
      </c>
      <c r="AI13" s="85">
        <f>SUMIF('Anexa1-IC-normare-cercetare-act'!$D$9:$D$736,$C13,'Anexa1-IC-normare-cercetare-act'!AI$9:AI$736)</f>
        <v>0</v>
      </c>
      <c r="AJ13" s="85">
        <f>SUMIF('Anexa1-IC-normare-cercetare-act'!$D$9:$D$736,$C13,'Anexa1-IC-normare-cercetare-act'!AJ$9:AJ$736)</f>
        <v>0</v>
      </c>
      <c r="AK13" s="85">
        <f>SUMIF('Anexa1-IC-normare-cercetare-act'!$D$9:$D$736,$C13,'Anexa1-IC-normare-cercetare-act'!AK$9:AK$736)</f>
        <v>0</v>
      </c>
      <c r="AL13" s="85">
        <f>SUMIF('Anexa1-IC-normare-cercetare-act'!$D$9:$D$736,$C13,'Anexa1-IC-normare-cercetare-act'!AL$9:AL$736)</f>
        <v>0</v>
      </c>
      <c r="AM13" s="85">
        <f>SUMIF('Anexa1-IC-normare-cercetare-act'!$D$9:$D$736,$C13,'Anexa1-IC-normare-cercetare-act'!AM$9:AM$736)</f>
        <v>0</v>
      </c>
      <c r="AN13" s="85">
        <f>SUMIF('Anexa1-IC-normare-cercetare-act'!$D$9:$D$736,$C13,'Anexa1-IC-normare-cercetare-act'!AN$9:AN$736)</f>
        <v>0</v>
      </c>
      <c r="AO13" s="85">
        <f>SUMIF('Anexa1-IC-normare-cercetare-act'!$D$9:$D$736,$C13,'Anexa1-IC-normare-cercetare-act'!AO$9:AO$736)</f>
        <v>0</v>
      </c>
      <c r="AP13" s="85">
        <f>SUMIF('Anexa1-IC-normare-cercetare-act'!$D$9:$D$736,$C13,'Anexa1-IC-normare-cercetare-act'!AP$9:AP$736)</f>
        <v>0</v>
      </c>
      <c r="AQ13" s="85">
        <f>SUMIF('Anexa1-IC-normare-cercetare-act'!$D$9:$D$736,$C13,'Anexa1-IC-normare-cercetare-act'!AQ$9:AQ$736)</f>
        <v>0</v>
      </c>
      <c r="AR13" s="85">
        <f>SUMIF('Anexa1-IC-normare-cercetare-act'!$D$9:$D$736,$C13,'Anexa1-IC-normare-cercetare-act'!AR$9:AR$736)</f>
        <v>0</v>
      </c>
      <c r="AS13" s="85">
        <f>SUMIF('Anexa1-IC-normare-cercetare-act'!$D$9:$D$736,$C13,'Anexa1-IC-normare-cercetare-act'!AS$9:AS$736)</f>
        <v>0</v>
      </c>
      <c r="AT13" s="85">
        <f>SUMIF('Anexa1-IC-normare-cercetare-act'!$D$9:$D$736,$C13,'Anexa1-IC-normare-cercetare-act'!AT$9:AT$736)</f>
        <v>0</v>
      </c>
      <c r="AU13" s="86">
        <f>SUMIF('Anexa1-IC-normare-cercetare-act'!$D$9:$D$736,$C13,'Anexa1-IC-normare-cercetare-act'!AU$9:AU$736)</f>
        <v>0</v>
      </c>
    </row>
    <row r="14" spans="1:47" s="80" customFormat="1" ht="12.75" thickBot="1">
      <c r="A14" s="89"/>
      <c r="B14" s="90"/>
      <c r="C14" s="225" t="s">
        <v>226</v>
      </c>
      <c r="D14" s="225"/>
      <c r="E14" s="225"/>
      <c r="F14" s="90">
        <f>F4-SUM(F5:F13)</f>
        <v>0</v>
      </c>
      <c r="G14" s="90">
        <f t="shared" ref="G14:AU14" si="0">G4-SUM(G5:G13)</f>
        <v>0</v>
      </c>
      <c r="H14" s="90">
        <f t="shared" si="0"/>
        <v>0</v>
      </c>
      <c r="I14" s="90">
        <f t="shared" si="0"/>
        <v>0</v>
      </c>
      <c r="J14" s="90">
        <f t="shared" si="0"/>
        <v>0</v>
      </c>
      <c r="K14" s="90">
        <f t="shared" si="0"/>
        <v>0</v>
      </c>
      <c r="L14" s="90">
        <f t="shared" si="0"/>
        <v>0</v>
      </c>
      <c r="M14" s="90">
        <f t="shared" si="0"/>
        <v>0</v>
      </c>
      <c r="N14" s="90">
        <f t="shared" si="0"/>
        <v>0</v>
      </c>
      <c r="O14" s="90">
        <f t="shared" si="0"/>
        <v>0</v>
      </c>
      <c r="P14" s="90">
        <f t="shared" si="0"/>
        <v>0</v>
      </c>
      <c r="Q14" s="90">
        <f t="shared" si="0"/>
        <v>0</v>
      </c>
      <c r="R14" s="90">
        <f t="shared" si="0"/>
        <v>0</v>
      </c>
      <c r="S14" s="90">
        <f t="shared" si="0"/>
        <v>0</v>
      </c>
      <c r="T14" s="90">
        <f t="shared" si="0"/>
        <v>0</v>
      </c>
      <c r="U14" s="90">
        <f t="shared" si="0"/>
        <v>0</v>
      </c>
      <c r="V14" s="90">
        <f t="shared" si="0"/>
        <v>0</v>
      </c>
      <c r="W14" s="90">
        <f t="shared" si="0"/>
        <v>0</v>
      </c>
      <c r="X14" s="90">
        <f t="shared" si="0"/>
        <v>0</v>
      </c>
      <c r="Y14" s="90">
        <f t="shared" si="0"/>
        <v>0</v>
      </c>
      <c r="Z14" s="90">
        <f t="shared" si="0"/>
        <v>0</v>
      </c>
      <c r="AA14" s="90">
        <f t="shared" si="0"/>
        <v>0</v>
      </c>
      <c r="AB14" s="90">
        <f t="shared" si="0"/>
        <v>0</v>
      </c>
      <c r="AC14" s="90">
        <f t="shared" si="0"/>
        <v>0</v>
      </c>
      <c r="AD14" s="90">
        <f t="shared" si="0"/>
        <v>0</v>
      </c>
      <c r="AE14" s="90">
        <f t="shared" si="0"/>
        <v>0</v>
      </c>
      <c r="AF14" s="90">
        <f t="shared" si="0"/>
        <v>0</v>
      </c>
      <c r="AG14" s="90">
        <f t="shared" si="0"/>
        <v>0</v>
      </c>
      <c r="AH14" s="90">
        <f t="shared" si="0"/>
        <v>0</v>
      </c>
      <c r="AI14" s="90">
        <f t="shared" si="0"/>
        <v>0</v>
      </c>
      <c r="AJ14" s="90">
        <f t="shared" si="0"/>
        <v>0</v>
      </c>
      <c r="AK14" s="90">
        <f t="shared" si="0"/>
        <v>0</v>
      </c>
      <c r="AL14" s="90">
        <f t="shared" si="0"/>
        <v>0</v>
      </c>
      <c r="AM14" s="90">
        <f t="shared" si="0"/>
        <v>0</v>
      </c>
      <c r="AN14" s="90">
        <f t="shared" si="0"/>
        <v>0</v>
      </c>
      <c r="AO14" s="90">
        <f t="shared" si="0"/>
        <v>0</v>
      </c>
      <c r="AP14" s="90">
        <f t="shared" si="0"/>
        <v>0</v>
      </c>
      <c r="AQ14" s="90">
        <f t="shared" si="0"/>
        <v>0</v>
      </c>
      <c r="AR14" s="90">
        <f t="shared" si="0"/>
        <v>0</v>
      </c>
      <c r="AS14" s="90">
        <f t="shared" si="0"/>
        <v>0</v>
      </c>
      <c r="AT14" s="90">
        <f t="shared" si="0"/>
        <v>0</v>
      </c>
      <c r="AU14" s="91">
        <f t="shared" si="0"/>
        <v>0</v>
      </c>
    </row>
    <row r="15" spans="1:47" ht="15" customHeight="1">
      <c r="A15" s="238" t="s">
        <v>225</v>
      </c>
      <c r="B15" s="239"/>
      <c r="C15" s="130" t="s">
        <v>58</v>
      </c>
      <c r="D15" s="130"/>
      <c r="E15" s="130"/>
      <c r="F15" s="87">
        <f>SUMIFS('Anexa1-IC-normare-cercetare-act'!F$9:F$736,'Anexa1-IC-normare-cercetare-act'!$D$9:$D$736,$C15,'Anexa1-IC-normare-cercetare-act'!$E$9:$E$736,1)</f>
        <v>0</v>
      </c>
      <c r="G15" s="87">
        <f>SUMIFS('Anexa1-IC-normare-cercetare-act'!G$9:G$736,'Anexa1-IC-normare-cercetare-act'!$D$9:$D$736,$C15,'Anexa1-IC-normare-cercetare-act'!$E$9:$E$736,1)</f>
        <v>0</v>
      </c>
      <c r="H15" s="87">
        <f>SUMIFS('Anexa1-IC-normare-cercetare-act'!H$9:H$736,'Anexa1-IC-normare-cercetare-act'!$D$9:$D$736,$C15,'Anexa1-IC-normare-cercetare-act'!$E$9:$E$736,1)</f>
        <v>0</v>
      </c>
      <c r="I15" s="87">
        <f>SUMIFS('Anexa1-IC-normare-cercetare-act'!I$9:I$736,'Anexa1-IC-normare-cercetare-act'!$D$9:$D$736,$C15,'Anexa1-IC-normare-cercetare-act'!$E$9:$E$736,1)</f>
        <v>0</v>
      </c>
      <c r="J15" s="87">
        <f>SUMIFS('Anexa1-IC-normare-cercetare-act'!J$9:J$736,'Anexa1-IC-normare-cercetare-act'!$D$9:$D$736,$C15,'Anexa1-IC-normare-cercetare-act'!$E$9:$E$736,1)</f>
        <v>0</v>
      </c>
      <c r="K15" s="87">
        <f>SUMIFS('Anexa1-IC-normare-cercetare-act'!K$9:K$736,'Anexa1-IC-normare-cercetare-act'!$D$9:$D$736,$C15,'Anexa1-IC-normare-cercetare-act'!$E$9:$E$736,1)</f>
        <v>0</v>
      </c>
      <c r="L15" s="87">
        <f>SUMIFS('Anexa1-IC-normare-cercetare-act'!L$9:L$736,'Anexa1-IC-normare-cercetare-act'!$D$9:$D$736,$C15,'Anexa1-IC-normare-cercetare-act'!$E$9:$E$736,1)</f>
        <v>0</v>
      </c>
      <c r="M15" s="87">
        <f>SUMIFS('Anexa1-IC-normare-cercetare-act'!M$9:M$736,'Anexa1-IC-normare-cercetare-act'!$D$9:$D$736,$C15,'Anexa1-IC-normare-cercetare-act'!$E$9:$E$736,1)</f>
        <v>0</v>
      </c>
      <c r="N15" s="87">
        <f>SUMIFS('Anexa1-IC-normare-cercetare-act'!N$9:N$736,'Anexa1-IC-normare-cercetare-act'!$D$9:$D$736,$C15,'Anexa1-IC-normare-cercetare-act'!$E$9:$E$736,1)</f>
        <v>0</v>
      </c>
      <c r="O15" s="87">
        <f>SUMIFS('Anexa1-IC-normare-cercetare-act'!O$9:O$736,'Anexa1-IC-normare-cercetare-act'!$D$9:$D$736,$C15,'Anexa1-IC-normare-cercetare-act'!$E$9:$E$736,1)</f>
        <v>0</v>
      </c>
      <c r="P15" s="87">
        <f>SUMIFS('Anexa1-IC-normare-cercetare-act'!P$9:P$736,'Anexa1-IC-normare-cercetare-act'!$D$9:$D$736,$C15,'Anexa1-IC-normare-cercetare-act'!$E$9:$E$736,1)</f>
        <v>0</v>
      </c>
      <c r="Q15" s="87">
        <f>SUMIFS('Anexa1-IC-normare-cercetare-act'!Q$9:Q$736,'Anexa1-IC-normare-cercetare-act'!$D$9:$D$736,$C15,'Anexa1-IC-normare-cercetare-act'!$E$9:$E$736,1)</f>
        <v>0</v>
      </c>
      <c r="R15" s="87">
        <f>SUMIFS('Anexa1-IC-normare-cercetare-act'!R$9:R$736,'Anexa1-IC-normare-cercetare-act'!$D$9:$D$736,$C15,'Anexa1-IC-normare-cercetare-act'!$E$9:$E$736,1)</f>
        <v>0</v>
      </c>
      <c r="S15" s="87">
        <f>SUMIFS('Anexa1-IC-normare-cercetare-act'!S$9:S$736,'Anexa1-IC-normare-cercetare-act'!$D$9:$D$736,$C15,'Anexa1-IC-normare-cercetare-act'!$E$9:$E$736,1)</f>
        <v>0</v>
      </c>
      <c r="T15" s="87">
        <f>SUMIFS('Anexa1-IC-normare-cercetare-act'!T$9:T$736,'Anexa1-IC-normare-cercetare-act'!$D$9:$D$736,$C15,'Anexa1-IC-normare-cercetare-act'!$E$9:$E$736,1)</f>
        <v>0</v>
      </c>
      <c r="U15" s="87">
        <f>SUMIFS('Anexa1-IC-normare-cercetare-act'!U$9:U$736,'Anexa1-IC-normare-cercetare-act'!$D$9:$D$736,$C15,'Anexa1-IC-normare-cercetare-act'!$E$9:$E$736,1)</f>
        <v>0</v>
      </c>
      <c r="V15" s="87">
        <f>SUMIFS('Anexa1-IC-normare-cercetare-act'!V$9:V$736,'Anexa1-IC-normare-cercetare-act'!$D$9:$D$736,$C15,'Anexa1-IC-normare-cercetare-act'!$E$9:$E$736,1)</f>
        <v>0</v>
      </c>
      <c r="W15" s="87">
        <f>SUMIFS('Anexa1-IC-normare-cercetare-act'!W$9:W$736,'Anexa1-IC-normare-cercetare-act'!$D$9:$D$736,$C15,'Anexa1-IC-normare-cercetare-act'!$E$9:$E$736,1)</f>
        <v>0</v>
      </c>
      <c r="X15" s="87">
        <f>SUMIFS('Anexa1-IC-normare-cercetare-act'!X$9:X$736,'Anexa1-IC-normare-cercetare-act'!$D$9:$D$736,$C15,'Anexa1-IC-normare-cercetare-act'!$E$9:$E$736,1)</f>
        <v>0</v>
      </c>
      <c r="Y15" s="87">
        <f>SUMIFS('Anexa1-IC-normare-cercetare-act'!Y$9:Y$736,'Anexa1-IC-normare-cercetare-act'!$D$9:$D$736,$C15,'Anexa1-IC-normare-cercetare-act'!$E$9:$E$736,1)</f>
        <v>0</v>
      </c>
      <c r="Z15" s="87">
        <f>SUMIFS('Anexa1-IC-normare-cercetare-act'!Z$9:Z$736,'Anexa1-IC-normare-cercetare-act'!$D$9:$D$736,$C15,'Anexa1-IC-normare-cercetare-act'!$E$9:$E$736,1)</f>
        <v>0</v>
      </c>
      <c r="AA15" s="87">
        <f>SUMIFS('Anexa1-IC-normare-cercetare-act'!AA$9:AA$736,'Anexa1-IC-normare-cercetare-act'!$D$9:$D$736,$C15,'Anexa1-IC-normare-cercetare-act'!$E$9:$E$736,1)</f>
        <v>0</v>
      </c>
      <c r="AB15" s="87">
        <f>SUMIFS('Anexa1-IC-normare-cercetare-act'!AB$9:AB$736,'Anexa1-IC-normare-cercetare-act'!$D$9:$D$736,$C15,'Anexa1-IC-normare-cercetare-act'!$E$9:$E$736,1)</f>
        <v>0</v>
      </c>
      <c r="AC15" s="87">
        <f>SUMIFS('Anexa1-IC-normare-cercetare-act'!AC$9:AC$736,'Anexa1-IC-normare-cercetare-act'!$D$9:$D$736,$C15,'Anexa1-IC-normare-cercetare-act'!$E$9:$E$736,1)</f>
        <v>0</v>
      </c>
      <c r="AD15" s="87">
        <f>SUMIFS('Anexa1-IC-normare-cercetare-act'!AD$9:AD$736,'Anexa1-IC-normare-cercetare-act'!$D$9:$D$736,$C15,'Anexa1-IC-normare-cercetare-act'!$E$9:$E$736,1)</f>
        <v>0</v>
      </c>
      <c r="AE15" s="87">
        <f>SUMIFS('Anexa1-IC-normare-cercetare-act'!AE$9:AE$736,'Anexa1-IC-normare-cercetare-act'!$D$9:$D$736,$C15,'Anexa1-IC-normare-cercetare-act'!$E$9:$E$736,1)</f>
        <v>0</v>
      </c>
      <c r="AF15" s="87">
        <f>SUMIFS('Anexa1-IC-normare-cercetare-act'!AF$9:AF$736,'Anexa1-IC-normare-cercetare-act'!$D$9:$D$736,$C15,'Anexa1-IC-normare-cercetare-act'!$E$9:$E$736,1)</f>
        <v>0</v>
      </c>
      <c r="AG15" s="87">
        <f>SUMIFS('Anexa1-IC-normare-cercetare-act'!AG$9:AG$736,'Anexa1-IC-normare-cercetare-act'!$D$9:$D$736,$C15,'Anexa1-IC-normare-cercetare-act'!$E$9:$E$736,1)</f>
        <v>0</v>
      </c>
      <c r="AH15" s="87">
        <f>SUMIFS('Anexa1-IC-normare-cercetare-act'!AH$9:AH$736,'Anexa1-IC-normare-cercetare-act'!$D$9:$D$736,$C15,'Anexa1-IC-normare-cercetare-act'!$E$9:$E$736,1)</f>
        <v>0</v>
      </c>
      <c r="AI15" s="87">
        <f>SUMIFS('Anexa1-IC-normare-cercetare-act'!AI$9:AI$736,'Anexa1-IC-normare-cercetare-act'!$D$9:$D$736,$C15,'Anexa1-IC-normare-cercetare-act'!$E$9:$E$736,1)</f>
        <v>0</v>
      </c>
      <c r="AJ15" s="87">
        <f>SUMIFS('Anexa1-IC-normare-cercetare-act'!AJ$9:AJ$736,'Anexa1-IC-normare-cercetare-act'!$D$9:$D$736,$C15,'Anexa1-IC-normare-cercetare-act'!$E$9:$E$736,1)</f>
        <v>0</v>
      </c>
      <c r="AK15" s="87">
        <f>SUMIFS('Anexa1-IC-normare-cercetare-act'!AK$9:AK$736,'Anexa1-IC-normare-cercetare-act'!$D$9:$D$736,$C15,'Anexa1-IC-normare-cercetare-act'!$E$9:$E$736,1)</f>
        <v>0</v>
      </c>
      <c r="AL15" s="87">
        <f>SUMIFS('Anexa1-IC-normare-cercetare-act'!AL$9:AL$736,'Anexa1-IC-normare-cercetare-act'!$D$9:$D$736,$C15,'Anexa1-IC-normare-cercetare-act'!$E$9:$E$736,1)</f>
        <v>0</v>
      </c>
      <c r="AM15" s="87">
        <f>SUMIFS('Anexa1-IC-normare-cercetare-act'!AM$9:AM$736,'Anexa1-IC-normare-cercetare-act'!$D$9:$D$736,$C15,'Anexa1-IC-normare-cercetare-act'!$E$9:$E$736,1)</f>
        <v>0</v>
      </c>
      <c r="AN15" s="87">
        <f>SUMIFS('Anexa1-IC-normare-cercetare-act'!AN$9:AN$736,'Anexa1-IC-normare-cercetare-act'!$D$9:$D$736,$C15,'Anexa1-IC-normare-cercetare-act'!$E$9:$E$736,1)</f>
        <v>0</v>
      </c>
      <c r="AO15" s="87">
        <f>SUMIFS('Anexa1-IC-normare-cercetare-act'!AO$9:AO$736,'Anexa1-IC-normare-cercetare-act'!$D$9:$D$736,$C15,'Anexa1-IC-normare-cercetare-act'!$E$9:$E$736,1)</f>
        <v>0</v>
      </c>
      <c r="AP15" s="87">
        <f>SUMIFS('Anexa1-IC-normare-cercetare-act'!AP$9:AP$736,'Anexa1-IC-normare-cercetare-act'!$D$9:$D$736,$C15,'Anexa1-IC-normare-cercetare-act'!$E$9:$E$736,1)</f>
        <v>0</v>
      </c>
      <c r="AQ15" s="87">
        <f>SUMIFS('Anexa1-IC-normare-cercetare-act'!AQ$9:AQ$736,'Anexa1-IC-normare-cercetare-act'!$D$9:$D$736,$C15,'Anexa1-IC-normare-cercetare-act'!$E$9:$E$736,1)</f>
        <v>0</v>
      </c>
      <c r="AR15" s="87">
        <f>SUMIFS('Anexa1-IC-normare-cercetare-act'!AR$9:AR$736,'Anexa1-IC-normare-cercetare-act'!$D$9:$D$736,$C15,'Anexa1-IC-normare-cercetare-act'!$E$9:$E$736,1)</f>
        <v>0</v>
      </c>
      <c r="AS15" s="87">
        <f>SUMIFS('Anexa1-IC-normare-cercetare-act'!AS$9:AS$736,'Anexa1-IC-normare-cercetare-act'!$D$9:$D$736,$C15,'Anexa1-IC-normare-cercetare-act'!$E$9:$E$736,1)</f>
        <v>0</v>
      </c>
      <c r="AT15" s="87">
        <f>SUMIFS('Anexa1-IC-normare-cercetare-act'!AT$9:AT$736,'Anexa1-IC-normare-cercetare-act'!$D$9:$D$736,$C15,'Anexa1-IC-normare-cercetare-act'!$E$9:$E$736,1)</f>
        <v>0</v>
      </c>
      <c r="AU15" s="88">
        <f>SUMIFS('Anexa1-IC-normare-cercetare-act'!AU$9:AU$736,'Anexa1-IC-normare-cercetare-act'!$D$9:$D$736,$C15,'Anexa1-IC-normare-cercetare-act'!$E$9:$E$736,1)</f>
        <v>0</v>
      </c>
    </row>
    <row r="16" spans="1:47">
      <c r="A16" s="240"/>
      <c r="B16" s="241"/>
      <c r="C16" s="122" t="s">
        <v>80</v>
      </c>
      <c r="D16" s="122" t="s">
        <v>80</v>
      </c>
      <c r="E16" s="122" t="s">
        <v>80</v>
      </c>
      <c r="F16" s="83">
        <f>SUMIFS('Anexa1-IC-normare-cercetare-act'!F$9:F$736,'Anexa1-IC-normare-cercetare-act'!$D$9:$D$736,$C16,'Anexa1-IC-normare-cercetare-act'!$E$9:$E$736,1)</f>
        <v>0</v>
      </c>
      <c r="G16" s="83">
        <f>SUMIFS('Anexa1-IC-normare-cercetare-act'!G$9:G$736,'Anexa1-IC-normare-cercetare-act'!$D$9:$D$736,$C16,'Anexa1-IC-normare-cercetare-act'!$E$9:$E$736,1)</f>
        <v>0</v>
      </c>
      <c r="H16" s="83">
        <f>SUMIFS('Anexa1-IC-normare-cercetare-act'!H$9:H$736,'Anexa1-IC-normare-cercetare-act'!$D$9:$D$736,$C16,'Anexa1-IC-normare-cercetare-act'!$E$9:$E$736,1)</f>
        <v>0</v>
      </c>
      <c r="I16" s="83">
        <f>SUMIFS('Anexa1-IC-normare-cercetare-act'!I$9:I$736,'Anexa1-IC-normare-cercetare-act'!$D$9:$D$736,$C16,'Anexa1-IC-normare-cercetare-act'!$E$9:$E$736,1)</f>
        <v>0</v>
      </c>
      <c r="J16" s="83">
        <f>SUMIFS('Anexa1-IC-normare-cercetare-act'!J$9:J$736,'Anexa1-IC-normare-cercetare-act'!$D$9:$D$736,$C16,'Anexa1-IC-normare-cercetare-act'!$E$9:$E$736,1)</f>
        <v>0</v>
      </c>
      <c r="K16" s="83">
        <f>SUMIFS('Anexa1-IC-normare-cercetare-act'!K$9:K$736,'Anexa1-IC-normare-cercetare-act'!$D$9:$D$736,$C16,'Anexa1-IC-normare-cercetare-act'!$E$9:$E$736,1)</f>
        <v>0</v>
      </c>
      <c r="L16" s="83">
        <f>SUMIFS('Anexa1-IC-normare-cercetare-act'!L$9:L$736,'Anexa1-IC-normare-cercetare-act'!$D$9:$D$736,$C16,'Anexa1-IC-normare-cercetare-act'!$E$9:$E$736,1)</f>
        <v>0</v>
      </c>
      <c r="M16" s="83">
        <f>SUMIFS('Anexa1-IC-normare-cercetare-act'!M$9:M$736,'Anexa1-IC-normare-cercetare-act'!$D$9:$D$736,$C16,'Anexa1-IC-normare-cercetare-act'!$E$9:$E$736,1)</f>
        <v>0</v>
      </c>
      <c r="N16" s="83">
        <f>SUMIFS('Anexa1-IC-normare-cercetare-act'!N$9:N$736,'Anexa1-IC-normare-cercetare-act'!$D$9:$D$736,$C16,'Anexa1-IC-normare-cercetare-act'!$E$9:$E$736,1)</f>
        <v>0</v>
      </c>
      <c r="O16" s="83">
        <f>SUMIFS('Anexa1-IC-normare-cercetare-act'!O$9:O$736,'Anexa1-IC-normare-cercetare-act'!$D$9:$D$736,$C16,'Anexa1-IC-normare-cercetare-act'!$E$9:$E$736,1)</f>
        <v>0</v>
      </c>
      <c r="P16" s="83">
        <f>SUMIFS('Anexa1-IC-normare-cercetare-act'!P$9:P$736,'Anexa1-IC-normare-cercetare-act'!$D$9:$D$736,$C16,'Anexa1-IC-normare-cercetare-act'!$E$9:$E$736,1)</f>
        <v>0</v>
      </c>
      <c r="Q16" s="83">
        <f>SUMIFS('Anexa1-IC-normare-cercetare-act'!Q$9:Q$736,'Anexa1-IC-normare-cercetare-act'!$D$9:$D$736,$C16,'Anexa1-IC-normare-cercetare-act'!$E$9:$E$736,1)</f>
        <v>0</v>
      </c>
      <c r="R16" s="83">
        <f>SUMIFS('Anexa1-IC-normare-cercetare-act'!R$9:R$736,'Anexa1-IC-normare-cercetare-act'!$D$9:$D$736,$C16,'Anexa1-IC-normare-cercetare-act'!$E$9:$E$736,1)</f>
        <v>0</v>
      </c>
      <c r="S16" s="83">
        <f>SUMIFS('Anexa1-IC-normare-cercetare-act'!S$9:S$736,'Anexa1-IC-normare-cercetare-act'!$D$9:$D$736,$C16,'Anexa1-IC-normare-cercetare-act'!$E$9:$E$736,1)</f>
        <v>0</v>
      </c>
      <c r="T16" s="83">
        <f>SUMIFS('Anexa1-IC-normare-cercetare-act'!T$9:T$736,'Anexa1-IC-normare-cercetare-act'!$D$9:$D$736,$C16,'Anexa1-IC-normare-cercetare-act'!$E$9:$E$736,1)</f>
        <v>0</v>
      </c>
      <c r="U16" s="83">
        <f>SUMIFS('Anexa1-IC-normare-cercetare-act'!U$9:U$736,'Anexa1-IC-normare-cercetare-act'!$D$9:$D$736,$C16,'Anexa1-IC-normare-cercetare-act'!$E$9:$E$736,1)</f>
        <v>0</v>
      </c>
      <c r="V16" s="83">
        <f>SUMIFS('Anexa1-IC-normare-cercetare-act'!V$9:V$736,'Anexa1-IC-normare-cercetare-act'!$D$9:$D$736,$C16,'Anexa1-IC-normare-cercetare-act'!$E$9:$E$736,1)</f>
        <v>0</v>
      </c>
      <c r="W16" s="83">
        <f>SUMIFS('Anexa1-IC-normare-cercetare-act'!W$9:W$736,'Anexa1-IC-normare-cercetare-act'!$D$9:$D$736,$C16,'Anexa1-IC-normare-cercetare-act'!$E$9:$E$736,1)</f>
        <v>0</v>
      </c>
      <c r="X16" s="83">
        <f>SUMIFS('Anexa1-IC-normare-cercetare-act'!X$9:X$736,'Anexa1-IC-normare-cercetare-act'!$D$9:$D$736,$C16,'Anexa1-IC-normare-cercetare-act'!$E$9:$E$736,1)</f>
        <v>0</v>
      </c>
      <c r="Y16" s="83">
        <f>SUMIFS('Anexa1-IC-normare-cercetare-act'!Y$9:Y$736,'Anexa1-IC-normare-cercetare-act'!$D$9:$D$736,$C16,'Anexa1-IC-normare-cercetare-act'!$E$9:$E$736,1)</f>
        <v>0</v>
      </c>
      <c r="Z16" s="83">
        <f>SUMIFS('Anexa1-IC-normare-cercetare-act'!Z$9:Z$736,'Anexa1-IC-normare-cercetare-act'!$D$9:$D$736,$C16,'Anexa1-IC-normare-cercetare-act'!$E$9:$E$736,1)</f>
        <v>0</v>
      </c>
      <c r="AA16" s="83">
        <f>SUMIFS('Anexa1-IC-normare-cercetare-act'!AA$9:AA$736,'Anexa1-IC-normare-cercetare-act'!$D$9:$D$736,$C16,'Anexa1-IC-normare-cercetare-act'!$E$9:$E$736,1)</f>
        <v>0</v>
      </c>
      <c r="AB16" s="83">
        <f>SUMIFS('Anexa1-IC-normare-cercetare-act'!AB$9:AB$736,'Anexa1-IC-normare-cercetare-act'!$D$9:$D$736,$C16,'Anexa1-IC-normare-cercetare-act'!$E$9:$E$736,1)</f>
        <v>0</v>
      </c>
      <c r="AC16" s="83">
        <f>SUMIFS('Anexa1-IC-normare-cercetare-act'!AC$9:AC$736,'Anexa1-IC-normare-cercetare-act'!$D$9:$D$736,$C16,'Anexa1-IC-normare-cercetare-act'!$E$9:$E$736,1)</f>
        <v>0</v>
      </c>
      <c r="AD16" s="83">
        <f>SUMIFS('Anexa1-IC-normare-cercetare-act'!AD$9:AD$736,'Anexa1-IC-normare-cercetare-act'!$D$9:$D$736,$C16,'Anexa1-IC-normare-cercetare-act'!$E$9:$E$736,1)</f>
        <v>0</v>
      </c>
      <c r="AE16" s="83">
        <f>SUMIFS('Anexa1-IC-normare-cercetare-act'!AE$9:AE$736,'Anexa1-IC-normare-cercetare-act'!$D$9:$D$736,$C16,'Anexa1-IC-normare-cercetare-act'!$E$9:$E$736,1)</f>
        <v>0</v>
      </c>
      <c r="AF16" s="83">
        <f>SUMIFS('Anexa1-IC-normare-cercetare-act'!AF$9:AF$736,'Anexa1-IC-normare-cercetare-act'!$D$9:$D$736,$C16,'Anexa1-IC-normare-cercetare-act'!$E$9:$E$736,1)</f>
        <v>0</v>
      </c>
      <c r="AG16" s="83">
        <f>SUMIFS('Anexa1-IC-normare-cercetare-act'!AG$9:AG$736,'Anexa1-IC-normare-cercetare-act'!$D$9:$D$736,$C16,'Anexa1-IC-normare-cercetare-act'!$E$9:$E$736,1)</f>
        <v>0</v>
      </c>
      <c r="AH16" s="83">
        <f>SUMIFS('Anexa1-IC-normare-cercetare-act'!AH$9:AH$736,'Anexa1-IC-normare-cercetare-act'!$D$9:$D$736,$C16,'Anexa1-IC-normare-cercetare-act'!$E$9:$E$736,1)</f>
        <v>0</v>
      </c>
      <c r="AI16" s="83">
        <f>SUMIFS('Anexa1-IC-normare-cercetare-act'!AI$9:AI$736,'Anexa1-IC-normare-cercetare-act'!$D$9:$D$736,$C16,'Anexa1-IC-normare-cercetare-act'!$E$9:$E$736,1)</f>
        <v>0</v>
      </c>
      <c r="AJ16" s="83">
        <f>SUMIFS('Anexa1-IC-normare-cercetare-act'!AJ$9:AJ$736,'Anexa1-IC-normare-cercetare-act'!$D$9:$D$736,$C16,'Anexa1-IC-normare-cercetare-act'!$E$9:$E$736,1)</f>
        <v>0</v>
      </c>
      <c r="AK16" s="83">
        <f>SUMIFS('Anexa1-IC-normare-cercetare-act'!AK$9:AK$736,'Anexa1-IC-normare-cercetare-act'!$D$9:$D$736,$C16,'Anexa1-IC-normare-cercetare-act'!$E$9:$E$736,1)</f>
        <v>0</v>
      </c>
      <c r="AL16" s="83">
        <f>SUMIFS('Anexa1-IC-normare-cercetare-act'!AL$9:AL$736,'Anexa1-IC-normare-cercetare-act'!$D$9:$D$736,$C16,'Anexa1-IC-normare-cercetare-act'!$E$9:$E$736,1)</f>
        <v>0</v>
      </c>
      <c r="AM16" s="83">
        <f>SUMIFS('Anexa1-IC-normare-cercetare-act'!AM$9:AM$736,'Anexa1-IC-normare-cercetare-act'!$D$9:$D$736,$C16,'Anexa1-IC-normare-cercetare-act'!$E$9:$E$736,1)</f>
        <v>0</v>
      </c>
      <c r="AN16" s="83">
        <f>SUMIFS('Anexa1-IC-normare-cercetare-act'!AN$9:AN$736,'Anexa1-IC-normare-cercetare-act'!$D$9:$D$736,$C16,'Anexa1-IC-normare-cercetare-act'!$E$9:$E$736,1)</f>
        <v>0</v>
      </c>
      <c r="AO16" s="83">
        <f>SUMIFS('Anexa1-IC-normare-cercetare-act'!AO$9:AO$736,'Anexa1-IC-normare-cercetare-act'!$D$9:$D$736,$C16,'Anexa1-IC-normare-cercetare-act'!$E$9:$E$736,1)</f>
        <v>0</v>
      </c>
      <c r="AP16" s="83">
        <f>SUMIFS('Anexa1-IC-normare-cercetare-act'!AP$9:AP$736,'Anexa1-IC-normare-cercetare-act'!$D$9:$D$736,$C16,'Anexa1-IC-normare-cercetare-act'!$E$9:$E$736,1)</f>
        <v>0</v>
      </c>
      <c r="AQ16" s="83">
        <f>SUMIFS('Anexa1-IC-normare-cercetare-act'!AQ$9:AQ$736,'Anexa1-IC-normare-cercetare-act'!$D$9:$D$736,$C16,'Anexa1-IC-normare-cercetare-act'!$E$9:$E$736,1)</f>
        <v>0</v>
      </c>
      <c r="AR16" s="83">
        <f>SUMIFS('Anexa1-IC-normare-cercetare-act'!AR$9:AR$736,'Anexa1-IC-normare-cercetare-act'!$D$9:$D$736,$C16,'Anexa1-IC-normare-cercetare-act'!$E$9:$E$736,1)</f>
        <v>0</v>
      </c>
      <c r="AS16" s="83">
        <f>SUMIFS('Anexa1-IC-normare-cercetare-act'!AS$9:AS$736,'Anexa1-IC-normare-cercetare-act'!$D$9:$D$736,$C16,'Anexa1-IC-normare-cercetare-act'!$E$9:$E$736,1)</f>
        <v>0</v>
      </c>
      <c r="AT16" s="83">
        <f>SUMIFS('Anexa1-IC-normare-cercetare-act'!AT$9:AT$736,'Anexa1-IC-normare-cercetare-act'!$D$9:$D$736,$C16,'Anexa1-IC-normare-cercetare-act'!$E$9:$E$736,1)</f>
        <v>0</v>
      </c>
      <c r="AU16" s="84">
        <f>SUMIFS('Anexa1-IC-normare-cercetare-act'!AU$9:AU$736,'Anexa1-IC-normare-cercetare-act'!$D$9:$D$736,$C16,'Anexa1-IC-normare-cercetare-act'!$E$9:$E$736,1)</f>
        <v>0</v>
      </c>
    </row>
    <row r="17" spans="1:47">
      <c r="A17" s="240"/>
      <c r="B17" s="241"/>
      <c r="C17" s="122" t="s">
        <v>81</v>
      </c>
      <c r="D17" s="122" t="s">
        <v>81</v>
      </c>
      <c r="E17" s="122" t="s">
        <v>81</v>
      </c>
      <c r="F17" s="83">
        <f>SUMIFS('Anexa1-IC-normare-cercetare-act'!F$9:F$736,'Anexa1-IC-normare-cercetare-act'!$D$9:$D$736,$C17,'Anexa1-IC-normare-cercetare-act'!$E$9:$E$736,1)</f>
        <v>0</v>
      </c>
      <c r="G17" s="83">
        <f>SUMIFS('Anexa1-IC-normare-cercetare-act'!G$9:G$736,'Anexa1-IC-normare-cercetare-act'!$D$9:$D$736,$C17,'Anexa1-IC-normare-cercetare-act'!$E$9:$E$736,1)</f>
        <v>0</v>
      </c>
      <c r="H17" s="83">
        <f>SUMIFS('Anexa1-IC-normare-cercetare-act'!H$9:H$736,'Anexa1-IC-normare-cercetare-act'!$D$9:$D$736,$C17,'Anexa1-IC-normare-cercetare-act'!$E$9:$E$736,1)</f>
        <v>0</v>
      </c>
      <c r="I17" s="83">
        <f>SUMIFS('Anexa1-IC-normare-cercetare-act'!I$9:I$736,'Anexa1-IC-normare-cercetare-act'!$D$9:$D$736,$C17,'Anexa1-IC-normare-cercetare-act'!$E$9:$E$736,1)</f>
        <v>0</v>
      </c>
      <c r="J17" s="83">
        <f>SUMIFS('Anexa1-IC-normare-cercetare-act'!J$9:J$736,'Anexa1-IC-normare-cercetare-act'!$D$9:$D$736,$C17,'Anexa1-IC-normare-cercetare-act'!$E$9:$E$736,1)</f>
        <v>0</v>
      </c>
      <c r="K17" s="83">
        <f>SUMIFS('Anexa1-IC-normare-cercetare-act'!K$9:K$736,'Anexa1-IC-normare-cercetare-act'!$D$9:$D$736,$C17,'Anexa1-IC-normare-cercetare-act'!$E$9:$E$736,1)</f>
        <v>0</v>
      </c>
      <c r="L17" s="83">
        <f>SUMIFS('Anexa1-IC-normare-cercetare-act'!L$9:L$736,'Anexa1-IC-normare-cercetare-act'!$D$9:$D$736,$C17,'Anexa1-IC-normare-cercetare-act'!$E$9:$E$736,1)</f>
        <v>0</v>
      </c>
      <c r="M17" s="83">
        <f>SUMIFS('Anexa1-IC-normare-cercetare-act'!M$9:M$736,'Anexa1-IC-normare-cercetare-act'!$D$9:$D$736,$C17,'Anexa1-IC-normare-cercetare-act'!$E$9:$E$736,1)</f>
        <v>0</v>
      </c>
      <c r="N17" s="83">
        <f>SUMIFS('Anexa1-IC-normare-cercetare-act'!N$9:N$736,'Anexa1-IC-normare-cercetare-act'!$D$9:$D$736,$C17,'Anexa1-IC-normare-cercetare-act'!$E$9:$E$736,1)</f>
        <v>0</v>
      </c>
      <c r="O17" s="83">
        <f>SUMIFS('Anexa1-IC-normare-cercetare-act'!O$9:O$736,'Anexa1-IC-normare-cercetare-act'!$D$9:$D$736,$C17,'Anexa1-IC-normare-cercetare-act'!$E$9:$E$736,1)</f>
        <v>0</v>
      </c>
      <c r="P17" s="83">
        <f>SUMIFS('Anexa1-IC-normare-cercetare-act'!P$9:P$736,'Anexa1-IC-normare-cercetare-act'!$D$9:$D$736,$C17,'Anexa1-IC-normare-cercetare-act'!$E$9:$E$736,1)</f>
        <v>0</v>
      </c>
      <c r="Q17" s="83">
        <f>SUMIFS('Anexa1-IC-normare-cercetare-act'!Q$9:Q$736,'Anexa1-IC-normare-cercetare-act'!$D$9:$D$736,$C17,'Anexa1-IC-normare-cercetare-act'!$E$9:$E$736,1)</f>
        <v>0</v>
      </c>
      <c r="R17" s="83">
        <f>SUMIFS('Anexa1-IC-normare-cercetare-act'!R$9:R$736,'Anexa1-IC-normare-cercetare-act'!$D$9:$D$736,$C17,'Anexa1-IC-normare-cercetare-act'!$E$9:$E$736,1)</f>
        <v>0</v>
      </c>
      <c r="S17" s="83">
        <f>SUMIFS('Anexa1-IC-normare-cercetare-act'!S$9:S$736,'Anexa1-IC-normare-cercetare-act'!$D$9:$D$736,$C17,'Anexa1-IC-normare-cercetare-act'!$E$9:$E$736,1)</f>
        <v>0</v>
      </c>
      <c r="T17" s="83">
        <f>SUMIFS('Anexa1-IC-normare-cercetare-act'!T$9:T$736,'Anexa1-IC-normare-cercetare-act'!$D$9:$D$736,$C17,'Anexa1-IC-normare-cercetare-act'!$E$9:$E$736,1)</f>
        <v>0</v>
      </c>
      <c r="U17" s="83">
        <f>SUMIFS('Anexa1-IC-normare-cercetare-act'!U$9:U$736,'Anexa1-IC-normare-cercetare-act'!$D$9:$D$736,$C17,'Anexa1-IC-normare-cercetare-act'!$E$9:$E$736,1)</f>
        <v>0</v>
      </c>
      <c r="V17" s="83">
        <f>SUMIFS('Anexa1-IC-normare-cercetare-act'!V$9:V$736,'Anexa1-IC-normare-cercetare-act'!$D$9:$D$736,$C17,'Anexa1-IC-normare-cercetare-act'!$E$9:$E$736,1)</f>
        <v>0</v>
      </c>
      <c r="W17" s="83">
        <f>SUMIFS('Anexa1-IC-normare-cercetare-act'!W$9:W$736,'Anexa1-IC-normare-cercetare-act'!$D$9:$D$736,$C17,'Anexa1-IC-normare-cercetare-act'!$E$9:$E$736,1)</f>
        <v>0</v>
      </c>
      <c r="X17" s="83">
        <f>SUMIFS('Anexa1-IC-normare-cercetare-act'!X$9:X$736,'Anexa1-IC-normare-cercetare-act'!$D$9:$D$736,$C17,'Anexa1-IC-normare-cercetare-act'!$E$9:$E$736,1)</f>
        <v>0</v>
      </c>
      <c r="Y17" s="83">
        <f>SUMIFS('Anexa1-IC-normare-cercetare-act'!Y$9:Y$736,'Anexa1-IC-normare-cercetare-act'!$D$9:$D$736,$C17,'Anexa1-IC-normare-cercetare-act'!$E$9:$E$736,1)</f>
        <v>0</v>
      </c>
      <c r="Z17" s="83">
        <f>SUMIFS('Anexa1-IC-normare-cercetare-act'!Z$9:Z$736,'Anexa1-IC-normare-cercetare-act'!$D$9:$D$736,$C17,'Anexa1-IC-normare-cercetare-act'!$E$9:$E$736,1)</f>
        <v>0</v>
      </c>
      <c r="AA17" s="83">
        <f>SUMIFS('Anexa1-IC-normare-cercetare-act'!AA$9:AA$736,'Anexa1-IC-normare-cercetare-act'!$D$9:$D$736,$C17,'Anexa1-IC-normare-cercetare-act'!$E$9:$E$736,1)</f>
        <v>0</v>
      </c>
      <c r="AB17" s="83">
        <f>SUMIFS('Anexa1-IC-normare-cercetare-act'!AB$9:AB$736,'Anexa1-IC-normare-cercetare-act'!$D$9:$D$736,$C17,'Anexa1-IC-normare-cercetare-act'!$E$9:$E$736,1)</f>
        <v>0</v>
      </c>
      <c r="AC17" s="83">
        <f>SUMIFS('Anexa1-IC-normare-cercetare-act'!AC$9:AC$736,'Anexa1-IC-normare-cercetare-act'!$D$9:$D$736,$C17,'Anexa1-IC-normare-cercetare-act'!$E$9:$E$736,1)</f>
        <v>0</v>
      </c>
      <c r="AD17" s="83">
        <f>SUMIFS('Anexa1-IC-normare-cercetare-act'!AD$9:AD$736,'Anexa1-IC-normare-cercetare-act'!$D$9:$D$736,$C17,'Anexa1-IC-normare-cercetare-act'!$E$9:$E$736,1)</f>
        <v>0</v>
      </c>
      <c r="AE17" s="83">
        <f>SUMIFS('Anexa1-IC-normare-cercetare-act'!AE$9:AE$736,'Anexa1-IC-normare-cercetare-act'!$D$9:$D$736,$C17,'Anexa1-IC-normare-cercetare-act'!$E$9:$E$736,1)</f>
        <v>0</v>
      </c>
      <c r="AF17" s="83">
        <f>SUMIFS('Anexa1-IC-normare-cercetare-act'!AF$9:AF$736,'Anexa1-IC-normare-cercetare-act'!$D$9:$D$736,$C17,'Anexa1-IC-normare-cercetare-act'!$E$9:$E$736,1)</f>
        <v>0</v>
      </c>
      <c r="AG17" s="83">
        <f>SUMIFS('Anexa1-IC-normare-cercetare-act'!AG$9:AG$736,'Anexa1-IC-normare-cercetare-act'!$D$9:$D$736,$C17,'Anexa1-IC-normare-cercetare-act'!$E$9:$E$736,1)</f>
        <v>0</v>
      </c>
      <c r="AH17" s="83">
        <f>SUMIFS('Anexa1-IC-normare-cercetare-act'!AH$9:AH$736,'Anexa1-IC-normare-cercetare-act'!$D$9:$D$736,$C17,'Anexa1-IC-normare-cercetare-act'!$E$9:$E$736,1)</f>
        <v>0</v>
      </c>
      <c r="AI17" s="83">
        <f>SUMIFS('Anexa1-IC-normare-cercetare-act'!AI$9:AI$736,'Anexa1-IC-normare-cercetare-act'!$D$9:$D$736,$C17,'Anexa1-IC-normare-cercetare-act'!$E$9:$E$736,1)</f>
        <v>0</v>
      </c>
      <c r="AJ17" s="83">
        <f>SUMIFS('Anexa1-IC-normare-cercetare-act'!AJ$9:AJ$736,'Anexa1-IC-normare-cercetare-act'!$D$9:$D$736,$C17,'Anexa1-IC-normare-cercetare-act'!$E$9:$E$736,1)</f>
        <v>0</v>
      </c>
      <c r="AK17" s="83">
        <f>SUMIFS('Anexa1-IC-normare-cercetare-act'!AK$9:AK$736,'Anexa1-IC-normare-cercetare-act'!$D$9:$D$736,$C17,'Anexa1-IC-normare-cercetare-act'!$E$9:$E$736,1)</f>
        <v>0</v>
      </c>
      <c r="AL17" s="83">
        <f>SUMIFS('Anexa1-IC-normare-cercetare-act'!AL$9:AL$736,'Anexa1-IC-normare-cercetare-act'!$D$9:$D$736,$C17,'Anexa1-IC-normare-cercetare-act'!$E$9:$E$736,1)</f>
        <v>0</v>
      </c>
      <c r="AM17" s="83">
        <f>SUMIFS('Anexa1-IC-normare-cercetare-act'!AM$9:AM$736,'Anexa1-IC-normare-cercetare-act'!$D$9:$D$736,$C17,'Anexa1-IC-normare-cercetare-act'!$E$9:$E$736,1)</f>
        <v>0</v>
      </c>
      <c r="AN17" s="83">
        <f>SUMIFS('Anexa1-IC-normare-cercetare-act'!AN$9:AN$736,'Anexa1-IC-normare-cercetare-act'!$D$9:$D$736,$C17,'Anexa1-IC-normare-cercetare-act'!$E$9:$E$736,1)</f>
        <v>0</v>
      </c>
      <c r="AO17" s="83">
        <f>SUMIFS('Anexa1-IC-normare-cercetare-act'!AO$9:AO$736,'Anexa1-IC-normare-cercetare-act'!$D$9:$D$736,$C17,'Anexa1-IC-normare-cercetare-act'!$E$9:$E$736,1)</f>
        <v>0</v>
      </c>
      <c r="AP17" s="83">
        <f>SUMIFS('Anexa1-IC-normare-cercetare-act'!AP$9:AP$736,'Anexa1-IC-normare-cercetare-act'!$D$9:$D$736,$C17,'Anexa1-IC-normare-cercetare-act'!$E$9:$E$736,1)</f>
        <v>0</v>
      </c>
      <c r="AQ17" s="83">
        <f>SUMIFS('Anexa1-IC-normare-cercetare-act'!AQ$9:AQ$736,'Anexa1-IC-normare-cercetare-act'!$D$9:$D$736,$C17,'Anexa1-IC-normare-cercetare-act'!$E$9:$E$736,1)</f>
        <v>0</v>
      </c>
      <c r="AR17" s="83">
        <f>SUMIFS('Anexa1-IC-normare-cercetare-act'!AR$9:AR$736,'Anexa1-IC-normare-cercetare-act'!$D$9:$D$736,$C17,'Anexa1-IC-normare-cercetare-act'!$E$9:$E$736,1)</f>
        <v>0</v>
      </c>
      <c r="AS17" s="83">
        <f>SUMIFS('Anexa1-IC-normare-cercetare-act'!AS$9:AS$736,'Anexa1-IC-normare-cercetare-act'!$D$9:$D$736,$C17,'Anexa1-IC-normare-cercetare-act'!$E$9:$E$736,1)</f>
        <v>0</v>
      </c>
      <c r="AT17" s="83">
        <f>SUMIFS('Anexa1-IC-normare-cercetare-act'!AT$9:AT$736,'Anexa1-IC-normare-cercetare-act'!$D$9:$D$736,$C17,'Anexa1-IC-normare-cercetare-act'!$E$9:$E$736,1)</f>
        <v>0</v>
      </c>
      <c r="AU17" s="84">
        <f>SUMIFS('Anexa1-IC-normare-cercetare-act'!AU$9:AU$736,'Anexa1-IC-normare-cercetare-act'!$D$9:$D$736,$C17,'Anexa1-IC-normare-cercetare-act'!$E$9:$E$736,1)</f>
        <v>0</v>
      </c>
    </row>
    <row r="18" spans="1:47">
      <c r="A18" s="240"/>
      <c r="B18" s="241"/>
      <c r="C18" s="122" t="s">
        <v>59</v>
      </c>
      <c r="D18" s="122" t="s">
        <v>59</v>
      </c>
      <c r="E18" s="122" t="s">
        <v>59</v>
      </c>
      <c r="F18" s="83">
        <f>SUMIFS('Anexa1-IC-normare-cercetare-act'!F$9:F$736,'Anexa1-IC-normare-cercetare-act'!$D$9:$D$736,$C18,'Anexa1-IC-normare-cercetare-act'!$E$9:$E$736,1)</f>
        <v>0</v>
      </c>
      <c r="G18" s="83">
        <f>SUMIFS('Anexa1-IC-normare-cercetare-act'!G$9:G$736,'Anexa1-IC-normare-cercetare-act'!$D$9:$D$736,$C18,'Anexa1-IC-normare-cercetare-act'!$E$9:$E$736,1)</f>
        <v>0</v>
      </c>
      <c r="H18" s="83">
        <f>SUMIFS('Anexa1-IC-normare-cercetare-act'!H$9:H$736,'Anexa1-IC-normare-cercetare-act'!$D$9:$D$736,$C18,'Anexa1-IC-normare-cercetare-act'!$E$9:$E$736,1)</f>
        <v>0</v>
      </c>
      <c r="I18" s="83">
        <f>SUMIFS('Anexa1-IC-normare-cercetare-act'!I$9:I$736,'Anexa1-IC-normare-cercetare-act'!$D$9:$D$736,$C18,'Anexa1-IC-normare-cercetare-act'!$E$9:$E$736,1)</f>
        <v>0</v>
      </c>
      <c r="J18" s="83">
        <f>SUMIFS('Anexa1-IC-normare-cercetare-act'!J$9:J$736,'Anexa1-IC-normare-cercetare-act'!$D$9:$D$736,$C18,'Anexa1-IC-normare-cercetare-act'!$E$9:$E$736,1)</f>
        <v>0</v>
      </c>
      <c r="K18" s="83">
        <f>SUMIFS('Anexa1-IC-normare-cercetare-act'!K$9:K$736,'Anexa1-IC-normare-cercetare-act'!$D$9:$D$736,$C18,'Anexa1-IC-normare-cercetare-act'!$E$9:$E$736,1)</f>
        <v>0</v>
      </c>
      <c r="L18" s="83">
        <f>SUMIFS('Anexa1-IC-normare-cercetare-act'!L$9:L$736,'Anexa1-IC-normare-cercetare-act'!$D$9:$D$736,$C18,'Anexa1-IC-normare-cercetare-act'!$E$9:$E$736,1)</f>
        <v>0</v>
      </c>
      <c r="M18" s="83">
        <f>SUMIFS('Anexa1-IC-normare-cercetare-act'!M$9:M$736,'Anexa1-IC-normare-cercetare-act'!$D$9:$D$736,$C18,'Anexa1-IC-normare-cercetare-act'!$E$9:$E$736,1)</f>
        <v>0</v>
      </c>
      <c r="N18" s="83">
        <f>SUMIFS('Anexa1-IC-normare-cercetare-act'!N$9:N$736,'Anexa1-IC-normare-cercetare-act'!$D$9:$D$736,$C18,'Anexa1-IC-normare-cercetare-act'!$E$9:$E$736,1)</f>
        <v>0</v>
      </c>
      <c r="O18" s="83">
        <f>SUMIFS('Anexa1-IC-normare-cercetare-act'!O$9:O$736,'Anexa1-IC-normare-cercetare-act'!$D$9:$D$736,$C18,'Anexa1-IC-normare-cercetare-act'!$E$9:$E$736,1)</f>
        <v>0</v>
      </c>
      <c r="P18" s="83">
        <f>SUMIFS('Anexa1-IC-normare-cercetare-act'!P$9:P$736,'Anexa1-IC-normare-cercetare-act'!$D$9:$D$736,$C18,'Anexa1-IC-normare-cercetare-act'!$E$9:$E$736,1)</f>
        <v>0</v>
      </c>
      <c r="Q18" s="83">
        <f>SUMIFS('Anexa1-IC-normare-cercetare-act'!Q$9:Q$736,'Anexa1-IC-normare-cercetare-act'!$D$9:$D$736,$C18,'Anexa1-IC-normare-cercetare-act'!$E$9:$E$736,1)</f>
        <v>0</v>
      </c>
      <c r="R18" s="83">
        <f>SUMIFS('Anexa1-IC-normare-cercetare-act'!R$9:R$736,'Anexa1-IC-normare-cercetare-act'!$D$9:$D$736,$C18,'Anexa1-IC-normare-cercetare-act'!$E$9:$E$736,1)</f>
        <v>0</v>
      </c>
      <c r="S18" s="83">
        <f>SUMIFS('Anexa1-IC-normare-cercetare-act'!S$9:S$736,'Anexa1-IC-normare-cercetare-act'!$D$9:$D$736,$C18,'Anexa1-IC-normare-cercetare-act'!$E$9:$E$736,1)</f>
        <v>0</v>
      </c>
      <c r="T18" s="83">
        <f>SUMIFS('Anexa1-IC-normare-cercetare-act'!T$9:T$736,'Anexa1-IC-normare-cercetare-act'!$D$9:$D$736,$C18,'Anexa1-IC-normare-cercetare-act'!$E$9:$E$736,1)</f>
        <v>0</v>
      </c>
      <c r="U18" s="83">
        <f>SUMIFS('Anexa1-IC-normare-cercetare-act'!U$9:U$736,'Anexa1-IC-normare-cercetare-act'!$D$9:$D$736,$C18,'Anexa1-IC-normare-cercetare-act'!$E$9:$E$736,1)</f>
        <v>0</v>
      </c>
      <c r="V18" s="83">
        <f>SUMIFS('Anexa1-IC-normare-cercetare-act'!V$9:V$736,'Anexa1-IC-normare-cercetare-act'!$D$9:$D$736,$C18,'Anexa1-IC-normare-cercetare-act'!$E$9:$E$736,1)</f>
        <v>0</v>
      </c>
      <c r="W18" s="83">
        <f>SUMIFS('Anexa1-IC-normare-cercetare-act'!W$9:W$736,'Anexa1-IC-normare-cercetare-act'!$D$9:$D$736,$C18,'Anexa1-IC-normare-cercetare-act'!$E$9:$E$736,1)</f>
        <v>0</v>
      </c>
      <c r="X18" s="83">
        <f>SUMIFS('Anexa1-IC-normare-cercetare-act'!X$9:X$736,'Anexa1-IC-normare-cercetare-act'!$D$9:$D$736,$C18,'Anexa1-IC-normare-cercetare-act'!$E$9:$E$736,1)</f>
        <v>0</v>
      </c>
      <c r="Y18" s="83">
        <f>SUMIFS('Anexa1-IC-normare-cercetare-act'!Y$9:Y$736,'Anexa1-IC-normare-cercetare-act'!$D$9:$D$736,$C18,'Anexa1-IC-normare-cercetare-act'!$E$9:$E$736,1)</f>
        <v>0</v>
      </c>
      <c r="Z18" s="83">
        <f>SUMIFS('Anexa1-IC-normare-cercetare-act'!Z$9:Z$736,'Anexa1-IC-normare-cercetare-act'!$D$9:$D$736,$C18,'Anexa1-IC-normare-cercetare-act'!$E$9:$E$736,1)</f>
        <v>0</v>
      </c>
      <c r="AA18" s="83">
        <f>SUMIFS('Anexa1-IC-normare-cercetare-act'!AA$9:AA$736,'Anexa1-IC-normare-cercetare-act'!$D$9:$D$736,$C18,'Anexa1-IC-normare-cercetare-act'!$E$9:$E$736,1)</f>
        <v>0</v>
      </c>
      <c r="AB18" s="83">
        <f>SUMIFS('Anexa1-IC-normare-cercetare-act'!AB$9:AB$736,'Anexa1-IC-normare-cercetare-act'!$D$9:$D$736,$C18,'Anexa1-IC-normare-cercetare-act'!$E$9:$E$736,1)</f>
        <v>0</v>
      </c>
      <c r="AC18" s="83">
        <f>SUMIFS('Anexa1-IC-normare-cercetare-act'!AC$9:AC$736,'Anexa1-IC-normare-cercetare-act'!$D$9:$D$736,$C18,'Anexa1-IC-normare-cercetare-act'!$E$9:$E$736,1)</f>
        <v>0</v>
      </c>
      <c r="AD18" s="83">
        <f>SUMIFS('Anexa1-IC-normare-cercetare-act'!AD$9:AD$736,'Anexa1-IC-normare-cercetare-act'!$D$9:$D$736,$C18,'Anexa1-IC-normare-cercetare-act'!$E$9:$E$736,1)</f>
        <v>0</v>
      </c>
      <c r="AE18" s="83">
        <f>SUMIFS('Anexa1-IC-normare-cercetare-act'!AE$9:AE$736,'Anexa1-IC-normare-cercetare-act'!$D$9:$D$736,$C18,'Anexa1-IC-normare-cercetare-act'!$E$9:$E$736,1)</f>
        <v>0</v>
      </c>
      <c r="AF18" s="83">
        <f>SUMIFS('Anexa1-IC-normare-cercetare-act'!AF$9:AF$736,'Anexa1-IC-normare-cercetare-act'!$D$9:$D$736,$C18,'Anexa1-IC-normare-cercetare-act'!$E$9:$E$736,1)</f>
        <v>0</v>
      </c>
      <c r="AG18" s="83">
        <f>SUMIFS('Anexa1-IC-normare-cercetare-act'!AG$9:AG$736,'Anexa1-IC-normare-cercetare-act'!$D$9:$D$736,$C18,'Anexa1-IC-normare-cercetare-act'!$E$9:$E$736,1)</f>
        <v>0</v>
      </c>
      <c r="AH18" s="83">
        <f>SUMIFS('Anexa1-IC-normare-cercetare-act'!AH$9:AH$736,'Anexa1-IC-normare-cercetare-act'!$D$9:$D$736,$C18,'Anexa1-IC-normare-cercetare-act'!$E$9:$E$736,1)</f>
        <v>0</v>
      </c>
      <c r="AI18" s="83">
        <f>SUMIFS('Anexa1-IC-normare-cercetare-act'!AI$9:AI$736,'Anexa1-IC-normare-cercetare-act'!$D$9:$D$736,$C18,'Anexa1-IC-normare-cercetare-act'!$E$9:$E$736,1)</f>
        <v>0</v>
      </c>
      <c r="AJ18" s="83">
        <f>SUMIFS('Anexa1-IC-normare-cercetare-act'!AJ$9:AJ$736,'Anexa1-IC-normare-cercetare-act'!$D$9:$D$736,$C18,'Anexa1-IC-normare-cercetare-act'!$E$9:$E$736,1)</f>
        <v>0</v>
      </c>
      <c r="AK18" s="83">
        <f>SUMIFS('Anexa1-IC-normare-cercetare-act'!AK$9:AK$736,'Anexa1-IC-normare-cercetare-act'!$D$9:$D$736,$C18,'Anexa1-IC-normare-cercetare-act'!$E$9:$E$736,1)</f>
        <v>0</v>
      </c>
      <c r="AL18" s="83">
        <f>SUMIFS('Anexa1-IC-normare-cercetare-act'!AL$9:AL$736,'Anexa1-IC-normare-cercetare-act'!$D$9:$D$736,$C18,'Anexa1-IC-normare-cercetare-act'!$E$9:$E$736,1)</f>
        <v>0</v>
      </c>
      <c r="AM18" s="83">
        <f>SUMIFS('Anexa1-IC-normare-cercetare-act'!AM$9:AM$736,'Anexa1-IC-normare-cercetare-act'!$D$9:$D$736,$C18,'Anexa1-IC-normare-cercetare-act'!$E$9:$E$736,1)</f>
        <v>0</v>
      </c>
      <c r="AN18" s="83">
        <f>SUMIFS('Anexa1-IC-normare-cercetare-act'!AN$9:AN$736,'Anexa1-IC-normare-cercetare-act'!$D$9:$D$736,$C18,'Anexa1-IC-normare-cercetare-act'!$E$9:$E$736,1)</f>
        <v>0</v>
      </c>
      <c r="AO18" s="83">
        <f>SUMIFS('Anexa1-IC-normare-cercetare-act'!AO$9:AO$736,'Anexa1-IC-normare-cercetare-act'!$D$9:$D$736,$C18,'Anexa1-IC-normare-cercetare-act'!$E$9:$E$736,1)</f>
        <v>0</v>
      </c>
      <c r="AP18" s="83">
        <f>SUMIFS('Anexa1-IC-normare-cercetare-act'!AP$9:AP$736,'Anexa1-IC-normare-cercetare-act'!$D$9:$D$736,$C18,'Anexa1-IC-normare-cercetare-act'!$E$9:$E$736,1)</f>
        <v>0</v>
      </c>
      <c r="AQ18" s="83">
        <f>SUMIFS('Anexa1-IC-normare-cercetare-act'!AQ$9:AQ$736,'Anexa1-IC-normare-cercetare-act'!$D$9:$D$736,$C18,'Anexa1-IC-normare-cercetare-act'!$E$9:$E$736,1)</f>
        <v>0</v>
      </c>
      <c r="AR18" s="83">
        <f>SUMIFS('Anexa1-IC-normare-cercetare-act'!AR$9:AR$736,'Anexa1-IC-normare-cercetare-act'!$D$9:$D$736,$C18,'Anexa1-IC-normare-cercetare-act'!$E$9:$E$736,1)</f>
        <v>0</v>
      </c>
      <c r="AS18" s="83">
        <f>SUMIFS('Anexa1-IC-normare-cercetare-act'!AS$9:AS$736,'Anexa1-IC-normare-cercetare-act'!$D$9:$D$736,$C18,'Anexa1-IC-normare-cercetare-act'!$E$9:$E$736,1)</f>
        <v>0</v>
      </c>
      <c r="AT18" s="83">
        <f>SUMIFS('Anexa1-IC-normare-cercetare-act'!AT$9:AT$736,'Anexa1-IC-normare-cercetare-act'!$D$9:$D$736,$C18,'Anexa1-IC-normare-cercetare-act'!$E$9:$E$736,1)</f>
        <v>0</v>
      </c>
      <c r="AU18" s="84">
        <f>SUMIFS('Anexa1-IC-normare-cercetare-act'!AU$9:AU$736,'Anexa1-IC-normare-cercetare-act'!$D$9:$D$736,$C18,'Anexa1-IC-normare-cercetare-act'!$E$9:$E$736,1)</f>
        <v>0</v>
      </c>
    </row>
    <row r="19" spans="1:47">
      <c r="A19" s="240"/>
      <c r="B19" s="241"/>
      <c r="C19" s="122" t="s">
        <v>84</v>
      </c>
      <c r="D19" s="122" t="s">
        <v>84</v>
      </c>
      <c r="E19" s="122" t="s">
        <v>84</v>
      </c>
      <c r="F19" s="83">
        <f>SUMIFS('Anexa1-IC-normare-cercetare-act'!F$9:F$736,'Anexa1-IC-normare-cercetare-act'!$D$9:$D$736,$C19,'Anexa1-IC-normare-cercetare-act'!$E$9:$E$736,1)</f>
        <v>0</v>
      </c>
      <c r="G19" s="83">
        <f>SUMIFS('Anexa1-IC-normare-cercetare-act'!G$9:G$736,'Anexa1-IC-normare-cercetare-act'!$D$9:$D$736,$C19,'Anexa1-IC-normare-cercetare-act'!$E$9:$E$736,1)</f>
        <v>0</v>
      </c>
      <c r="H19" s="83">
        <f>SUMIFS('Anexa1-IC-normare-cercetare-act'!H$9:H$736,'Anexa1-IC-normare-cercetare-act'!$D$9:$D$736,$C19,'Anexa1-IC-normare-cercetare-act'!$E$9:$E$736,1)</f>
        <v>0</v>
      </c>
      <c r="I19" s="83">
        <f>SUMIFS('Anexa1-IC-normare-cercetare-act'!I$9:I$736,'Anexa1-IC-normare-cercetare-act'!$D$9:$D$736,$C19,'Anexa1-IC-normare-cercetare-act'!$E$9:$E$736,1)</f>
        <v>0</v>
      </c>
      <c r="J19" s="83">
        <f>SUMIFS('Anexa1-IC-normare-cercetare-act'!J$9:J$736,'Anexa1-IC-normare-cercetare-act'!$D$9:$D$736,$C19,'Anexa1-IC-normare-cercetare-act'!$E$9:$E$736,1)</f>
        <v>0</v>
      </c>
      <c r="K19" s="83">
        <f>SUMIFS('Anexa1-IC-normare-cercetare-act'!K$9:K$736,'Anexa1-IC-normare-cercetare-act'!$D$9:$D$736,$C19,'Anexa1-IC-normare-cercetare-act'!$E$9:$E$736,1)</f>
        <v>0</v>
      </c>
      <c r="L19" s="83">
        <f>SUMIFS('Anexa1-IC-normare-cercetare-act'!L$9:L$736,'Anexa1-IC-normare-cercetare-act'!$D$9:$D$736,$C19,'Anexa1-IC-normare-cercetare-act'!$E$9:$E$736,1)</f>
        <v>0</v>
      </c>
      <c r="M19" s="83">
        <f>SUMIFS('Anexa1-IC-normare-cercetare-act'!M$9:M$736,'Anexa1-IC-normare-cercetare-act'!$D$9:$D$736,$C19,'Anexa1-IC-normare-cercetare-act'!$E$9:$E$736,1)</f>
        <v>0</v>
      </c>
      <c r="N19" s="83">
        <f>SUMIFS('Anexa1-IC-normare-cercetare-act'!N$9:N$736,'Anexa1-IC-normare-cercetare-act'!$D$9:$D$736,$C19,'Anexa1-IC-normare-cercetare-act'!$E$9:$E$736,1)</f>
        <v>0</v>
      </c>
      <c r="O19" s="83">
        <f>SUMIFS('Anexa1-IC-normare-cercetare-act'!O$9:O$736,'Anexa1-IC-normare-cercetare-act'!$D$9:$D$736,$C19,'Anexa1-IC-normare-cercetare-act'!$E$9:$E$736,1)</f>
        <v>0</v>
      </c>
      <c r="P19" s="83">
        <f>SUMIFS('Anexa1-IC-normare-cercetare-act'!P$9:P$736,'Anexa1-IC-normare-cercetare-act'!$D$9:$D$736,$C19,'Anexa1-IC-normare-cercetare-act'!$E$9:$E$736,1)</f>
        <v>0</v>
      </c>
      <c r="Q19" s="83">
        <f>SUMIFS('Anexa1-IC-normare-cercetare-act'!Q$9:Q$736,'Anexa1-IC-normare-cercetare-act'!$D$9:$D$736,$C19,'Anexa1-IC-normare-cercetare-act'!$E$9:$E$736,1)</f>
        <v>0</v>
      </c>
      <c r="R19" s="83">
        <f>SUMIFS('Anexa1-IC-normare-cercetare-act'!R$9:R$736,'Anexa1-IC-normare-cercetare-act'!$D$9:$D$736,$C19,'Anexa1-IC-normare-cercetare-act'!$E$9:$E$736,1)</f>
        <v>0</v>
      </c>
      <c r="S19" s="83">
        <f>SUMIFS('Anexa1-IC-normare-cercetare-act'!S$9:S$736,'Anexa1-IC-normare-cercetare-act'!$D$9:$D$736,$C19,'Anexa1-IC-normare-cercetare-act'!$E$9:$E$736,1)</f>
        <v>0</v>
      </c>
      <c r="T19" s="83">
        <f>SUMIFS('Anexa1-IC-normare-cercetare-act'!T$9:T$736,'Anexa1-IC-normare-cercetare-act'!$D$9:$D$736,$C19,'Anexa1-IC-normare-cercetare-act'!$E$9:$E$736,1)</f>
        <v>0</v>
      </c>
      <c r="U19" s="83">
        <f>SUMIFS('Anexa1-IC-normare-cercetare-act'!U$9:U$736,'Anexa1-IC-normare-cercetare-act'!$D$9:$D$736,$C19,'Anexa1-IC-normare-cercetare-act'!$E$9:$E$736,1)</f>
        <v>0</v>
      </c>
      <c r="V19" s="83">
        <f>SUMIFS('Anexa1-IC-normare-cercetare-act'!V$9:V$736,'Anexa1-IC-normare-cercetare-act'!$D$9:$D$736,$C19,'Anexa1-IC-normare-cercetare-act'!$E$9:$E$736,1)</f>
        <v>0</v>
      </c>
      <c r="W19" s="83">
        <f>SUMIFS('Anexa1-IC-normare-cercetare-act'!W$9:W$736,'Anexa1-IC-normare-cercetare-act'!$D$9:$D$736,$C19,'Anexa1-IC-normare-cercetare-act'!$E$9:$E$736,1)</f>
        <v>0</v>
      </c>
      <c r="X19" s="83">
        <f>SUMIFS('Anexa1-IC-normare-cercetare-act'!X$9:X$736,'Anexa1-IC-normare-cercetare-act'!$D$9:$D$736,$C19,'Anexa1-IC-normare-cercetare-act'!$E$9:$E$736,1)</f>
        <v>0</v>
      </c>
      <c r="Y19" s="83">
        <f>SUMIFS('Anexa1-IC-normare-cercetare-act'!Y$9:Y$736,'Anexa1-IC-normare-cercetare-act'!$D$9:$D$736,$C19,'Anexa1-IC-normare-cercetare-act'!$E$9:$E$736,1)</f>
        <v>0</v>
      </c>
      <c r="Z19" s="83">
        <f>SUMIFS('Anexa1-IC-normare-cercetare-act'!Z$9:Z$736,'Anexa1-IC-normare-cercetare-act'!$D$9:$D$736,$C19,'Anexa1-IC-normare-cercetare-act'!$E$9:$E$736,1)</f>
        <v>0</v>
      </c>
      <c r="AA19" s="83">
        <f>SUMIFS('Anexa1-IC-normare-cercetare-act'!AA$9:AA$736,'Anexa1-IC-normare-cercetare-act'!$D$9:$D$736,$C19,'Anexa1-IC-normare-cercetare-act'!$E$9:$E$736,1)</f>
        <v>0</v>
      </c>
      <c r="AB19" s="83">
        <f>SUMIFS('Anexa1-IC-normare-cercetare-act'!AB$9:AB$736,'Anexa1-IC-normare-cercetare-act'!$D$9:$D$736,$C19,'Anexa1-IC-normare-cercetare-act'!$E$9:$E$736,1)</f>
        <v>0</v>
      </c>
      <c r="AC19" s="83">
        <f>SUMIFS('Anexa1-IC-normare-cercetare-act'!AC$9:AC$736,'Anexa1-IC-normare-cercetare-act'!$D$9:$D$736,$C19,'Anexa1-IC-normare-cercetare-act'!$E$9:$E$736,1)</f>
        <v>0</v>
      </c>
      <c r="AD19" s="83">
        <f>SUMIFS('Anexa1-IC-normare-cercetare-act'!AD$9:AD$736,'Anexa1-IC-normare-cercetare-act'!$D$9:$D$736,$C19,'Anexa1-IC-normare-cercetare-act'!$E$9:$E$736,1)</f>
        <v>0</v>
      </c>
      <c r="AE19" s="83">
        <f>SUMIFS('Anexa1-IC-normare-cercetare-act'!AE$9:AE$736,'Anexa1-IC-normare-cercetare-act'!$D$9:$D$736,$C19,'Anexa1-IC-normare-cercetare-act'!$E$9:$E$736,1)</f>
        <v>0</v>
      </c>
      <c r="AF19" s="83">
        <f>SUMIFS('Anexa1-IC-normare-cercetare-act'!AF$9:AF$736,'Anexa1-IC-normare-cercetare-act'!$D$9:$D$736,$C19,'Anexa1-IC-normare-cercetare-act'!$E$9:$E$736,1)</f>
        <v>0</v>
      </c>
      <c r="AG19" s="83">
        <f>SUMIFS('Anexa1-IC-normare-cercetare-act'!AG$9:AG$736,'Anexa1-IC-normare-cercetare-act'!$D$9:$D$736,$C19,'Anexa1-IC-normare-cercetare-act'!$E$9:$E$736,1)</f>
        <v>0</v>
      </c>
      <c r="AH19" s="83">
        <f>SUMIFS('Anexa1-IC-normare-cercetare-act'!AH$9:AH$736,'Anexa1-IC-normare-cercetare-act'!$D$9:$D$736,$C19,'Anexa1-IC-normare-cercetare-act'!$E$9:$E$736,1)</f>
        <v>0</v>
      </c>
      <c r="AI19" s="83">
        <f>SUMIFS('Anexa1-IC-normare-cercetare-act'!AI$9:AI$736,'Anexa1-IC-normare-cercetare-act'!$D$9:$D$736,$C19,'Anexa1-IC-normare-cercetare-act'!$E$9:$E$736,1)</f>
        <v>0</v>
      </c>
      <c r="AJ19" s="83">
        <f>SUMIFS('Anexa1-IC-normare-cercetare-act'!AJ$9:AJ$736,'Anexa1-IC-normare-cercetare-act'!$D$9:$D$736,$C19,'Anexa1-IC-normare-cercetare-act'!$E$9:$E$736,1)</f>
        <v>0</v>
      </c>
      <c r="AK19" s="83">
        <f>SUMIFS('Anexa1-IC-normare-cercetare-act'!AK$9:AK$736,'Anexa1-IC-normare-cercetare-act'!$D$9:$D$736,$C19,'Anexa1-IC-normare-cercetare-act'!$E$9:$E$736,1)</f>
        <v>0</v>
      </c>
      <c r="AL19" s="83">
        <f>SUMIFS('Anexa1-IC-normare-cercetare-act'!AL$9:AL$736,'Anexa1-IC-normare-cercetare-act'!$D$9:$D$736,$C19,'Anexa1-IC-normare-cercetare-act'!$E$9:$E$736,1)</f>
        <v>0</v>
      </c>
      <c r="AM19" s="83">
        <f>SUMIFS('Anexa1-IC-normare-cercetare-act'!AM$9:AM$736,'Anexa1-IC-normare-cercetare-act'!$D$9:$D$736,$C19,'Anexa1-IC-normare-cercetare-act'!$E$9:$E$736,1)</f>
        <v>0</v>
      </c>
      <c r="AN19" s="83">
        <f>SUMIFS('Anexa1-IC-normare-cercetare-act'!AN$9:AN$736,'Anexa1-IC-normare-cercetare-act'!$D$9:$D$736,$C19,'Anexa1-IC-normare-cercetare-act'!$E$9:$E$736,1)</f>
        <v>0</v>
      </c>
      <c r="AO19" s="83">
        <f>SUMIFS('Anexa1-IC-normare-cercetare-act'!AO$9:AO$736,'Anexa1-IC-normare-cercetare-act'!$D$9:$D$736,$C19,'Anexa1-IC-normare-cercetare-act'!$E$9:$E$736,1)</f>
        <v>0</v>
      </c>
      <c r="AP19" s="83">
        <f>SUMIFS('Anexa1-IC-normare-cercetare-act'!AP$9:AP$736,'Anexa1-IC-normare-cercetare-act'!$D$9:$D$736,$C19,'Anexa1-IC-normare-cercetare-act'!$E$9:$E$736,1)</f>
        <v>0</v>
      </c>
      <c r="AQ19" s="83">
        <f>SUMIFS('Anexa1-IC-normare-cercetare-act'!AQ$9:AQ$736,'Anexa1-IC-normare-cercetare-act'!$D$9:$D$736,$C19,'Anexa1-IC-normare-cercetare-act'!$E$9:$E$736,1)</f>
        <v>0</v>
      </c>
      <c r="AR19" s="83">
        <f>SUMIFS('Anexa1-IC-normare-cercetare-act'!AR$9:AR$736,'Anexa1-IC-normare-cercetare-act'!$D$9:$D$736,$C19,'Anexa1-IC-normare-cercetare-act'!$E$9:$E$736,1)</f>
        <v>0</v>
      </c>
      <c r="AS19" s="83">
        <f>SUMIFS('Anexa1-IC-normare-cercetare-act'!AS$9:AS$736,'Anexa1-IC-normare-cercetare-act'!$D$9:$D$736,$C19,'Anexa1-IC-normare-cercetare-act'!$E$9:$E$736,1)</f>
        <v>0</v>
      </c>
      <c r="AT19" s="83">
        <f>SUMIFS('Anexa1-IC-normare-cercetare-act'!AT$9:AT$736,'Anexa1-IC-normare-cercetare-act'!$D$9:$D$736,$C19,'Anexa1-IC-normare-cercetare-act'!$E$9:$E$736,1)</f>
        <v>0</v>
      </c>
      <c r="AU19" s="84">
        <f>SUMIFS('Anexa1-IC-normare-cercetare-act'!AU$9:AU$736,'Anexa1-IC-normare-cercetare-act'!$D$9:$D$736,$C19,'Anexa1-IC-normare-cercetare-act'!$E$9:$E$736,1)</f>
        <v>0</v>
      </c>
    </row>
    <row r="20" spans="1:47">
      <c r="A20" s="240"/>
      <c r="B20" s="241"/>
      <c r="C20" s="122" t="s">
        <v>83</v>
      </c>
      <c r="D20" s="122" t="s">
        <v>83</v>
      </c>
      <c r="E20" s="122" t="s">
        <v>83</v>
      </c>
      <c r="F20" s="83">
        <f>SUMIFS('Anexa1-IC-normare-cercetare-act'!F$9:F$736,'Anexa1-IC-normare-cercetare-act'!$D$9:$D$736,$C20,'Anexa1-IC-normare-cercetare-act'!$E$9:$E$736,1)</f>
        <v>0</v>
      </c>
      <c r="G20" s="83">
        <f>SUMIFS('Anexa1-IC-normare-cercetare-act'!G$9:G$736,'Anexa1-IC-normare-cercetare-act'!$D$9:$D$736,$C20,'Anexa1-IC-normare-cercetare-act'!$E$9:$E$736,1)</f>
        <v>0</v>
      </c>
      <c r="H20" s="83">
        <f>SUMIFS('Anexa1-IC-normare-cercetare-act'!H$9:H$736,'Anexa1-IC-normare-cercetare-act'!$D$9:$D$736,$C20,'Anexa1-IC-normare-cercetare-act'!$E$9:$E$736,1)</f>
        <v>0</v>
      </c>
      <c r="I20" s="83">
        <f>SUMIFS('Anexa1-IC-normare-cercetare-act'!I$9:I$736,'Anexa1-IC-normare-cercetare-act'!$D$9:$D$736,$C20,'Anexa1-IC-normare-cercetare-act'!$E$9:$E$736,1)</f>
        <v>0</v>
      </c>
      <c r="J20" s="83">
        <f>SUMIFS('Anexa1-IC-normare-cercetare-act'!J$9:J$736,'Anexa1-IC-normare-cercetare-act'!$D$9:$D$736,$C20,'Anexa1-IC-normare-cercetare-act'!$E$9:$E$736,1)</f>
        <v>0</v>
      </c>
      <c r="K20" s="83">
        <f>SUMIFS('Anexa1-IC-normare-cercetare-act'!K$9:K$736,'Anexa1-IC-normare-cercetare-act'!$D$9:$D$736,$C20,'Anexa1-IC-normare-cercetare-act'!$E$9:$E$736,1)</f>
        <v>0</v>
      </c>
      <c r="L20" s="83">
        <f>SUMIFS('Anexa1-IC-normare-cercetare-act'!L$9:L$736,'Anexa1-IC-normare-cercetare-act'!$D$9:$D$736,$C20,'Anexa1-IC-normare-cercetare-act'!$E$9:$E$736,1)</f>
        <v>0</v>
      </c>
      <c r="M20" s="83">
        <f>SUMIFS('Anexa1-IC-normare-cercetare-act'!M$9:M$736,'Anexa1-IC-normare-cercetare-act'!$D$9:$D$736,$C20,'Anexa1-IC-normare-cercetare-act'!$E$9:$E$736,1)</f>
        <v>0</v>
      </c>
      <c r="N20" s="83">
        <f>SUMIFS('Anexa1-IC-normare-cercetare-act'!N$9:N$736,'Anexa1-IC-normare-cercetare-act'!$D$9:$D$736,$C20,'Anexa1-IC-normare-cercetare-act'!$E$9:$E$736,1)</f>
        <v>0</v>
      </c>
      <c r="O20" s="83">
        <f>SUMIFS('Anexa1-IC-normare-cercetare-act'!O$9:O$736,'Anexa1-IC-normare-cercetare-act'!$D$9:$D$736,$C20,'Anexa1-IC-normare-cercetare-act'!$E$9:$E$736,1)</f>
        <v>0</v>
      </c>
      <c r="P20" s="83">
        <f>SUMIFS('Anexa1-IC-normare-cercetare-act'!P$9:P$736,'Anexa1-IC-normare-cercetare-act'!$D$9:$D$736,$C20,'Anexa1-IC-normare-cercetare-act'!$E$9:$E$736,1)</f>
        <v>0</v>
      </c>
      <c r="Q20" s="83">
        <f>SUMIFS('Anexa1-IC-normare-cercetare-act'!Q$9:Q$736,'Anexa1-IC-normare-cercetare-act'!$D$9:$D$736,$C20,'Anexa1-IC-normare-cercetare-act'!$E$9:$E$736,1)</f>
        <v>0</v>
      </c>
      <c r="R20" s="83">
        <f>SUMIFS('Anexa1-IC-normare-cercetare-act'!R$9:R$736,'Anexa1-IC-normare-cercetare-act'!$D$9:$D$736,$C20,'Anexa1-IC-normare-cercetare-act'!$E$9:$E$736,1)</f>
        <v>0</v>
      </c>
      <c r="S20" s="83">
        <f>SUMIFS('Anexa1-IC-normare-cercetare-act'!S$9:S$736,'Anexa1-IC-normare-cercetare-act'!$D$9:$D$736,$C20,'Anexa1-IC-normare-cercetare-act'!$E$9:$E$736,1)</f>
        <v>0</v>
      </c>
      <c r="T20" s="83">
        <f>SUMIFS('Anexa1-IC-normare-cercetare-act'!T$9:T$736,'Anexa1-IC-normare-cercetare-act'!$D$9:$D$736,$C20,'Anexa1-IC-normare-cercetare-act'!$E$9:$E$736,1)</f>
        <v>0</v>
      </c>
      <c r="U20" s="83">
        <f>SUMIFS('Anexa1-IC-normare-cercetare-act'!U$9:U$736,'Anexa1-IC-normare-cercetare-act'!$D$9:$D$736,$C20,'Anexa1-IC-normare-cercetare-act'!$E$9:$E$736,1)</f>
        <v>0</v>
      </c>
      <c r="V20" s="83">
        <f>SUMIFS('Anexa1-IC-normare-cercetare-act'!V$9:V$736,'Anexa1-IC-normare-cercetare-act'!$D$9:$D$736,$C20,'Anexa1-IC-normare-cercetare-act'!$E$9:$E$736,1)</f>
        <v>0</v>
      </c>
      <c r="W20" s="83">
        <f>SUMIFS('Anexa1-IC-normare-cercetare-act'!W$9:W$736,'Anexa1-IC-normare-cercetare-act'!$D$9:$D$736,$C20,'Anexa1-IC-normare-cercetare-act'!$E$9:$E$736,1)</f>
        <v>0</v>
      </c>
      <c r="X20" s="83">
        <f>SUMIFS('Anexa1-IC-normare-cercetare-act'!X$9:X$736,'Anexa1-IC-normare-cercetare-act'!$D$9:$D$736,$C20,'Anexa1-IC-normare-cercetare-act'!$E$9:$E$736,1)</f>
        <v>0</v>
      </c>
      <c r="Y20" s="83">
        <f>SUMIFS('Anexa1-IC-normare-cercetare-act'!Y$9:Y$736,'Anexa1-IC-normare-cercetare-act'!$D$9:$D$736,$C20,'Anexa1-IC-normare-cercetare-act'!$E$9:$E$736,1)</f>
        <v>0</v>
      </c>
      <c r="Z20" s="83">
        <f>SUMIFS('Anexa1-IC-normare-cercetare-act'!Z$9:Z$736,'Anexa1-IC-normare-cercetare-act'!$D$9:$D$736,$C20,'Anexa1-IC-normare-cercetare-act'!$E$9:$E$736,1)</f>
        <v>0</v>
      </c>
      <c r="AA20" s="83">
        <f>SUMIFS('Anexa1-IC-normare-cercetare-act'!AA$9:AA$736,'Anexa1-IC-normare-cercetare-act'!$D$9:$D$736,$C20,'Anexa1-IC-normare-cercetare-act'!$E$9:$E$736,1)</f>
        <v>0</v>
      </c>
      <c r="AB20" s="83">
        <f>SUMIFS('Anexa1-IC-normare-cercetare-act'!AB$9:AB$736,'Anexa1-IC-normare-cercetare-act'!$D$9:$D$736,$C20,'Anexa1-IC-normare-cercetare-act'!$E$9:$E$736,1)</f>
        <v>0</v>
      </c>
      <c r="AC20" s="83">
        <f>SUMIFS('Anexa1-IC-normare-cercetare-act'!AC$9:AC$736,'Anexa1-IC-normare-cercetare-act'!$D$9:$D$736,$C20,'Anexa1-IC-normare-cercetare-act'!$E$9:$E$736,1)</f>
        <v>0</v>
      </c>
      <c r="AD20" s="83">
        <f>SUMIFS('Anexa1-IC-normare-cercetare-act'!AD$9:AD$736,'Anexa1-IC-normare-cercetare-act'!$D$9:$D$736,$C20,'Anexa1-IC-normare-cercetare-act'!$E$9:$E$736,1)</f>
        <v>0</v>
      </c>
      <c r="AE20" s="83">
        <f>SUMIFS('Anexa1-IC-normare-cercetare-act'!AE$9:AE$736,'Anexa1-IC-normare-cercetare-act'!$D$9:$D$736,$C20,'Anexa1-IC-normare-cercetare-act'!$E$9:$E$736,1)</f>
        <v>0</v>
      </c>
      <c r="AF20" s="83">
        <f>SUMIFS('Anexa1-IC-normare-cercetare-act'!AF$9:AF$736,'Anexa1-IC-normare-cercetare-act'!$D$9:$D$736,$C20,'Anexa1-IC-normare-cercetare-act'!$E$9:$E$736,1)</f>
        <v>0</v>
      </c>
      <c r="AG20" s="83">
        <f>SUMIFS('Anexa1-IC-normare-cercetare-act'!AG$9:AG$736,'Anexa1-IC-normare-cercetare-act'!$D$9:$D$736,$C20,'Anexa1-IC-normare-cercetare-act'!$E$9:$E$736,1)</f>
        <v>0</v>
      </c>
      <c r="AH20" s="83">
        <f>SUMIFS('Anexa1-IC-normare-cercetare-act'!AH$9:AH$736,'Anexa1-IC-normare-cercetare-act'!$D$9:$D$736,$C20,'Anexa1-IC-normare-cercetare-act'!$E$9:$E$736,1)</f>
        <v>0</v>
      </c>
      <c r="AI20" s="83">
        <f>SUMIFS('Anexa1-IC-normare-cercetare-act'!AI$9:AI$736,'Anexa1-IC-normare-cercetare-act'!$D$9:$D$736,$C20,'Anexa1-IC-normare-cercetare-act'!$E$9:$E$736,1)</f>
        <v>0</v>
      </c>
      <c r="AJ20" s="83">
        <f>SUMIFS('Anexa1-IC-normare-cercetare-act'!AJ$9:AJ$736,'Anexa1-IC-normare-cercetare-act'!$D$9:$D$736,$C20,'Anexa1-IC-normare-cercetare-act'!$E$9:$E$736,1)</f>
        <v>0</v>
      </c>
      <c r="AK20" s="83">
        <f>SUMIFS('Anexa1-IC-normare-cercetare-act'!AK$9:AK$736,'Anexa1-IC-normare-cercetare-act'!$D$9:$D$736,$C20,'Anexa1-IC-normare-cercetare-act'!$E$9:$E$736,1)</f>
        <v>0</v>
      </c>
      <c r="AL20" s="83">
        <f>SUMIFS('Anexa1-IC-normare-cercetare-act'!AL$9:AL$736,'Anexa1-IC-normare-cercetare-act'!$D$9:$D$736,$C20,'Anexa1-IC-normare-cercetare-act'!$E$9:$E$736,1)</f>
        <v>0</v>
      </c>
      <c r="AM20" s="83">
        <f>SUMIFS('Anexa1-IC-normare-cercetare-act'!AM$9:AM$736,'Anexa1-IC-normare-cercetare-act'!$D$9:$D$736,$C20,'Anexa1-IC-normare-cercetare-act'!$E$9:$E$736,1)</f>
        <v>0</v>
      </c>
      <c r="AN20" s="83">
        <f>SUMIFS('Anexa1-IC-normare-cercetare-act'!AN$9:AN$736,'Anexa1-IC-normare-cercetare-act'!$D$9:$D$736,$C20,'Anexa1-IC-normare-cercetare-act'!$E$9:$E$736,1)</f>
        <v>0</v>
      </c>
      <c r="AO20" s="83">
        <f>SUMIFS('Anexa1-IC-normare-cercetare-act'!AO$9:AO$736,'Anexa1-IC-normare-cercetare-act'!$D$9:$D$736,$C20,'Anexa1-IC-normare-cercetare-act'!$E$9:$E$736,1)</f>
        <v>0</v>
      </c>
      <c r="AP20" s="83">
        <f>SUMIFS('Anexa1-IC-normare-cercetare-act'!AP$9:AP$736,'Anexa1-IC-normare-cercetare-act'!$D$9:$D$736,$C20,'Anexa1-IC-normare-cercetare-act'!$E$9:$E$736,1)</f>
        <v>0</v>
      </c>
      <c r="AQ20" s="83">
        <f>SUMIFS('Anexa1-IC-normare-cercetare-act'!AQ$9:AQ$736,'Anexa1-IC-normare-cercetare-act'!$D$9:$D$736,$C20,'Anexa1-IC-normare-cercetare-act'!$E$9:$E$736,1)</f>
        <v>0</v>
      </c>
      <c r="AR20" s="83">
        <f>SUMIFS('Anexa1-IC-normare-cercetare-act'!AR$9:AR$736,'Anexa1-IC-normare-cercetare-act'!$D$9:$D$736,$C20,'Anexa1-IC-normare-cercetare-act'!$E$9:$E$736,1)</f>
        <v>0</v>
      </c>
      <c r="AS20" s="83">
        <f>SUMIFS('Anexa1-IC-normare-cercetare-act'!AS$9:AS$736,'Anexa1-IC-normare-cercetare-act'!$D$9:$D$736,$C20,'Anexa1-IC-normare-cercetare-act'!$E$9:$E$736,1)</f>
        <v>0</v>
      </c>
      <c r="AT20" s="83">
        <f>SUMIFS('Anexa1-IC-normare-cercetare-act'!AT$9:AT$736,'Anexa1-IC-normare-cercetare-act'!$D$9:$D$736,$C20,'Anexa1-IC-normare-cercetare-act'!$E$9:$E$736,1)</f>
        <v>0</v>
      </c>
      <c r="AU20" s="84">
        <f>SUMIFS('Anexa1-IC-normare-cercetare-act'!AU$9:AU$736,'Anexa1-IC-normare-cercetare-act'!$D$9:$D$736,$C20,'Anexa1-IC-normare-cercetare-act'!$E$9:$E$736,1)</f>
        <v>0</v>
      </c>
    </row>
    <row r="21" spans="1:47">
      <c r="A21" s="240"/>
      <c r="B21" s="241"/>
      <c r="C21" s="122" t="s">
        <v>82</v>
      </c>
      <c r="D21" s="122" t="s">
        <v>82</v>
      </c>
      <c r="E21" s="122" t="s">
        <v>82</v>
      </c>
      <c r="F21" s="83">
        <f>SUMIFS('Anexa1-IC-normare-cercetare-act'!F$9:F$736,'Anexa1-IC-normare-cercetare-act'!$D$9:$D$736,$C21,'Anexa1-IC-normare-cercetare-act'!$E$9:$E$736,1)</f>
        <v>0</v>
      </c>
      <c r="G21" s="83">
        <f>SUMIFS('Anexa1-IC-normare-cercetare-act'!G$9:G$736,'Anexa1-IC-normare-cercetare-act'!$D$9:$D$736,$C21,'Anexa1-IC-normare-cercetare-act'!$E$9:$E$736,1)</f>
        <v>0</v>
      </c>
      <c r="H21" s="83">
        <f>SUMIFS('Anexa1-IC-normare-cercetare-act'!H$9:H$736,'Anexa1-IC-normare-cercetare-act'!$D$9:$D$736,$C21,'Anexa1-IC-normare-cercetare-act'!$E$9:$E$736,1)</f>
        <v>0</v>
      </c>
      <c r="I21" s="83">
        <f>SUMIFS('Anexa1-IC-normare-cercetare-act'!I$9:I$736,'Anexa1-IC-normare-cercetare-act'!$D$9:$D$736,$C21,'Anexa1-IC-normare-cercetare-act'!$E$9:$E$736,1)</f>
        <v>0</v>
      </c>
      <c r="J21" s="83">
        <f>SUMIFS('Anexa1-IC-normare-cercetare-act'!J$9:J$736,'Anexa1-IC-normare-cercetare-act'!$D$9:$D$736,$C21,'Anexa1-IC-normare-cercetare-act'!$E$9:$E$736,1)</f>
        <v>0</v>
      </c>
      <c r="K21" s="83">
        <f>SUMIFS('Anexa1-IC-normare-cercetare-act'!K$9:K$736,'Anexa1-IC-normare-cercetare-act'!$D$9:$D$736,$C21,'Anexa1-IC-normare-cercetare-act'!$E$9:$E$736,1)</f>
        <v>0</v>
      </c>
      <c r="L21" s="83">
        <f>SUMIFS('Anexa1-IC-normare-cercetare-act'!L$9:L$736,'Anexa1-IC-normare-cercetare-act'!$D$9:$D$736,$C21,'Anexa1-IC-normare-cercetare-act'!$E$9:$E$736,1)</f>
        <v>0</v>
      </c>
      <c r="M21" s="83">
        <f>SUMIFS('Anexa1-IC-normare-cercetare-act'!M$9:M$736,'Anexa1-IC-normare-cercetare-act'!$D$9:$D$736,$C21,'Anexa1-IC-normare-cercetare-act'!$E$9:$E$736,1)</f>
        <v>0</v>
      </c>
      <c r="N21" s="83">
        <f>SUMIFS('Anexa1-IC-normare-cercetare-act'!N$9:N$736,'Anexa1-IC-normare-cercetare-act'!$D$9:$D$736,$C21,'Anexa1-IC-normare-cercetare-act'!$E$9:$E$736,1)</f>
        <v>0</v>
      </c>
      <c r="O21" s="83">
        <f>SUMIFS('Anexa1-IC-normare-cercetare-act'!O$9:O$736,'Anexa1-IC-normare-cercetare-act'!$D$9:$D$736,$C21,'Anexa1-IC-normare-cercetare-act'!$E$9:$E$736,1)</f>
        <v>0</v>
      </c>
      <c r="P21" s="83">
        <f>SUMIFS('Anexa1-IC-normare-cercetare-act'!P$9:P$736,'Anexa1-IC-normare-cercetare-act'!$D$9:$D$736,$C21,'Anexa1-IC-normare-cercetare-act'!$E$9:$E$736,1)</f>
        <v>0</v>
      </c>
      <c r="Q21" s="83">
        <f>SUMIFS('Anexa1-IC-normare-cercetare-act'!Q$9:Q$736,'Anexa1-IC-normare-cercetare-act'!$D$9:$D$736,$C21,'Anexa1-IC-normare-cercetare-act'!$E$9:$E$736,1)</f>
        <v>0</v>
      </c>
      <c r="R21" s="83">
        <f>SUMIFS('Anexa1-IC-normare-cercetare-act'!R$9:R$736,'Anexa1-IC-normare-cercetare-act'!$D$9:$D$736,$C21,'Anexa1-IC-normare-cercetare-act'!$E$9:$E$736,1)</f>
        <v>0</v>
      </c>
      <c r="S21" s="83">
        <f>SUMIFS('Anexa1-IC-normare-cercetare-act'!S$9:S$736,'Anexa1-IC-normare-cercetare-act'!$D$9:$D$736,$C21,'Anexa1-IC-normare-cercetare-act'!$E$9:$E$736,1)</f>
        <v>0</v>
      </c>
      <c r="T21" s="83">
        <f>SUMIFS('Anexa1-IC-normare-cercetare-act'!T$9:T$736,'Anexa1-IC-normare-cercetare-act'!$D$9:$D$736,$C21,'Anexa1-IC-normare-cercetare-act'!$E$9:$E$736,1)</f>
        <v>0</v>
      </c>
      <c r="U21" s="83">
        <f>SUMIFS('Anexa1-IC-normare-cercetare-act'!U$9:U$736,'Anexa1-IC-normare-cercetare-act'!$D$9:$D$736,$C21,'Anexa1-IC-normare-cercetare-act'!$E$9:$E$736,1)</f>
        <v>0</v>
      </c>
      <c r="V21" s="83">
        <f>SUMIFS('Anexa1-IC-normare-cercetare-act'!V$9:V$736,'Anexa1-IC-normare-cercetare-act'!$D$9:$D$736,$C21,'Anexa1-IC-normare-cercetare-act'!$E$9:$E$736,1)</f>
        <v>0</v>
      </c>
      <c r="W21" s="83">
        <f>SUMIFS('Anexa1-IC-normare-cercetare-act'!W$9:W$736,'Anexa1-IC-normare-cercetare-act'!$D$9:$D$736,$C21,'Anexa1-IC-normare-cercetare-act'!$E$9:$E$736,1)</f>
        <v>0</v>
      </c>
      <c r="X21" s="83">
        <f>SUMIFS('Anexa1-IC-normare-cercetare-act'!X$9:X$736,'Anexa1-IC-normare-cercetare-act'!$D$9:$D$736,$C21,'Anexa1-IC-normare-cercetare-act'!$E$9:$E$736,1)</f>
        <v>0</v>
      </c>
      <c r="Y21" s="83">
        <f>SUMIFS('Anexa1-IC-normare-cercetare-act'!Y$9:Y$736,'Anexa1-IC-normare-cercetare-act'!$D$9:$D$736,$C21,'Anexa1-IC-normare-cercetare-act'!$E$9:$E$736,1)</f>
        <v>0</v>
      </c>
      <c r="Z21" s="83">
        <f>SUMIFS('Anexa1-IC-normare-cercetare-act'!Z$9:Z$736,'Anexa1-IC-normare-cercetare-act'!$D$9:$D$736,$C21,'Anexa1-IC-normare-cercetare-act'!$E$9:$E$736,1)</f>
        <v>0</v>
      </c>
      <c r="AA21" s="83">
        <f>SUMIFS('Anexa1-IC-normare-cercetare-act'!AA$9:AA$736,'Anexa1-IC-normare-cercetare-act'!$D$9:$D$736,$C21,'Anexa1-IC-normare-cercetare-act'!$E$9:$E$736,1)</f>
        <v>0</v>
      </c>
      <c r="AB21" s="83">
        <f>SUMIFS('Anexa1-IC-normare-cercetare-act'!AB$9:AB$736,'Anexa1-IC-normare-cercetare-act'!$D$9:$D$736,$C21,'Anexa1-IC-normare-cercetare-act'!$E$9:$E$736,1)</f>
        <v>0</v>
      </c>
      <c r="AC21" s="83">
        <f>SUMIFS('Anexa1-IC-normare-cercetare-act'!AC$9:AC$736,'Anexa1-IC-normare-cercetare-act'!$D$9:$D$736,$C21,'Anexa1-IC-normare-cercetare-act'!$E$9:$E$736,1)</f>
        <v>0</v>
      </c>
      <c r="AD21" s="83">
        <f>SUMIFS('Anexa1-IC-normare-cercetare-act'!AD$9:AD$736,'Anexa1-IC-normare-cercetare-act'!$D$9:$D$736,$C21,'Anexa1-IC-normare-cercetare-act'!$E$9:$E$736,1)</f>
        <v>0</v>
      </c>
      <c r="AE21" s="83">
        <f>SUMIFS('Anexa1-IC-normare-cercetare-act'!AE$9:AE$736,'Anexa1-IC-normare-cercetare-act'!$D$9:$D$736,$C21,'Anexa1-IC-normare-cercetare-act'!$E$9:$E$736,1)</f>
        <v>0</v>
      </c>
      <c r="AF21" s="83">
        <f>SUMIFS('Anexa1-IC-normare-cercetare-act'!AF$9:AF$736,'Anexa1-IC-normare-cercetare-act'!$D$9:$D$736,$C21,'Anexa1-IC-normare-cercetare-act'!$E$9:$E$736,1)</f>
        <v>0</v>
      </c>
      <c r="AG21" s="83">
        <f>SUMIFS('Anexa1-IC-normare-cercetare-act'!AG$9:AG$736,'Anexa1-IC-normare-cercetare-act'!$D$9:$D$736,$C21,'Anexa1-IC-normare-cercetare-act'!$E$9:$E$736,1)</f>
        <v>0</v>
      </c>
      <c r="AH21" s="83">
        <f>SUMIFS('Anexa1-IC-normare-cercetare-act'!AH$9:AH$736,'Anexa1-IC-normare-cercetare-act'!$D$9:$D$736,$C21,'Anexa1-IC-normare-cercetare-act'!$E$9:$E$736,1)</f>
        <v>0</v>
      </c>
      <c r="AI21" s="83">
        <f>SUMIFS('Anexa1-IC-normare-cercetare-act'!AI$9:AI$736,'Anexa1-IC-normare-cercetare-act'!$D$9:$D$736,$C21,'Anexa1-IC-normare-cercetare-act'!$E$9:$E$736,1)</f>
        <v>0</v>
      </c>
      <c r="AJ21" s="83">
        <f>SUMIFS('Anexa1-IC-normare-cercetare-act'!AJ$9:AJ$736,'Anexa1-IC-normare-cercetare-act'!$D$9:$D$736,$C21,'Anexa1-IC-normare-cercetare-act'!$E$9:$E$736,1)</f>
        <v>0</v>
      </c>
      <c r="AK21" s="83">
        <f>SUMIFS('Anexa1-IC-normare-cercetare-act'!AK$9:AK$736,'Anexa1-IC-normare-cercetare-act'!$D$9:$D$736,$C21,'Anexa1-IC-normare-cercetare-act'!$E$9:$E$736,1)</f>
        <v>0</v>
      </c>
      <c r="AL21" s="83">
        <f>SUMIFS('Anexa1-IC-normare-cercetare-act'!AL$9:AL$736,'Anexa1-IC-normare-cercetare-act'!$D$9:$D$736,$C21,'Anexa1-IC-normare-cercetare-act'!$E$9:$E$736,1)</f>
        <v>0</v>
      </c>
      <c r="AM21" s="83">
        <f>SUMIFS('Anexa1-IC-normare-cercetare-act'!AM$9:AM$736,'Anexa1-IC-normare-cercetare-act'!$D$9:$D$736,$C21,'Anexa1-IC-normare-cercetare-act'!$E$9:$E$736,1)</f>
        <v>0</v>
      </c>
      <c r="AN21" s="83">
        <f>SUMIFS('Anexa1-IC-normare-cercetare-act'!AN$9:AN$736,'Anexa1-IC-normare-cercetare-act'!$D$9:$D$736,$C21,'Anexa1-IC-normare-cercetare-act'!$E$9:$E$736,1)</f>
        <v>0</v>
      </c>
      <c r="AO21" s="83">
        <f>SUMIFS('Anexa1-IC-normare-cercetare-act'!AO$9:AO$736,'Anexa1-IC-normare-cercetare-act'!$D$9:$D$736,$C21,'Anexa1-IC-normare-cercetare-act'!$E$9:$E$736,1)</f>
        <v>0</v>
      </c>
      <c r="AP21" s="83">
        <f>SUMIFS('Anexa1-IC-normare-cercetare-act'!AP$9:AP$736,'Anexa1-IC-normare-cercetare-act'!$D$9:$D$736,$C21,'Anexa1-IC-normare-cercetare-act'!$E$9:$E$736,1)</f>
        <v>0</v>
      </c>
      <c r="AQ21" s="83">
        <f>SUMIFS('Anexa1-IC-normare-cercetare-act'!AQ$9:AQ$736,'Anexa1-IC-normare-cercetare-act'!$D$9:$D$736,$C21,'Anexa1-IC-normare-cercetare-act'!$E$9:$E$736,1)</f>
        <v>0</v>
      </c>
      <c r="AR21" s="83">
        <f>SUMIFS('Anexa1-IC-normare-cercetare-act'!AR$9:AR$736,'Anexa1-IC-normare-cercetare-act'!$D$9:$D$736,$C21,'Anexa1-IC-normare-cercetare-act'!$E$9:$E$736,1)</f>
        <v>0</v>
      </c>
      <c r="AS21" s="83">
        <f>SUMIFS('Anexa1-IC-normare-cercetare-act'!AS$9:AS$736,'Anexa1-IC-normare-cercetare-act'!$D$9:$D$736,$C21,'Anexa1-IC-normare-cercetare-act'!$E$9:$E$736,1)</f>
        <v>0</v>
      </c>
      <c r="AT21" s="83">
        <f>SUMIFS('Anexa1-IC-normare-cercetare-act'!AT$9:AT$736,'Anexa1-IC-normare-cercetare-act'!$D$9:$D$736,$C21,'Anexa1-IC-normare-cercetare-act'!$E$9:$E$736,1)</f>
        <v>0</v>
      </c>
      <c r="AU21" s="84">
        <f>SUMIFS('Anexa1-IC-normare-cercetare-act'!AU$9:AU$736,'Anexa1-IC-normare-cercetare-act'!$D$9:$D$736,$C21,'Anexa1-IC-normare-cercetare-act'!$E$9:$E$736,1)</f>
        <v>0</v>
      </c>
    </row>
    <row r="22" spans="1:47">
      <c r="A22" s="240"/>
      <c r="B22" s="241"/>
      <c r="C22" s="122" t="s">
        <v>95</v>
      </c>
      <c r="D22" s="122" t="s">
        <v>95</v>
      </c>
      <c r="E22" s="122" t="s">
        <v>95</v>
      </c>
      <c r="F22" s="83">
        <f>SUMIFS('Anexa1-IC-normare-cercetare-act'!F$9:F$736,'Anexa1-IC-normare-cercetare-act'!$D$9:$D$736,$C22,'Anexa1-IC-normare-cercetare-act'!$E$9:$E$736,1)</f>
        <v>0</v>
      </c>
      <c r="G22" s="83">
        <f>SUMIFS('Anexa1-IC-normare-cercetare-act'!G$9:G$736,'Anexa1-IC-normare-cercetare-act'!$D$9:$D$736,$C22,'Anexa1-IC-normare-cercetare-act'!$E$9:$E$736,1)</f>
        <v>0</v>
      </c>
      <c r="H22" s="83">
        <f>SUMIFS('Anexa1-IC-normare-cercetare-act'!H$9:H$736,'Anexa1-IC-normare-cercetare-act'!$D$9:$D$736,$C22,'Anexa1-IC-normare-cercetare-act'!$E$9:$E$736,1)</f>
        <v>0</v>
      </c>
      <c r="I22" s="83">
        <f>SUMIFS('Anexa1-IC-normare-cercetare-act'!I$9:I$736,'Anexa1-IC-normare-cercetare-act'!$D$9:$D$736,$C22,'Anexa1-IC-normare-cercetare-act'!$E$9:$E$736,1)</f>
        <v>0</v>
      </c>
      <c r="J22" s="83">
        <f>SUMIFS('Anexa1-IC-normare-cercetare-act'!J$9:J$736,'Anexa1-IC-normare-cercetare-act'!$D$9:$D$736,$C22,'Anexa1-IC-normare-cercetare-act'!$E$9:$E$736,1)</f>
        <v>0</v>
      </c>
      <c r="K22" s="83">
        <f>SUMIFS('Anexa1-IC-normare-cercetare-act'!K$9:K$736,'Anexa1-IC-normare-cercetare-act'!$D$9:$D$736,$C22,'Anexa1-IC-normare-cercetare-act'!$E$9:$E$736,1)</f>
        <v>0</v>
      </c>
      <c r="L22" s="83">
        <f>SUMIFS('Anexa1-IC-normare-cercetare-act'!L$9:L$736,'Anexa1-IC-normare-cercetare-act'!$D$9:$D$736,$C22,'Anexa1-IC-normare-cercetare-act'!$E$9:$E$736,1)</f>
        <v>0</v>
      </c>
      <c r="M22" s="83">
        <f>SUMIFS('Anexa1-IC-normare-cercetare-act'!M$9:M$736,'Anexa1-IC-normare-cercetare-act'!$D$9:$D$736,$C22,'Anexa1-IC-normare-cercetare-act'!$E$9:$E$736,1)</f>
        <v>0</v>
      </c>
      <c r="N22" s="83">
        <f>SUMIFS('Anexa1-IC-normare-cercetare-act'!N$9:N$736,'Anexa1-IC-normare-cercetare-act'!$D$9:$D$736,$C22,'Anexa1-IC-normare-cercetare-act'!$E$9:$E$736,1)</f>
        <v>0</v>
      </c>
      <c r="O22" s="83">
        <f>SUMIFS('Anexa1-IC-normare-cercetare-act'!O$9:O$736,'Anexa1-IC-normare-cercetare-act'!$D$9:$D$736,$C22,'Anexa1-IC-normare-cercetare-act'!$E$9:$E$736,1)</f>
        <v>0</v>
      </c>
      <c r="P22" s="83">
        <f>SUMIFS('Anexa1-IC-normare-cercetare-act'!P$9:P$736,'Anexa1-IC-normare-cercetare-act'!$D$9:$D$736,$C22,'Anexa1-IC-normare-cercetare-act'!$E$9:$E$736,1)</f>
        <v>0</v>
      </c>
      <c r="Q22" s="83">
        <f>SUMIFS('Anexa1-IC-normare-cercetare-act'!Q$9:Q$736,'Anexa1-IC-normare-cercetare-act'!$D$9:$D$736,$C22,'Anexa1-IC-normare-cercetare-act'!$E$9:$E$736,1)</f>
        <v>0</v>
      </c>
      <c r="R22" s="83">
        <f>SUMIFS('Anexa1-IC-normare-cercetare-act'!R$9:R$736,'Anexa1-IC-normare-cercetare-act'!$D$9:$D$736,$C22,'Anexa1-IC-normare-cercetare-act'!$E$9:$E$736,1)</f>
        <v>0</v>
      </c>
      <c r="S22" s="83">
        <f>SUMIFS('Anexa1-IC-normare-cercetare-act'!S$9:S$736,'Anexa1-IC-normare-cercetare-act'!$D$9:$D$736,$C22,'Anexa1-IC-normare-cercetare-act'!$E$9:$E$736,1)</f>
        <v>0</v>
      </c>
      <c r="T22" s="83">
        <f>SUMIFS('Anexa1-IC-normare-cercetare-act'!T$9:T$736,'Anexa1-IC-normare-cercetare-act'!$D$9:$D$736,$C22,'Anexa1-IC-normare-cercetare-act'!$E$9:$E$736,1)</f>
        <v>0</v>
      </c>
      <c r="U22" s="83">
        <f>SUMIFS('Anexa1-IC-normare-cercetare-act'!U$9:U$736,'Anexa1-IC-normare-cercetare-act'!$D$9:$D$736,$C22,'Anexa1-IC-normare-cercetare-act'!$E$9:$E$736,1)</f>
        <v>0</v>
      </c>
      <c r="V22" s="83">
        <f>SUMIFS('Anexa1-IC-normare-cercetare-act'!V$9:V$736,'Anexa1-IC-normare-cercetare-act'!$D$9:$D$736,$C22,'Anexa1-IC-normare-cercetare-act'!$E$9:$E$736,1)</f>
        <v>0</v>
      </c>
      <c r="W22" s="83">
        <f>SUMIFS('Anexa1-IC-normare-cercetare-act'!W$9:W$736,'Anexa1-IC-normare-cercetare-act'!$D$9:$D$736,$C22,'Anexa1-IC-normare-cercetare-act'!$E$9:$E$736,1)</f>
        <v>0</v>
      </c>
      <c r="X22" s="83">
        <f>SUMIFS('Anexa1-IC-normare-cercetare-act'!X$9:X$736,'Anexa1-IC-normare-cercetare-act'!$D$9:$D$736,$C22,'Anexa1-IC-normare-cercetare-act'!$E$9:$E$736,1)</f>
        <v>0</v>
      </c>
      <c r="Y22" s="83">
        <f>SUMIFS('Anexa1-IC-normare-cercetare-act'!Y$9:Y$736,'Anexa1-IC-normare-cercetare-act'!$D$9:$D$736,$C22,'Anexa1-IC-normare-cercetare-act'!$E$9:$E$736,1)</f>
        <v>0</v>
      </c>
      <c r="Z22" s="83">
        <f>SUMIFS('Anexa1-IC-normare-cercetare-act'!Z$9:Z$736,'Anexa1-IC-normare-cercetare-act'!$D$9:$D$736,$C22,'Anexa1-IC-normare-cercetare-act'!$E$9:$E$736,1)</f>
        <v>0</v>
      </c>
      <c r="AA22" s="83">
        <f>SUMIFS('Anexa1-IC-normare-cercetare-act'!AA$9:AA$736,'Anexa1-IC-normare-cercetare-act'!$D$9:$D$736,$C22,'Anexa1-IC-normare-cercetare-act'!$E$9:$E$736,1)</f>
        <v>0</v>
      </c>
      <c r="AB22" s="83">
        <f>SUMIFS('Anexa1-IC-normare-cercetare-act'!AB$9:AB$736,'Anexa1-IC-normare-cercetare-act'!$D$9:$D$736,$C22,'Anexa1-IC-normare-cercetare-act'!$E$9:$E$736,1)</f>
        <v>0</v>
      </c>
      <c r="AC22" s="83">
        <f>SUMIFS('Anexa1-IC-normare-cercetare-act'!AC$9:AC$736,'Anexa1-IC-normare-cercetare-act'!$D$9:$D$736,$C22,'Anexa1-IC-normare-cercetare-act'!$E$9:$E$736,1)</f>
        <v>0</v>
      </c>
      <c r="AD22" s="83">
        <f>SUMIFS('Anexa1-IC-normare-cercetare-act'!AD$9:AD$736,'Anexa1-IC-normare-cercetare-act'!$D$9:$D$736,$C22,'Anexa1-IC-normare-cercetare-act'!$E$9:$E$736,1)</f>
        <v>0</v>
      </c>
      <c r="AE22" s="83">
        <f>SUMIFS('Anexa1-IC-normare-cercetare-act'!AE$9:AE$736,'Anexa1-IC-normare-cercetare-act'!$D$9:$D$736,$C22,'Anexa1-IC-normare-cercetare-act'!$E$9:$E$736,1)</f>
        <v>0</v>
      </c>
      <c r="AF22" s="83">
        <f>SUMIFS('Anexa1-IC-normare-cercetare-act'!AF$9:AF$736,'Anexa1-IC-normare-cercetare-act'!$D$9:$D$736,$C22,'Anexa1-IC-normare-cercetare-act'!$E$9:$E$736,1)</f>
        <v>0</v>
      </c>
      <c r="AG22" s="83">
        <f>SUMIFS('Anexa1-IC-normare-cercetare-act'!AG$9:AG$736,'Anexa1-IC-normare-cercetare-act'!$D$9:$D$736,$C22,'Anexa1-IC-normare-cercetare-act'!$E$9:$E$736,1)</f>
        <v>0</v>
      </c>
      <c r="AH22" s="83">
        <f>SUMIFS('Anexa1-IC-normare-cercetare-act'!AH$9:AH$736,'Anexa1-IC-normare-cercetare-act'!$D$9:$D$736,$C22,'Anexa1-IC-normare-cercetare-act'!$E$9:$E$736,1)</f>
        <v>0</v>
      </c>
      <c r="AI22" s="83">
        <f>SUMIFS('Anexa1-IC-normare-cercetare-act'!AI$9:AI$736,'Anexa1-IC-normare-cercetare-act'!$D$9:$D$736,$C22,'Anexa1-IC-normare-cercetare-act'!$E$9:$E$736,1)</f>
        <v>0</v>
      </c>
      <c r="AJ22" s="83">
        <f>SUMIFS('Anexa1-IC-normare-cercetare-act'!AJ$9:AJ$736,'Anexa1-IC-normare-cercetare-act'!$D$9:$D$736,$C22,'Anexa1-IC-normare-cercetare-act'!$E$9:$E$736,1)</f>
        <v>0</v>
      </c>
      <c r="AK22" s="83">
        <f>SUMIFS('Anexa1-IC-normare-cercetare-act'!AK$9:AK$736,'Anexa1-IC-normare-cercetare-act'!$D$9:$D$736,$C22,'Anexa1-IC-normare-cercetare-act'!$E$9:$E$736,1)</f>
        <v>0</v>
      </c>
      <c r="AL22" s="83">
        <f>SUMIFS('Anexa1-IC-normare-cercetare-act'!AL$9:AL$736,'Anexa1-IC-normare-cercetare-act'!$D$9:$D$736,$C22,'Anexa1-IC-normare-cercetare-act'!$E$9:$E$736,1)</f>
        <v>0</v>
      </c>
      <c r="AM22" s="83">
        <f>SUMIFS('Anexa1-IC-normare-cercetare-act'!AM$9:AM$736,'Anexa1-IC-normare-cercetare-act'!$D$9:$D$736,$C22,'Anexa1-IC-normare-cercetare-act'!$E$9:$E$736,1)</f>
        <v>0</v>
      </c>
      <c r="AN22" s="83">
        <f>SUMIFS('Anexa1-IC-normare-cercetare-act'!AN$9:AN$736,'Anexa1-IC-normare-cercetare-act'!$D$9:$D$736,$C22,'Anexa1-IC-normare-cercetare-act'!$E$9:$E$736,1)</f>
        <v>0</v>
      </c>
      <c r="AO22" s="83">
        <f>SUMIFS('Anexa1-IC-normare-cercetare-act'!AO$9:AO$736,'Anexa1-IC-normare-cercetare-act'!$D$9:$D$736,$C22,'Anexa1-IC-normare-cercetare-act'!$E$9:$E$736,1)</f>
        <v>0</v>
      </c>
      <c r="AP22" s="83">
        <f>SUMIFS('Anexa1-IC-normare-cercetare-act'!AP$9:AP$736,'Anexa1-IC-normare-cercetare-act'!$D$9:$D$736,$C22,'Anexa1-IC-normare-cercetare-act'!$E$9:$E$736,1)</f>
        <v>0</v>
      </c>
      <c r="AQ22" s="83">
        <f>SUMIFS('Anexa1-IC-normare-cercetare-act'!AQ$9:AQ$736,'Anexa1-IC-normare-cercetare-act'!$D$9:$D$736,$C22,'Anexa1-IC-normare-cercetare-act'!$E$9:$E$736,1)</f>
        <v>0</v>
      </c>
      <c r="AR22" s="83">
        <f>SUMIFS('Anexa1-IC-normare-cercetare-act'!AR$9:AR$736,'Anexa1-IC-normare-cercetare-act'!$D$9:$D$736,$C22,'Anexa1-IC-normare-cercetare-act'!$E$9:$E$736,1)</f>
        <v>0</v>
      </c>
      <c r="AS22" s="83">
        <f>SUMIFS('Anexa1-IC-normare-cercetare-act'!AS$9:AS$736,'Anexa1-IC-normare-cercetare-act'!$D$9:$D$736,$C22,'Anexa1-IC-normare-cercetare-act'!$E$9:$E$736,1)</f>
        <v>0</v>
      </c>
      <c r="AT22" s="83">
        <f>SUMIFS('Anexa1-IC-normare-cercetare-act'!AT$9:AT$736,'Anexa1-IC-normare-cercetare-act'!$D$9:$D$736,$C22,'Anexa1-IC-normare-cercetare-act'!$E$9:$E$736,1)</f>
        <v>0</v>
      </c>
      <c r="AU22" s="84">
        <f>SUMIFS('Anexa1-IC-normare-cercetare-act'!AU$9:AU$736,'Anexa1-IC-normare-cercetare-act'!$D$9:$D$736,$C22,'Anexa1-IC-normare-cercetare-act'!$E$9:$E$736,1)</f>
        <v>0</v>
      </c>
    </row>
    <row r="23" spans="1:47" ht="15.75" thickBot="1">
      <c r="A23" s="242"/>
      <c r="B23" s="243"/>
      <c r="C23" s="123" t="s">
        <v>85</v>
      </c>
      <c r="D23" s="123" t="s">
        <v>85</v>
      </c>
      <c r="E23" s="123" t="s">
        <v>85</v>
      </c>
      <c r="F23" s="85">
        <f>SUMIFS('Anexa1-IC-normare-cercetare-act'!F$9:F$736,'Anexa1-IC-normare-cercetare-act'!$D$9:$D$736,$C23,'Anexa1-IC-normare-cercetare-act'!$E$9:$E$736,1)</f>
        <v>0</v>
      </c>
      <c r="G23" s="85">
        <f>SUMIFS('Anexa1-IC-normare-cercetare-act'!G$9:G$736,'Anexa1-IC-normare-cercetare-act'!$D$9:$D$736,$C23,'Anexa1-IC-normare-cercetare-act'!$E$9:$E$736,1)</f>
        <v>0</v>
      </c>
      <c r="H23" s="85">
        <f>SUMIFS('Anexa1-IC-normare-cercetare-act'!H$9:H$736,'Anexa1-IC-normare-cercetare-act'!$D$9:$D$736,$C23,'Anexa1-IC-normare-cercetare-act'!$E$9:$E$736,1)</f>
        <v>0</v>
      </c>
      <c r="I23" s="85">
        <f>SUMIFS('Anexa1-IC-normare-cercetare-act'!I$9:I$736,'Anexa1-IC-normare-cercetare-act'!$D$9:$D$736,$C23,'Anexa1-IC-normare-cercetare-act'!$E$9:$E$736,1)</f>
        <v>0</v>
      </c>
      <c r="J23" s="85">
        <f>SUMIFS('Anexa1-IC-normare-cercetare-act'!J$9:J$736,'Anexa1-IC-normare-cercetare-act'!$D$9:$D$736,$C23,'Anexa1-IC-normare-cercetare-act'!$E$9:$E$736,1)</f>
        <v>0</v>
      </c>
      <c r="K23" s="85">
        <f>SUMIFS('Anexa1-IC-normare-cercetare-act'!K$9:K$736,'Anexa1-IC-normare-cercetare-act'!$D$9:$D$736,$C23,'Anexa1-IC-normare-cercetare-act'!$E$9:$E$736,1)</f>
        <v>0</v>
      </c>
      <c r="L23" s="85">
        <f>SUMIFS('Anexa1-IC-normare-cercetare-act'!L$9:L$736,'Anexa1-IC-normare-cercetare-act'!$D$9:$D$736,$C23,'Anexa1-IC-normare-cercetare-act'!$E$9:$E$736,1)</f>
        <v>0</v>
      </c>
      <c r="M23" s="85">
        <f>SUMIFS('Anexa1-IC-normare-cercetare-act'!M$9:M$736,'Anexa1-IC-normare-cercetare-act'!$D$9:$D$736,$C23,'Anexa1-IC-normare-cercetare-act'!$E$9:$E$736,1)</f>
        <v>0</v>
      </c>
      <c r="N23" s="85">
        <f>SUMIFS('Anexa1-IC-normare-cercetare-act'!N$9:N$736,'Anexa1-IC-normare-cercetare-act'!$D$9:$D$736,$C23,'Anexa1-IC-normare-cercetare-act'!$E$9:$E$736,1)</f>
        <v>0</v>
      </c>
      <c r="O23" s="85">
        <f>SUMIFS('Anexa1-IC-normare-cercetare-act'!O$9:O$736,'Anexa1-IC-normare-cercetare-act'!$D$9:$D$736,$C23,'Anexa1-IC-normare-cercetare-act'!$E$9:$E$736,1)</f>
        <v>0</v>
      </c>
      <c r="P23" s="85">
        <f>SUMIFS('Anexa1-IC-normare-cercetare-act'!P$9:P$736,'Anexa1-IC-normare-cercetare-act'!$D$9:$D$736,$C23,'Anexa1-IC-normare-cercetare-act'!$E$9:$E$736,1)</f>
        <v>0</v>
      </c>
      <c r="Q23" s="85">
        <f>SUMIFS('Anexa1-IC-normare-cercetare-act'!Q$9:Q$736,'Anexa1-IC-normare-cercetare-act'!$D$9:$D$736,$C23,'Anexa1-IC-normare-cercetare-act'!$E$9:$E$736,1)</f>
        <v>0</v>
      </c>
      <c r="R23" s="85">
        <f>SUMIFS('Anexa1-IC-normare-cercetare-act'!R$9:R$736,'Anexa1-IC-normare-cercetare-act'!$D$9:$D$736,$C23,'Anexa1-IC-normare-cercetare-act'!$E$9:$E$736,1)</f>
        <v>0</v>
      </c>
      <c r="S23" s="85">
        <f>SUMIFS('Anexa1-IC-normare-cercetare-act'!S$9:S$736,'Anexa1-IC-normare-cercetare-act'!$D$9:$D$736,$C23,'Anexa1-IC-normare-cercetare-act'!$E$9:$E$736,1)</f>
        <v>0</v>
      </c>
      <c r="T23" s="85">
        <f>SUMIFS('Anexa1-IC-normare-cercetare-act'!T$9:T$736,'Anexa1-IC-normare-cercetare-act'!$D$9:$D$736,$C23,'Anexa1-IC-normare-cercetare-act'!$E$9:$E$736,1)</f>
        <v>0</v>
      </c>
      <c r="U23" s="85">
        <f>SUMIFS('Anexa1-IC-normare-cercetare-act'!U$9:U$736,'Anexa1-IC-normare-cercetare-act'!$D$9:$D$736,$C23,'Anexa1-IC-normare-cercetare-act'!$E$9:$E$736,1)</f>
        <v>0</v>
      </c>
      <c r="V23" s="85">
        <f>SUMIFS('Anexa1-IC-normare-cercetare-act'!V$9:V$736,'Anexa1-IC-normare-cercetare-act'!$D$9:$D$736,$C23,'Anexa1-IC-normare-cercetare-act'!$E$9:$E$736,1)</f>
        <v>0</v>
      </c>
      <c r="W23" s="85">
        <f>SUMIFS('Anexa1-IC-normare-cercetare-act'!W$9:W$736,'Anexa1-IC-normare-cercetare-act'!$D$9:$D$736,$C23,'Anexa1-IC-normare-cercetare-act'!$E$9:$E$736,1)</f>
        <v>0</v>
      </c>
      <c r="X23" s="85">
        <f>SUMIFS('Anexa1-IC-normare-cercetare-act'!X$9:X$736,'Anexa1-IC-normare-cercetare-act'!$D$9:$D$736,$C23,'Anexa1-IC-normare-cercetare-act'!$E$9:$E$736,1)</f>
        <v>0</v>
      </c>
      <c r="Y23" s="85">
        <f>SUMIFS('Anexa1-IC-normare-cercetare-act'!Y$9:Y$736,'Anexa1-IC-normare-cercetare-act'!$D$9:$D$736,$C23,'Anexa1-IC-normare-cercetare-act'!$E$9:$E$736,1)</f>
        <v>0</v>
      </c>
      <c r="Z23" s="85">
        <f>SUMIFS('Anexa1-IC-normare-cercetare-act'!Z$9:Z$736,'Anexa1-IC-normare-cercetare-act'!$D$9:$D$736,$C23,'Anexa1-IC-normare-cercetare-act'!$E$9:$E$736,1)</f>
        <v>0</v>
      </c>
      <c r="AA23" s="85">
        <f>SUMIFS('Anexa1-IC-normare-cercetare-act'!AA$9:AA$736,'Anexa1-IC-normare-cercetare-act'!$D$9:$D$736,$C23,'Anexa1-IC-normare-cercetare-act'!$E$9:$E$736,1)</f>
        <v>0</v>
      </c>
      <c r="AB23" s="85">
        <f>SUMIFS('Anexa1-IC-normare-cercetare-act'!AB$9:AB$736,'Anexa1-IC-normare-cercetare-act'!$D$9:$D$736,$C23,'Anexa1-IC-normare-cercetare-act'!$E$9:$E$736,1)</f>
        <v>0</v>
      </c>
      <c r="AC23" s="85">
        <f>SUMIFS('Anexa1-IC-normare-cercetare-act'!AC$9:AC$736,'Anexa1-IC-normare-cercetare-act'!$D$9:$D$736,$C23,'Anexa1-IC-normare-cercetare-act'!$E$9:$E$736,1)</f>
        <v>0</v>
      </c>
      <c r="AD23" s="85">
        <f>SUMIFS('Anexa1-IC-normare-cercetare-act'!AD$9:AD$736,'Anexa1-IC-normare-cercetare-act'!$D$9:$D$736,$C23,'Anexa1-IC-normare-cercetare-act'!$E$9:$E$736,1)</f>
        <v>0</v>
      </c>
      <c r="AE23" s="85">
        <f>SUMIFS('Anexa1-IC-normare-cercetare-act'!AE$9:AE$736,'Anexa1-IC-normare-cercetare-act'!$D$9:$D$736,$C23,'Anexa1-IC-normare-cercetare-act'!$E$9:$E$736,1)</f>
        <v>0</v>
      </c>
      <c r="AF23" s="85">
        <f>SUMIFS('Anexa1-IC-normare-cercetare-act'!AF$9:AF$736,'Anexa1-IC-normare-cercetare-act'!$D$9:$D$736,$C23,'Anexa1-IC-normare-cercetare-act'!$E$9:$E$736,1)</f>
        <v>0</v>
      </c>
      <c r="AG23" s="85">
        <f>SUMIFS('Anexa1-IC-normare-cercetare-act'!AG$9:AG$736,'Anexa1-IC-normare-cercetare-act'!$D$9:$D$736,$C23,'Anexa1-IC-normare-cercetare-act'!$E$9:$E$736,1)</f>
        <v>0</v>
      </c>
      <c r="AH23" s="85">
        <f>SUMIFS('Anexa1-IC-normare-cercetare-act'!AH$9:AH$736,'Anexa1-IC-normare-cercetare-act'!$D$9:$D$736,$C23,'Anexa1-IC-normare-cercetare-act'!$E$9:$E$736,1)</f>
        <v>0</v>
      </c>
      <c r="AI23" s="85">
        <f>SUMIFS('Anexa1-IC-normare-cercetare-act'!AI$9:AI$736,'Anexa1-IC-normare-cercetare-act'!$D$9:$D$736,$C23,'Anexa1-IC-normare-cercetare-act'!$E$9:$E$736,1)</f>
        <v>0</v>
      </c>
      <c r="AJ23" s="85">
        <f>SUMIFS('Anexa1-IC-normare-cercetare-act'!AJ$9:AJ$736,'Anexa1-IC-normare-cercetare-act'!$D$9:$D$736,$C23,'Anexa1-IC-normare-cercetare-act'!$E$9:$E$736,1)</f>
        <v>0</v>
      </c>
      <c r="AK23" s="85">
        <f>SUMIFS('Anexa1-IC-normare-cercetare-act'!AK$9:AK$736,'Anexa1-IC-normare-cercetare-act'!$D$9:$D$736,$C23,'Anexa1-IC-normare-cercetare-act'!$E$9:$E$736,1)</f>
        <v>0</v>
      </c>
      <c r="AL23" s="85">
        <f>SUMIFS('Anexa1-IC-normare-cercetare-act'!AL$9:AL$736,'Anexa1-IC-normare-cercetare-act'!$D$9:$D$736,$C23,'Anexa1-IC-normare-cercetare-act'!$E$9:$E$736,1)</f>
        <v>0</v>
      </c>
      <c r="AM23" s="85">
        <f>SUMIFS('Anexa1-IC-normare-cercetare-act'!AM$9:AM$736,'Anexa1-IC-normare-cercetare-act'!$D$9:$D$736,$C23,'Anexa1-IC-normare-cercetare-act'!$E$9:$E$736,1)</f>
        <v>0</v>
      </c>
      <c r="AN23" s="85">
        <f>SUMIFS('Anexa1-IC-normare-cercetare-act'!AN$9:AN$736,'Anexa1-IC-normare-cercetare-act'!$D$9:$D$736,$C23,'Anexa1-IC-normare-cercetare-act'!$E$9:$E$736,1)</f>
        <v>0</v>
      </c>
      <c r="AO23" s="85">
        <f>SUMIFS('Anexa1-IC-normare-cercetare-act'!AO$9:AO$736,'Anexa1-IC-normare-cercetare-act'!$D$9:$D$736,$C23,'Anexa1-IC-normare-cercetare-act'!$E$9:$E$736,1)</f>
        <v>0</v>
      </c>
      <c r="AP23" s="85">
        <f>SUMIFS('Anexa1-IC-normare-cercetare-act'!AP$9:AP$736,'Anexa1-IC-normare-cercetare-act'!$D$9:$D$736,$C23,'Anexa1-IC-normare-cercetare-act'!$E$9:$E$736,1)</f>
        <v>0</v>
      </c>
      <c r="AQ23" s="85">
        <f>SUMIFS('Anexa1-IC-normare-cercetare-act'!AQ$9:AQ$736,'Anexa1-IC-normare-cercetare-act'!$D$9:$D$736,$C23,'Anexa1-IC-normare-cercetare-act'!$E$9:$E$736,1)</f>
        <v>0</v>
      </c>
      <c r="AR23" s="85">
        <f>SUMIFS('Anexa1-IC-normare-cercetare-act'!AR$9:AR$736,'Anexa1-IC-normare-cercetare-act'!$D$9:$D$736,$C23,'Anexa1-IC-normare-cercetare-act'!$E$9:$E$736,1)</f>
        <v>0</v>
      </c>
      <c r="AS23" s="85">
        <f>SUMIFS('Anexa1-IC-normare-cercetare-act'!AS$9:AS$736,'Anexa1-IC-normare-cercetare-act'!$D$9:$D$736,$C23,'Anexa1-IC-normare-cercetare-act'!$E$9:$E$736,1)</f>
        <v>0</v>
      </c>
      <c r="AT23" s="85">
        <f>SUMIFS('Anexa1-IC-normare-cercetare-act'!AT$9:AT$736,'Anexa1-IC-normare-cercetare-act'!$D$9:$D$736,$C23,'Anexa1-IC-normare-cercetare-act'!$E$9:$E$736,1)</f>
        <v>0</v>
      </c>
      <c r="AU23" s="86">
        <f>SUMIFS('Anexa1-IC-normare-cercetare-act'!AU$9:AU$736,'Anexa1-IC-normare-cercetare-act'!$D$9:$D$736,$C23,'Anexa1-IC-normare-cercetare-act'!$E$9:$E$736,1)</f>
        <v>0</v>
      </c>
    </row>
    <row r="24" spans="1:47">
      <c r="A24" s="124" t="s">
        <v>224</v>
      </c>
      <c r="B24" s="125"/>
      <c r="C24" s="130" t="s">
        <v>58</v>
      </c>
      <c r="D24" s="130"/>
      <c r="E24" s="130"/>
      <c r="F24" s="87">
        <f>SUMIFS('Anexa1-IC-normare-cercetare-act'!F$9:F$736,'Anexa1-IC-normare-cercetare-act'!$D$9:$D$736,$C24,'Anexa1-IC-normare-cercetare-act'!$E$9:$E$736,2)</f>
        <v>0</v>
      </c>
      <c r="G24" s="87">
        <f>SUMIFS('Anexa1-IC-normare-cercetare-act'!G$9:G$736,'Anexa1-IC-normare-cercetare-act'!$D$9:$D$736,$C24,'Anexa1-IC-normare-cercetare-act'!$E$9:$E$736,2)</f>
        <v>0</v>
      </c>
      <c r="H24" s="87">
        <f>SUMIFS('Anexa1-IC-normare-cercetare-act'!H$9:H$736,'Anexa1-IC-normare-cercetare-act'!$D$9:$D$736,$C24,'Anexa1-IC-normare-cercetare-act'!$E$9:$E$736,2)</f>
        <v>0</v>
      </c>
      <c r="I24" s="87">
        <f>SUMIFS('Anexa1-IC-normare-cercetare-act'!I$9:I$736,'Anexa1-IC-normare-cercetare-act'!$D$9:$D$736,$C24,'Anexa1-IC-normare-cercetare-act'!$E$9:$E$736,2)</f>
        <v>0</v>
      </c>
      <c r="J24" s="87">
        <f>SUMIFS('Anexa1-IC-normare-cercetare-act'!J$9:J$736,'Anexa1-IC-normare-cercetare-act'!$D$9:$D$736,$C24,'Anexa1-IC-normare-cercetare-act'!$E$9:$E$736,2)</f>
        <v>0</v>
      </c>
      <c r="K24" s="87">
        <f>SUMIFS('Anexa1-IC-normare-cercetare-act'!K$9:K$736,'Anexa1-IC-normare-cercetare-act'!$D$9:$D$736,$C24,'Anexa1-IC-normare-cercetare-act'!$E$9:$E$736,2)</f>
        <v>0</v>
      </c>
      <c r="L24" s="87">
        <f>SUMIFS('Anexa1-IC-normare-cercetare-act'!L$9:L$736,'Anexa1-IC-normare-cercetare-act'!$D$9:$D$736,$C24,'Anexa1-IC-normare-cercetare-act'!$E$9:$E$736,2)</f>
        <v>0</v>
      </c>
      <c r="M24" s="87">
        <f>SUMIFS('Anexa1-IC-normare-cercetare-act'!M$9:M$736,'Anexa1-IC-normare-cercetare-act'!$D$9:$D$736,$C24,'Anexa1-IC-normare-cercetare-act'!$E$9:$E$736,2)</f>
        <v>0</v>
      </c>
      <c r="N24" s="87">
        <f>SUMIFS('Anexa1-IC-normare-cercetare-act'!N$9:N$736,'Anexa1-IC-normare-cercetare-act'!$D$9:$D$736,$C24,'Anexa1-IC-normare-cercetare-act'!$E$9:$E$736,2)</f>
        <v>0</v>
      </c>
      <c r="O24" s="87">
        <f>SUMIFS('Anexa1-IC-normare-cercetare-act'!O$9:O$736,'Anexa1-IC-normare-cercetare-act'!$D$9:$D$736,$C24,'Anexa1-IC-normare-cercetare-act'!$E$9:$E$736,2)</f>
        <v>0</v>
      </c>
      <c r="P24" s="87">
        <f>SUMIFS('Anexa1-IC-normare-cercetare-act'!P$9:P$736,'Anexa1-IC-normare-cercetare-act'!$D$9:$D$736,$C24,'Anexa1-IC-normare-cercetare-act'!$E$9:$E$736,2)</f>
        <v>0</v>
      </c>
      <c r="Q24" s="87">
        <f>SUMIFS('Anexa1-IC-normare-cercetare-act'!Q$9:Q$736,'Anexa1-IC-normare-cercetare-act'!$D$9:$D$736,$C24,'Anexa1-IC-normare-cercetare-act'!$E$9:$E$736,2)</f>
        <v>0</v>
      </c>
      <c r="R24" s="87">
        <f>SUMIFS('Anexa1-IC-normare-cercetare-act'!R$9:R$736,'Anexa1-IC-normare-cercetare-act'!$D$9:$D$736,$C24,'Anexa1-IC-normare-cercetare-act'!$E$9:$E$736,2)</f>
        <v>0</v>
      </c>
      <c r="S24" s="87">
        <f>SUMIFS('Anexa1-IC-normare-cercetare-act'!S$9:S$736,'Anexa1-IC-normare-cercetare-act'!$D$9:$D$736,$C24,'Anexa1-IC-normare-cercetare-act'!$E$9:$E$736,2)</f>
        <v>0</v>
      </c>
      <c r="T24" s="87">
        <f>SUMIFS('Anexa1-IC-normare-cercetare-act'!T$9:T$736,'Anexa1-IC-normare-cercetare-act'!$D$9:$D$736,$C24,'Anexa1-IC-normare-cercetare-act'!$E$9:$E$736,2)</f>
        <v>0</v>
      </c>
      <c r="U24" s="87">
        <f>SUMIFS('Anexa1-IC-normare-cercetare-act'!U$9:U$736,'Anexa1-IC-normare-cercetare-act'!$D$9:$D$736,$C24,'Anexa1-IC-normare-cercetare-act'!$E$9:$E$736,2)</f>
        <v>0</v>
      </c>
      <c r="V24" s="87">
        <f>SUMIFS('Anexa1-IC-normare-cercetare-act'!V$9:V$736,'Anexa1-IC-normare-cercetare-act'!$D$9:$D$736,$C24,'Anexa1-IC-normare-cercetare-act'!$E$9:$E$736,2)</f>
        <v>0</v>
      </c>
      <c r="W24" s="87">
        <f>SUMIFS('Anexa1-IC-normare-cercetare-act'!W$9:W$736,'Anexa1-IC-normare-cercetare-act'!$D$9:$D$736,$C24,'Anexa1-IC-normare-cercetare-act'!$E$9:$E$736,2)</f>
        <v>0</v>
      </c>
      <c r="X24" s="87">
        <f>SUMIFS('Anexa1-IC-normare-cercetare-act'!X$9:X$736,'Anexa1-IC-normare-cercetare-act'!$D$9:$D$736,$C24,'Anexa1-IC-normare-cercetare-act'!$E$9:$E$736,2)</f>
        <v>0</v>
      </c>
      <c r="Y24" s="87">
        <f>SUMIFS('Anexa1-IC-normare-cercetare-act'!Y$9:Y$736,'Anexa1-IC-normare-cercetare-act'!$D$9:$D$736,$C24,'Anexa1-IC-normare-cercetare-act'!$E$9:$E$736,2)</f>
        <v>0</v>
      </c>
      <c r="Z24" s="87">
        <f>SUMIFS('Anexa1-IC-normare-cercetare-act'!Z$9:Z$736,'Anexa1-IC-normare-cercetare-act'!$D$9:$D$736,$C24,'Anexa1-IC-normare-cercetare-act'!$E$9:$E$736,2)</f>
        <v>0</v>
      </c>
      <c r="AA24" s="87">
        <f>SUMIFS('Anexa1-IC-normare-cercetare-act'!AA$9:AA$736,'Anexa1-IC-normare-cercetare-act'!$D$9:$D$736,$C24,'Anexa1-IC-normare-cercetare-act'!$E$9:$E$736,2)</f>
        <v>0</v>
      </c>
      <c r="AB24" s="87">
        <f>SUMIFS('Anexa1-IC-normare-cercetare-act'!AB$9:AB$736,'Anexa1-IC-normare-cercetare-act'!$D$9:$D$736,$C24,'Anexa1-IC-normare-cercetare-act'!$E$9:$E$736,2)</f>
        <v>0</v>
      </c>
      <c r="AC24" s="87">
        <f>SUMIFS('Anexa1-IC-normare-cercetare-act'!AC$9:AC$736,'Anexa1-IC-normare-cercetare-act'!$D$9:$D$736,$C24,'Anexa1-IC-normare-cercetare-act'!$E$9:$E$736,2)</f>
        <v>0</v>
      </c>
      <c r="AD24" s="87">
        <f>SUMIFS('Anexa1-IC-normare-cercetare-act'!AD$9:AD$736,'Anexa1-IC-normare-cercetare-act'!$D$9:$D$736,$C24,'Anexa1-IC-normare-cercetare-act'!$E$9:$E$736,2)</f>
        <v>0</v>
      </c>
      <c r="AE24" s="87">
        <f>SUMIFS('Anexa1-IC-normare-cercetare-act'!AE$9:AE$736,'Anexa1-IC-normare-cercetare-act'!$D$9:$D$736,$C24,'Anexa1-IC-normare-cercetare-act'!$E$9:$E$736,2)</f>
        <v>0</v>
      </c>
      <c r="AF24" s="87">
        <f>SUMIFS('Anexa1-IC-normare-cercetare-act'!AF$9:AF$736,'Anexa1-IC-normare-cercetare-act'!$D$9:$D$736,$C24,'Anexa1-IC-normare-cercetare-act'!$E$9:$E$736,2)</f>
        <v>0</v>
      </c>
      <c r="AG24" s="87">
        <f>SUMIFS('Anexa1-IC-normare-cercetare-act'!AG$9:AG$736,'Anexa1-IC-normare-cercetare-act'!$D$9:$D$736,$C24,'Anexa1-IC-normare-cercetare-act'!$E$9:$E$736,2)</f>
        <v>0</v>
      </c>
      <c r="AH24" s="87">
        <f>SUMIFS('Anexa1-IC-normare-cercetare-act'!AH$9:AH$736,'Anexa1-IC-normare-cercetare-act'!$D$9:$D$736,$C24,'Anexa1-IC-normare-cercetare-act'!$E$9:$E$736,2)</f>
        <v>0</v>
      </c>
      <c r="AI24" s="87">
        <f>SUMIFS('Anexa1-IC-normare-cercetare-act'!AI$9:AI$736,'Anexa1-IC-normare-cercetare-act'!$D$9:$D$736,$C24,'Anexa1-IC-normare-cercetare-act'!$E$9:$E$736,2)</f>
        <v>0</v>
      </c>
      <c r="AJ24" s="87">
        <f>SUMIFS('Anexa1-IC-normare-cercetare-act'!AJ$9:AJ$736,'Anexa1-IC-normare-cercetare-act'!$D$9:$D$736,$C24,'Anexa1-IC-normare-cercetare-act'!$E$9:$E$736,2)</f>
        <v>0</v>
      </c>
      <c r="AK24" s="87">
        <f>SUMIFS('Anexa1-IC-normare-cercetare-act'!AK$9:AK$736,'Anexa1-IC-normare-cercetare-act'!$D$9:$D$736,$C24,'Anexa1-IC-normare-cercetare-act'!$E$9:$E$736,2)</f>
        <v>0</v>
      </c>
      <c r="AL24" s="87">
        <f>SUMIFS('Anexa1-IC-normare-cercetare-act'!AL$9:AL$736,'Anexa1-IC-normare-cercetare-act'!$D$9:$D$736,$C24,'Anexa1-IC-normare-cercetare-act'!$E$9:$E$736,2)</f>
        <v>0</v>
      </c>
      <c r="AM24" s="87">
        <f>SUMIFS('Anexa1-IC-normare-cercetare-act'!AM$9:AM$736,'Anexa1-IC-normare-cercetare-act'!$D$9:$D$736,$C24,'Anexa1-IC-normare-cercetare-act'!$E$9:$E$736,2)</f>
        <v>0</v>
      </c>
      <c r="AN24" s="87">
        <f>SUMIFS('Anexa1-IC-normare-cercetare-act'!AN$9:AN$736,'Anexa1-IC-normare-cercetare-act'!$D$9:$D$736,$C24,'Anexa1-IC-normare-cercetare-act'!$E$9:$E$736,2)</f>
        <v>0</v>
      </c>
      <c r="AO24" s="87">
        <f>SUMIFS('Anexa1-IC-normare-cercetare-act'!AO$9:AO$736,'Anexa1-IC-normare-cercetare-act'!$D$9:$D$736,$C24,'Anexa1-IC-normare-cercetare-act'!$E$9:$E$736,2)</f>
        <v>0</v>
      </c>
      <c r="AP24" s="87">
        <f>SUMIFS('Anexa1-IC-normare-cercetare-act'!AP$9:AP$736,'Anexa1-IC-normare-cercetare-act'!$D$9:$D$736,$C24,'Anexa1-IC-normare-cercetare-act'!$E$9:$E$736,2)</f>
        <v>0</v>
      </c>
      <c r="AQ24" s="87">
        <f>SUMIFS('Anexa1-IC-normare-cercetare-act'!AQ$9:AQ$736,'Anexa1-IC-normare-cercetare-act'!$D$9:$D$736,$C24,'Anexa1-IC-normare-cercetare-act'!$E$9:$E$736,2)</f>
        <v>0</v>
      </c>
      <c r="AR24" s="87">
        <f>SUMIFS('Anexa1-IC-normare-cercetare-act'!AR$9:AR$736,'Anexa1-IC-normare-cercetare-act'!$D$9:$D$736,$C24,'Anexa1-IC-normare-cercetare-act'!$E$9:$E$736,2)</f>
        <v>0</v>
      </c>
      <c r="AS24" s="87">
        <f>SUMIFS('Anexa1-IC-normare-cercetare-act'!AS$9:AS$736,'Anexa1-IC-normare-cercetare-act'!$D$9:$D$736,$C24,'Anexa1-IC-normare-cercetare-act'!$E$9:$E$736,2)</f>
        <v>0</v>
      </c>
      <c r="AT24" s="87">
        <f>SUMIFS('Anexa1-IC-normare-cercetare-act'!AT$9:AT$736,'Anexa1-IC-normare-cercetare-act'!$D$9:$D$736,$C24,'Anexa1-IC-normare-cercetare-act'!$E$9:$E$736,2)</f>
        <v>0</v>
      </c>
      <c r="AU24" s="88">
        <f>SUMIFS('Anexa1-IC-normare-cercetare-act'!AU$9:AU$736,'Anexa1-IC-normare-cercetare-act'!$D$9:$D$736,$C24,'Anexa1-IC-normare-cercetare-act'!$E$9:$E$736,2)</f>
        <v>0</v>
      </c>
    </row>
    <row r="25" spans="1:47">
      <c r="A25" s="126"/>
      <c r="B25" s="127"/>
      <c r="C25" s="122" t="s">
        <v>80</v>
      </c>
      <c r="D25" s="122" t="s">
        <v>80</v>
      </c>
      <c r="E25" s="122" t="s">
        <v>80</v>
      </c>
      <c r="F25" s="83">
        <f>SUMIFS('Anexa1-IC-normare-cercetare-act'!F$9:F$736,'Anexa1-IC-normare-cercetare-act'!$D$9:$D$736,$C25,'Anexa1-IC-normare-cercetare-act'!$E$9:$E$736,2)</f>
        <v>0</v>
      </c>
      <c r="G25" s="83">
        <f>SUMIFS('Anexa1-IC-normare-cercetare-act'!G$9:G$736,'Anexa1-IC-normare-cercetare-act'!$D$9:$D$736,$C25,'Anexa1-IC-normare-cercetare-act'!$E$9:$E$736,2)</f>
        <v>0</v>
      </c>
      <c r="H25" s="83">
        <f>SUMIFS('Anexa1-IC-normare-cercetare-act'!H$9:H$736,'Anexa1-IC-normare-cercetare-act'!$D$9:$D$736,$C25,'Anexa1-IC-normare-cercetare-act'!$E$9:$E$736,2)</f>
        <v>0</v>
      </c>
      <c r="I25" s="83">
        <f>SUMIFS('Anexa1-IC-normare-cercetare-act'!I$9:I$736,'Anexa1-IC-normare-cercetare-act'!$D$9:$D$736,$C25,'Anexa1-IC-normare-cercetare-act'!$E$9:$E$736,2)</f>
        <v>0</v>
      </c>
      <c r="J25" s="83">
        <f>SUMIFS('Anexa1-IC-normare-cercetare-act'!J$9:J$736,'Anexa1-IC-normare-cercetare-act'!$D$9:$D$736,$C25,'Anexa1-IC-normare-cercetare-act'!$E$9:$E$736,2)</f>
        <v>0</v>
      </c>
      <c r="K25" s="83">
        <f>SUMIFS('Anexa1-IC-normare-cercetare-act'!K$9:K$736,'Anexa1-IC-normare-cercetare-act'!$D$9:$D$736,$C25,'Anexa1-IC-normare-cercetare-act'!$E$9:$E$736,2)</f>
        <v>0</v>
      </c>
      <c r="L25" s="83">
        <f>SUMIFS('Anexa1-IC-normare-cercetare-act'!L$9:L$736,'Anexa1-IC-normare-cercetare-act'!$D$9:$D$736,$C25,'Anexa1-IC-normare-cercetare-act'!$E$9:$E$736,2)</f>
        <v>0</v>
      </c>
      <c r="M25" s="83">
        <f>SUMIFS('Anexa1-IC-normare-cercetare-act'!M$9:M$736,'Anexa1-IC-normare-cercetare-act'!$D$9:$D$736,$C25,'Anexa1-IC-normare-cercetare-act'!$E$9:$E$736,2)</f>
        <v>0</v>
      </c>
      <c r="N25" s="83">
        <f>SUMIFS('Anexa1-IC-normare-cercetare-act'!N$9:N$736,'Anexa1-IC-normare-cercetare-act'!$D$9:$D$736,$C25,'Anexa1-IC-normare-cercetare-act'!$E$9:$E$736,2)</f>
        <v>0</v>
      </c>
      <c r="O25" s="83">
        <f>SUMIFS('Anexa1-IC-normare-cercetare-act'!O$9:O$736,'Anexa1-IC-normare-cercetare-act'!$D$9:$D$736,$C25,'Anexa1-IC-normare-cercetare-act'!$E$9:$E$736,2)</f>
        <v>0</v>
      </c>
      <c r="P25" s="83">
        <f>SUMIFS('Anexa1-IC-normare-cercetare-act'!P$9:P$736,'Anexa1-IC-normare-cercetare-act'!$D$9:$D$736,$C25,'Anexa1-IC-normare-cercetare-act'!$E$9:$E$736,2)</f>
        <v>0</v>
      </c>
      <c r="Q25" s="83">
        <f>SUMIFS('Anexa1-IC-normare-cercetare-act'!Q$9:Q$736,'Anexa1-IC-normare-cercetare-act'!$D$9:$D$736,$C25,'Anexa1-IC-normare-cercetare-act'!$E$9:$E$736,2)</f>
        <v>0</v>
      </c>
      <c r="R25" s="83">
        <f>SUMIFS('Anexa1-IC-normare-cercetare-act'!R$9:R$736,'Anexa1-IC-normare-cercetare-act'!$D$9:$D$736,$C25,'Anexa1-IC-normare-cercetare-act'!$E$9:$E$736,2)</f>
        <v>0</v>
      </c>
      <c r="S25" s="83">
        <f>SUMIFS('Anexa1-IC-normare-cercetare-act'!S$9:S$736,'Anexa1-IC-normare-cercetare-act'!$D$9:$D$736,$C25,'Anexa1-IC-normare-cercetare-act'!$E$9:$E$736,2)</f>
        <v>0</v>
      </c>
      <c r="T25" s="83">
        <f>SUMIFS('Anexa1-IC-normare-cercetare-act'!T$9:T$736,'Anexa1-IC-normare-cercetare-act'!$D$9:$D$736,$C25,'Anexa1-IC-normare-cercetare-act'!$E$9:$E$736,2)</f>
        <v>0</v>
      </c>
      <c r="U25" s="83">
        <f>SUMIFS('Anexa1-IC-normare-cercetare-act'!U$9:U$736,'Anexa1-IC-normare-cercetare-act'!$D$9:$D$736,$C25,'Anexa1-IC-normare-cercetare-act'!$E$9:$E$736,2)</f>
        <v>0</v>
      </c>
      <c r="V25" s="83">
        <f>SUMIFS('Anexa1-IC-normare-cercetare-act'!V$9:V$736,'Anexa1-IC-normare-cercetare-act'!$D$9:$D$736,$C25,'Anexa1-IC-normare-cercetare-act'!$E$9:$E$736,2)</f>
        <v>0</v>
      </c>
      <c r="W25" s="83">
        <f>SUMIFS('Anexa1-IC-normare-cercetare-act'!W$9:W$736,'Anexa1-IC-normare-cercetare-act'!$D$9:$D$736,$C25,'Anexa1-IC-normare-cercetare-act'!$E$9:$E$736,2)</f>
        <v>0</v>
      </c>
      <c r="X25" s="83">
        <f>SUMIFS('Anexa1-IC-normare-cercetare-act'!X$9:X$736,'Anexa1-IC-normare-cercetare-act'!$D$9:$D$736,$C25,'Anexa1-IC-normare-cercetare-act'!$E$9:$E$736,2)</f>
        <v>0</v>
      </c>
      <c r="Y25" s="83">
        <f>SUMIFS('Anexa1-IC-normare-cercetare-act'!Y$9:Y$736,'Anexa1-IC-normare-cercetare-act'!$D$9:$D$736,$C25,'Anexa1-IC-normare-cercetare-act'!$E$9:$E$736,2)</f>
        <v>0</v>
      </c>
      <c r="Z25" s="83">
        <f>SUMIFS('Anexa1-IC-normare-cercetare-act'!Z$9:Z$736,'Anexa1-IC-normare-cercetare-act'!$D$9:$D$736,$C25,'Anexa1-IC-normare-cercetare-act'!$E$9:$E$736,2)</f>
        <v>0</v>
      </c>
      <c r="AA25" s="83">
        <f>SUMIFS('Anexa1-IC-normare-cercetare-act'!AA$9:AA$736,'Anexa1-IC-normare-cercetare-act'!$D$9:$D$736,$C25,'Anexa1-IC-normare-cercetare-act'!$E$9:$E$736,2)</f>
        <v>0</v>
      </c>
      <c r="AB25" s="83">
        <f>SUMIFS('Anexa1-IC-normare-cercetare-act'!AB$9:AB$736,'Anexa1-IC-normare-cercetare-act'!$D$9:$D$736,$C25,'Anexa1-IC-normare-cercetare-act'!$E$9:$E$736,2)</f>
        <v>0</v>
      </c>
      <c r="AC25" s="83">
        <f>SUMIFS('Anexa1-IC-normare-cercetare-act'!AC$9:AC$736,'Anexa1-IC-normare-cercetare-act'!$D$9:$D$736,$C25,'Anexa1-IC-normare-cercetare-act'!$E$9:$E$736,2)</f>
        <v>0</v>
      </c>
      <c r="AD25" s="83">
        <f>SUMIFS('Anexa1-IC-normare-cercetare-act'!AD$9:AD$736,'Anexa1-IC-normare-cercetare-act'!$D$9:$D$736,$C25,'Anexa1-IC-normare-cercetare-act'!$E$9:$E$736,2)</f>
        <v>0</v>
      </c>
      <c r="AE25" s="83">
        <f>SUMIFS('Anexa1-IC-normare-cercetare-act'!AE$9:AE$736,'Anexa1-IC-normare-cercetare-act'!$D$9:$D$736,$C25,'Anexa1-IC-normare-cercetare-act'!$E$9:$E$736,2)</f>
        <v>0</v>
      </c>
      <c r="AF25" s="83">
        <f>SUMIFS('Anexa1-IC-normare-cercetare-act'!AF$9:AF$736,'Anexa1-IC-normare-cercetare-act'!$D$9:$D$736,$C25,'Anexa1-IC-normare-cercetare-act'!$E$9:$E$736,2)</f>
        <v>0</v>
      </c>
      <c r="AG25" s="83">
        <f>SUMIFS('Anexa1-IC-normare-cercetare-act'!AG$9:AG$736,'Anexa1-IC-normare-cercetare-act'!$D$9:$D$736,$C25,'Anexa1-IC-normare-cercetare-act'!$E$9:$E$736,2)</f>
        <v>0</v>
      </c>
      <c r="AH25" s="83">
        <f>SUMIFS('Anexa1-IC-normare-cercetare-act'!AH$9:AH$736,'Anexa1-IC-normare-cercetare-act'!$D$9:$D$736,$C25,'Anexa1-IC-normare-cercetare-act'!$E$9:$E$736,2)</f>
        <v>0</v>
      </c>
      <c r="AI25" s="83">
        <f>SUMIFS('Anexa1-IC-normare-cercetare-act'!AI$9:AI$736,'Anexa1-IC-normare-cercetare-act'!$D$9:$D$736,$C25,'Anexa1-IC-normare-cercetare-act'!$E$9:$E$736,2)</f>
        <v>0</v>
      </c>
      <c r="AJ25" s="83">
        <f>SUMIFS('Anexa1-IC-normare-cercetare-act'!AJ$9:AJ$736,'Anexa1-IC-normare-cercetare-act'!$D$9:$D$736,$C25,'Anexa1-IC-normare-cercetare-act'!$E$9:$E$736,2)</f>
        <v>0</v>
      </c>
      <c r="AK25" s="83">
        <f>SUMIFS('Anexa1-IC-normare-cercetare-act'!AK$9:AK$736,'Anexa1-IC-normare-cercetare-act'!$D$9:$D$736,$C25,'Anexa1-IC-normare-cercetare-act'!$E$9:$E$736,2)</f>
        <v>0</v>
      </c>
      <c r="AL25" s="83">
        <f>SUMIFS('Anexa1-IC-normare-cercetare-act'!AL$9:AL$736,'Anexa1-IC-normare-cercetare-act'!$D$9:$D$736,$C25,'Anexa1-IC-normare-cercetare-act'!$E$9:$E$736,2)</f>
        <v>0</v>
      </c>
      <c r="AM25" s="83">
        <f>SUMIFS('Anexa1-IC-normare-cercetare-act'!AM$9:AM$736,'Anexa1-IC-normare-cercetare-act'!$D$9:$D$736,$C25,'Anexa1-IC-normare-cercetare-act'!$E$9:$E$736,2)</f>
        <v>0</v>
      </c>
      <c r="AN25" s="83">
        <f>SUMIFS('Anexa1-IC-normare-cercetare-act'!AN$9:AN$736,'Anexa1-IC-normare-cercetare-act'!$D$9:$D$736,$C25,'Anexa1-IC-normare-cercetare-act'!$E$9:$E$736,2)</f>
        <v>0</v>
      </c>
      <c r="AO25" s="83">
        <f>SUMIFS('Anexa1-IC-normare-cercetare-act'!AO$9:AO$736,'Anexa1-IC-normare-cercetare-act'!$D$9:$D$736,$C25,'Anexa1-IC-normare-cercetare-act'!$E$9:$E$736,2)</f>
        <v>0</v>
      </c>
      <c r="AP25" s="83">
        <f>SUMIFS('Anexa1-IC-normare-cercetare-act'!AP$9:AP$736,'Anexa1-IC-normare-cercetare-act'!$D$9:$D$736,$C25,'Anexa1-IC-normare-cercetare-act'!$E$9:$E$736,2)</f>
        <v>0</v>
      </c>
      <c r="AQ25" s="83">
        <f>SUMIFS('Anexa1-IC-normare-cercetare-act'!AQ$9:AQ$736,'Anexa1-IC-normare-cercetare-act'!$D$9:$D$736,$C25,'Anexa1-IC-normare-cercetare-act'!$E$9:$E$736,2)</f>
        <v>0</v>
      </c>
      <c r="AR25" s="83">
        <f>SUMIFS('Anexa1-IC-normare-cercetare-act'!AR$9:AR$736,'Anexa1-IC-normare-cercetare-act'!$D$9:$D$736,$C25,'Anexa1-IC-normare-cercetare-act'!$E$9:$E$736,2)</f>
        <v>0</v>
      </c>
      <c r="AS25" s="83">
        <f>SUMIFS('Anexa1-IC-normare-cercetare-act'!AS$9:AS$736,'Anexa1-IC-normare-cercetare-act'!$D$9:$D$736,$C25,'Anexa1-IC-normare-cercetare-act'!$E$9:$E$736,2)</f>
        <v>0</v>
      </c>
      <c r="AT25" s="83">
        <f>SUMIFS('Anexa1-IC-normare-cercetare-act'!AT$9:AT$736,'Anexa1-IC-normare-cercetare-act'!$D$9:$D$736,$C25,'Anexa1-IC-normare-cercetare-act'!$E$9:$E$736,2)</f>
        <v>0</v>
      </c>
      <c r="AU25" s="84">
        <f>SUMIFS('Anexa1-IC-normare-cercetare-act'!AU$9:AU$736,'Anexa1-IC-normare-cercetare-act'!$D$9:$D$736,$C25,'Anexa1-IC-normare-cercetare-act'!$E$9:$E$736,2)</f>
        <v>0</v>
      </c>
    </row>
    <row r="26" spans="1:47">
      <c r="A26" s="126"/>
      <c r="B26" s="127"/>
      <c r="C26" s="122" t="s">
        <v>81</v>
      </c>
      <c r="D26" s="122" t="s">
        <v>81</v>
      </c>
      <c r="E26" s="122" t="s">
        <v>81</v>
      </c>
      <c r="F26" s="83">
        <f>SUMIFS('Anexa1-IC-normare-cercetare-act'!F$9:F$736,'Anexa1-IC-normare-cercetare-act'!$D$9:$D$736,$C26,'Anexa1-IC-normare-cercetare-act'!$E$9:$E$736,2)</f>
        <v>0</v>
      </c>
      <c r="G26" s="83">
        <f>SUMIFS('Anexa1-IC-normare-cercetare-act'!G$9:G$736,'Anexa1-IC-normare-cercetare-act'!$D$9:$D$736,$C26,'Anexa1-IC-normare-cercetare-act'!$E$9:$E$736,2)</f>
        <v>0</v>
      </c>
      <c r="H26" s="83">
        <f>SUMIFS('Anexa1-IC-normare-cercetare-act'!H$9:H$736,'Anexa1-IC-normare-cercetare-act'!$D$9:$D$736,$C26,'Anexa1-IC-normare-cercetare-act'!$E$9:$E$736,2)</f>
        <v>0</v>
      </c>
      <c r="I26" s="83">
        <f>SUMIFS('Anexa1-IC-normare-cercetare-act'!I$9:I$736,'Anexa1-IC-normare-cercetare-act'!$D$9:$D$736,$C26,'Anexa1-IC-normare-cercetare-act'!$E$9:$E$736,2)</f>
        <v>0</v>
      </c>
      <c r="J26" s="83">
        <f>SUMIFS('Anexa1-IC-normare-cercetare-act'!J$9:J$736,'Anexa1-IC-normare-cercetare-act'!$D$9:$D$736,$C26,'Anexa1-IC-normare-cercetare-act'!$E$9:$E$736,2)</f>
        <v>0</v>
      </c>
      <c r="K26" s="83">
        <f>SUMIFS('Anexa1-IC-normare-cercetare-act'!K$9:K$736,'Anexa1-IC-normare-cercetare-act'!$D$9:$D$736,$C26,'Anexa1-IC-normare-cercetare-act'!$E$9:$E$736,2)</f>
        <v>0</v>
      </c>
      <c r="L26" s="83">
        <f>SUMIFS('Anexa1-IC-normare-cercetare-act'!L$9:L$736,'Anexa1-IC-normare-cercetare-act'!$D$9:$D$736,$C26,'Anexa1-IC-normare-cercetare-act'!$E$9:$E$736,2)</f>
        <v>0</v>
      </c>
      <c r="M26" s="83">
        <f>SUMIFS('Anexa1-IC-normare-cercetare-act'!M$9:M$736,'Anexa1-IC-normare-cercetare-act'!$D$9:$D$736,$C26,'Anexa1-IC-normare-cercetare-act'!$E$9:$E$736,2)</f>
        <v>0</v>
      </c>
      <c r="N26" s="83">
        <f>SUMIFS('Anexa1-IC-normare-cercetare-act'!N$9:N$736,'Anexa1-IC-normare-cercetare-act'!$D$9:$D$736,$C26,'Anexa1-IC-normare-cercetare-act'!$E$9:$E$736,2)</f>
        <v>0</v>
      </c>
      <c r="O26" s="83">
        <f>SUMIFS('Anexa1-IC-normare-cercetare-act'!O$9:O$736,'Anexa1-IC-normare-cercetare-act'!$D$9:$D$736,$C26,'Anexa1-IC-normare-cercetare-act'!$E$9:$E$736,2)</f>
        <v>0</v>
      </c>
      <c r="P26" s="83">
        <f>SUMIFS('Anexa1-IC-normare-cercetare-act'!P$9:P$736,'Anexa1-IC-normare-cercetare-act'!$D$9:$D$736,$C26,'Anexa1-IC-normare-cercetare-act'!$E$9:$E$736,2)</f>
        <v>0</v>
      </c>
      <c r="Q26" s="83">
        <f>SUMIFS('Anexa1-IC-normare-cercetare-act'!Q$9:Q$736,'Anexa1-IC-normare-cercetare-act'!$D$9:$D$736,$C26,'Anexa1-IC-normare-cercetare-act'!$E$9:$E$736,2)</f>
        <v>0</v>
      </c>
      <c r="R26" s="83">
        <f>SUMIFS('Anexa1-IC-normare-cercetare-act'!R$9:R$736,'Anexa1-IC-normare-cercetare-act'!$D$9:$D$736,$C26,'Anexa1-IC-normare-cercetare-act'!$E$9:$E$736,2)</f>
        <v>0</v>
      </c>
      <c r="S26" s="83">
        <f>SUMIFS('Anexa1-IC-normare-cercetare-act'!S$9:S$736,'Anexa1-IC-normare-cercetare-act'!$D$9:$D$736,$C26,'Anexa1-IC-normare-cercetare-act'!$E$9:$E$736,2)</f>
        <v>0</v>
      </c>
      <c r="T26" s="83">
        <f>SUMIFS('Anexa1-IC-normare-cercetare-act'!T$9:T$736,'Anexa1-IC-normare-cercetare-act'!$D$9:$D$736,$C26,'Anexa1-IC-normare-cercetare-act'!$E$9:$E$736,2)</f>
        <v>0</v>
      </c>
      <c r="U26" s="83">
        <f>SUMIFS('Anexa1-IC-normare-cercetare-act'!U$9:U$736,'Anexa1-IC-normare-cercetare-act'!$D$9:$D$736,$C26,'Anexa1-IC-normare-cercetare-act'!$E$9:$E$736,2)</f>
        <v>0</v>
      </c>
      <c r="V26" s="83">
        <f>SUMIFS('Anexa1-IC-normare-cercetare-act'!V$9:V$736,'Anexa1-IC-normare-cercetare-act'!$D$9:$D$736,$C26,'Anexa1-IC-normare-cercetare-act'!$E$9:$E$736,2)</f>
        <v>0</v>
      </c>
      <c r="W26" s="83">
        <f>SUMIFS('Anexa1-IC-normare-cercetare-act'!W$9:W$736,'Anexa1-IC-normare-cercetare-act'!$D$9:$D$736,$C26,'Anexa1-IC-normare-cercetare-act'!$E$9:$E$736,2)</f>
        <v>0</v>
      </c>
      <c r="X26" s="83">
        <f>SUMIFS('Anexa1-IC-normare-cercetare-act'!X$9:X$736,'Anexa1-IC-normare-cercetare-act'!$D$9:$D$736,$C26,'Anexa1-IC-normare-cercetare-act'!$E$9:$E$736,2)</f>
        <v>0</v>
      </c>
      <c r="Y26" s="83">
        <f>SUMIFS('Anexa1-IC-normare-cercetare-act'!Y$9:Y$736,'Anexa1-IC-normare-cercetare-act'!$D$9:$D$736,$C26,'Anexa1-IC-normare-cercetare-act'!$E$9:$E$736,2)</f>
        <v>0</v>
      </c>
      <c r="Z26" s="83">
        <f>SUMIFS('Anexa1-IC-normare-cercetare-act'!Z$9:Z$736,'Anexa1-IC-normare-cercetare-act'!$D$9:$D$736,$C26,'Anexa1-IC-normare-cercetare-act'!$E$9:$E$736,2)</f>
        <v>0</v>
      </c>
      <c r="AA26" s="83">
        <f>SUMIFS('Anexa1-IC-normare-cercetare-act'!AA$9:AA$736,'Anexa1-IC-normare-cercetare-act'!$D$9:$D$736,$C26,'Anexa1-IC-normare-cercetare-act'!$E$9:$E$736,2)</f>
        <v>0</v>
      </c>
      <c r="AB26" s="83">
        <f>SUMIFS('Anexa1-IC-normare-cercetare-act'!AB$9:AB$736,'Anexa1-IC-normare-cercetare-act'!$D$9:$D$736,$C26,'Anexa1-IC-normare-cercetare-act'!$E$9:$E$736,2)</f>
        <v>0</v>
      </c>
      <c r="AC26" s="83">
        <f>SUMIFS('Anexa1-IC-normare-cercetare-act'!AC$9:AC$736,'Anexa1-IC-normare-cercetare-act'!$D$9:$D$736,$C26,'Anexa1-IC-normare-cercetare-act'!$E$9:$E$736,2)</f>
        <v>0</v>
      </c>
      <c r="AD26" s="83">
        <f>SUMIFS('Anexa1-IC-normare-cercetare-act'!AD$9:AD$736,'Anexa1-IC-normare-cercetare-act'!$D$9:$D$736,$C26,'Anexa1-IC-normare-cercetare-act'!$E$9:$E$736,2)</f>
        <v>0</v>
      </c>
      <c r="AE26" s="83">
        <f>SUMIFS('Anexa1-IC-normare-cercetare-act'!AE$9:AE$736,'Anexa1-IC-normare-cercetare-act'!$D$9:$D$736,$C26,'Anexa1-IC-normare-cercetare-act'!$E$9:$E$736,2)</f>
        <v>0</v>
      </c>
      <c r="AF26" s="83">
        <f>SUMIFS('Anexa1-IC-normare-cercetare-act'!AF$9:AF$736,'Anexa1-IC-normare-cercetare-act'!$D$9:$D$736,$C26,'Anexa1-IC-normare-cercetare-act'!$E$9:$E$736,2)</f>
        <v>0</v>
      </c>
      <c r="AG26" s="83">
        <f>SUMIFS('Anexa1-IC-normare-cercetare-act'!AG$9:AG$736,'Anexa1-IC-normare-cercetare-act'!$D$9:$D$736,$C26,'Anexa1-IC-normare-cercetare-act'!$E$9:$E$736,2)</f>
        <v>0</v>
      </c>
      <c r="AH26" s="83">
        <f>SUMIFS('Anexa1-IC-normare-cercetare-act'!AH$9:AH$736,'Anexa1-IC-normare-cercetare-act'!$D$9:$D$736,$C26,'Anexa1-IC-normare-cercetare-act'!$E$9:$E$736,2)</f>
        <v>0</v>
      </c>
      <c r="AI26" s="83">
        <f>SUMIFS('Anexa1-IC-normare-cercetare-act'!AI$9:AI$736,'Anexa1-IC-normare-cercetare-act'!$D$9:$D$736,$C26,'Anexa1-IC-normare-cercetare-act'!$E$9:$E$736,2)</f>
        <v>0</v>
      </c>
      <c r="AJ26" s="83">
        <f>SUMIFS('Anexa1-IC-normare-cercetare-act'!AJ$9:AJ$736,'Anexa1-IC-normare-cercetare-act'!$D$9:$D$736,$C26,'Anexa1-IC-normare-cercetare-act'!$E$9:$E$736,2)</f>
        <v>0</v>
      </c>
      <c r="AK26" s="83">
        <f>SUMIFS('Anexa1-IC-normare-cercetare-act'!AK$9:AK$736,'Anexa1-IC-normare-cercetare-act'!$D$9:$D$736,$C26,'Anexa1-IC-normare-cercetare-act'!$E$9:$E$736,2)</f>
        <v>0</v>
      </c>
      <c r="AL26" s="83">
        <f>SUMIFS('Anexa1-IC-normare-cercetare-act'!AL$9:AL$736,'Anexa1-IC-normare-cercetare-act'!$D$9:$D$736,$C26,'Anexa1-IC-normare-cercetare-act'!$E$9:$E$736,2)</f>
        <v>0</v>
      </c>
      <c r="AM26" s="83">
        <f>SUMIFS('Anexa1-IC-normare-cercetare-act'!AM$9:AM$736,'Anexa1-IC-normare-cercetare-act'!$D$9:$D$736,$C26,'Anexa1-IC-normare-cercetare-act'!$E$9:$E$736,2)</f>
        <v>0</v>
      </c>
      <c r="AN26" s="83">
        <f>SUMIFS('Anexa1-IC-normare-cercetare-act'!AN$9:AN$736,'Anexa1-IC-normare-cercetare-act'!$D$9:$D$736,$C26,'Anexa1-IC-normare-cercetare-act'!$E$9:$E$736,2)</f>
        <v>0</v>
      </c>
      <c r="AO26" s="83">
        <f>SUMIFS('Anexa1-IC-normare-cercetare-act'!AO$9:AO$736,'Anexa1-IC-normare-cercetare-act'!$D$9:$D$736,$C26,'Anexa1-IC-normare-cercetare-act'!$E$9:$E$736,2)</f>
        <v>0</v>
      </c>
      <c r="AP26" s="83">
        <f>SUMIFS('Anexa1-IC-normare-cercetare-act'!AP$9:AP$736,'Anexa1-IC-normare-cercetare-act'!$D$9:$D$736,$C26,'Anexa1-IC-normare-cercetare-act'!$E$9:$E$736,2)</f>
        <v>0</v>
      </c>
      <c r="AQ26" s="83">
        <f>SUMIFS('Anexa1-IC-normare-cercetare-act'!AQ$9:AQ$736,'Anexa1-IC-normare-cercetare-act'!$D$9:$D$736,$C26,'Anexa1-IC-normare-cercetare-act'!$E$9:$E$736,2)</f>
        <v>0</v>
      </c>
      <c r="AR26" s="83">
        <f>SUMIFS('Anexa1-IC-normare-cercetare-act'!AR$9:AR$736,'Anexa1-IC-normare-cercetare-act'!$D$9:$D$736,$C26,'Anexa1-IC-normare-cercetare-act'!$E$9:$E$736,2)</f>
        <v>0</v>
      </c>
      <c r="AS26" s="83">
        <f>SUMIFS('Anexa1-IC-normare-cercetare-act'!AS$9:AS$736,'Anexa1-IC-normare-cercetare-act'!$D$9:$D$736,$C26,'Anexa1-IC-normare-cercetare-act'!$E$9:$E$736,2)</f>
        <v>0</v>
      </c>
      <c r="AT26" s="83">
        <f>SUMIFS('Anexa1-IC-normare-cercetare-act'!AT$9:AT$736,'Anexa1-IC-normare-cercetare-act'!$D$9:$D$736,$C26,'Anexa1-IC-normare-cercetare-act'!$E$9:$E$736,2)</f>
        <v>0</v>
      </c>
      <c r="AU26" s="84">
        <f>SUMIFS('Anexa1-IC-normare-cercetare-act'!AU$9:AU$736,'Anexa1-IC-normare-cercetare-act'!$D$9:$D$736,$C26,'Anexa1-IC-normare-cercetare-act'!$E$9:$E$736,2)</f>
        <v>0</v>
      </c>
    </row>
    <row r="27" spans="1:47">
      <c r="A27" s="126"/>
      <c r="B27" s="127"/>
      <c r="C27" s="122" t="s">
        <v>59</v>
      </c>
      <c r="D27" s="122" t="s">
        <v>59</v>
      </c>
      <c r="E27" s="122" t="s">
        <v>59</v>
      </c>
      <c r="F27" s="83">
        <f>SUMIFS('Anexa1-IC-normare-cercetare-act'!F$9:F$736,'Anexa1-IC-normare-cercetare-act'!$D$9:$D$736,$C27,'Anexa1-IC-normare-cercetare-act'!$E$9:$E$736,2)</f>
        <v>0</v>
      </c>
      <c r="G27" s="83">
        <f>SUMIFS('Anexa1-IC-normare-cercetare-act'!G$9:G$736,'Anexa1-IC-normare-cercetare-act'!$D$9:$D$736,$C27,'Anexa1-IC-normare-cercetare-act'!$E$9:$E$736,2)</f>
        <v>0</v>
      </c>
      <c r="H27" s="83">
        <f>SUMIFS('Anexa1-IC-normare-cercetare-act'!H$9:H$736,'Anexa1-IC-normare-cercetare-act'!$D$9:$D$736,$C27,'Anexa1-IC-normare-cercetare-act'!$E$9:$E$736,2)</f>
        <v>0</v>
      </c>
      <c r="I27" s="83">
        <f>SUMIFS('Anexa1-IC-normare-cercetare-act'!I$9:I$736,'Anexa1-IC-normare-cercetare-act'!$D$9:$D$736,$C27,'Anexa1-IC-normare-cercetare-act'!$E$9:$E$736,2)</f>
        <v>0</v>
      </c>
      <c r="J27" s="83">
        <f>SUMIFS('Anexa1-IC-normare-cercetare-act'!J$9:J$736,'Anexa1-IC-normare-cercetare-act'!$D$9:$D$736,$C27,'Anexa1-IC-normare-cercetare-act'!$E$9:$E$736,2)</f>
        <v>0</v>
      </c>
      <c r="K27" s="83">
        <f>SUMIFS('Anexa1-IC-normare-cercetare-act'!K$9:K$736,'Anexa1-IC-normare-cercetare-act'!$D$9:$D$736,$C27,'Anexa1-IC-normare-cercetare-act'!$E$9:$E$736,2)</f>
        <v>0</v>
      </c>
      <c r="L27" s="83">
        <f>SUMIFS('Anexa1-IC-normare-cercetare-act'!L$9:L$736,'Anexa1-IC-normare-cercetare-act'!$D$9:$D$736,$C27,'Anexa1-IC-normare-cercetare-act'!$E$9:$E$736,2)</f>
        <v>0</v>
      </c>
      <c r="M27" s="83">
        <f>SUMIFS('Anexa1-IC-normare-cercetare-act'!M$9:M$736,'Anexa1-IC-normare-cercetare-act'!$D$9:$D$736,$C27,'Anexa1-IC-normare-cercetare-act'!$E$9:$E$736,2)</f>
        <v>0</v>
      </c>
      <c r="N27" s="83">
        <f>SUMIFS('Anexa1-IC-normare-cercetare-act'!N$9:N$736,'Anexa1-IC-normare-cercetare-act'!$D$9:$D$736,$C27,'Anexa1-IC-normare-cercetare-act'!$E$9:$E$736,2)</f>
        <v>0</v>
      </c>
      <c r="O27" s="83">
        <f>SUMIFS('Anexa1-IC-normare-cercetare-act'!O$9:O$736,'Anexa1-IC-normare-cercetare-act'!$D$9:$D$736,$C27,'Anexa1-IC-normare-cercetare-act'!$E$9:$E$736,2)</f>
        <v>0</v>
      </c>
      <c r="P27" s="83">
        <f>SUMIFS('Anexa1-IC-normare-cercetare-act'!P$9:P$736,'Anexa1-IC-normare-cercetare-act'!$D$9:$D$736,$C27,'Anexa1-IC-normare-cercetare-act'!$E$9:$E$736,2)</f>
        <v>0</v>
      </c>
      <c r="Q27" s="83">
        <f>SUMIFS('Anexa1-IC-normare-cercetare-act'!Q$9:Q$736,'Anexa1-IC-normare-cercetare-act'!$D$9:$D$736,$C27,'Anexa1-IC-normare-cercetare-act'!$E$9:$E$736,2)</f>
        <v>0</v>
      </c>
      <c r="R27" s="83">
        <f>SUMIFS('Anexa1-IC-normare-cercetare-act'!R$9:R$736,'Anexa1-IC-normare-cercetare-act'!$D$9:$D$736,$C27,'Anexa1-IC-normare-cercetare-act'!$E$9:$E$736,2)</f>
        <v>0</v>
      </c>
      <c r="S27" s="83">
        <f>SUMIFS('Anexa1-IC-normare-cercetare-act'!S$9:S$736,'Anexa1-IC-normare-cercetare-act'!$D$9:$D$736,$C27,'Anexa1-IC-normare-cercetare-act'!$E$9:$E$736,2)</f>
        <v>0</v>
      </c>
      <c r="T27" s="83">
        <f>SUMIFS('Anexa1-IC-normare-cercetare-act'!T$9:T$736,'Anexa1-IC-normare-cercetare-act'!$D$9:$D$736,$C27,'Anexa1-IC-normare-cercetare-act'!$E$9:$E$736,2)</f>
        <v>0</v>
      </c>
      <c r="U27" s="83">
        <f>SUMIFS('Anexa1-IC-normare-cercetare-act'!U$9:U$736,'Anexa1-IC-normare-cercetare-act'!$D$9:$D$736,$C27,'Anexa1-IC-normare-cercetare-act'!$E$9:$E$736,2)</f>
        <v>0</v>
      </c>
      <c r="V27" s="83">
        <f>SUMIFS('Anexa1-IC-normare-cercetare-act'!V$9:V$736,'Anexa1-IC-normare-cercetare-act'!$D$9:$D$736,$C27,'Anexa1-IC-normare-cercetare-act'!$E$9:$E$736,2)</f>
        <v>0</v>
      </c>
      <c r="W27" s="83">
        <f>SUMIFS('Anexa1-IC-normare-cercetare-act'!W$9:W$736,'Anexa1-IC-normare-cercetare-act'!$D$9:$D$736,$C27,'Anexa1-IC-normare-cercetare-act'!$E$9:$E$736,2)</f>
        <v>0</v>
      </c>
      <c r="X27" s="83">
        <f>SUMIFS('Anexa1-IC-normare-cercetare-act'!X$9:X$736,'Anexa1-IC-normare-cercetare-act'!$D$9:$D$736,$C27,'Anexa1-IC-normare-cercetare-act'!$E$9:$E$736,2)</f>
        <v>0</v>
      </c>
      <c r="Y27" s="83">
        <f>SUMIFS('Anexa1-IC-normare-cercetare-act'!Y$9:Y$736,'Anexa1-IC-normare-cercetare-act'!$D$9:$D$736,$C27,'Anexa1-IC-normare-cercetare-act'!$E$9:$E$736,2)</f>
        <v>0</v>
      </c>
      <c r="Z27" s="83">
        <f>SUMIFS('Anexa1-IC-normare-cercetare-act'!Z$9:Z$736,'Anexa1-IC-normare-cercetare-act'!$D$9:$D$736,$C27,'Anexa1-IC-normare-cercetare-act'!$E$9:$E$736,2)</f>
        <v>0</v>
      </c>
      <c r="AA27" s="83">
        <f>SUMIFS('Anexa1-IC-normare-cercetare-act'!AA$9:AA$736,'Anexa1-IC-normare-cercetare-act'!$D$9:$D$736,$C27,'Anexa1-IC-normare-cercetare-act'!$E$9:$E$736,2)</f>
        <v>0</v>
      </c>
      <c r="AB27" s="83">
        <f>SUMIFS('Anexa1-IC-normare-cercetare-act'!AB$9:AB$736,'Anexa1-IC-normare-cercetare-act'!$D$9:$D$736,$C27,'Anexa1-IC-normare-cercetare-act'!$E$9:$E$736,2)</f>
        <v>0</v>
      </c>
      <c r="AC27" s="83">
        <f>SUMIFS('Anexa1-IC-normare-cercetare-act'!AC$9:AC$736,'Anexa1-IC-normare-cercetare-act'!$D$9:$D$736,$C27,'Anexa1-IC-normare-cercetare-act'!$E$9:$E$736,2)</f>
        <v>0</v>
      </c>
      <c r="AD27" s="83">
        <f>SUMIFS('Anexa1-IC-normare-cercetare-act'!AD$9:AD$736,'Anexa1-IC-normare-cercetare-act'!$D$9:$D$736,$C27,'Anexa1-IC-normare-cercetare-act'!$E$9:$E$736,2)</f>
        <v>0</v>
      </c>
      <c r="AE27" s="83">
        <f>SUMIFS('Anexa1-IC-normare-cercetare-act'!AE$9:AE$736,'Anexa1-IC-normare-cercetare-act'!$D$9:$D$736,$C27,'Anexa1-IC-normare-cercetare-act'!$E$9:$E$736,2)</f>
        <v>0</v>
      </c>
      <c r="AF27" s="83">
        <f>SUMIFS('Anexa1-IC-normare-cercetare-act'!AF$9:AF$736,'Anexa1-IC-normare-cercetare-act'!$D$9:$D$736,$C27,'Anexa1-IC-normare-cercetare-act'!$E$9:$E$736,2)</f>
        <v>0</v>
      </c>
      <c r="AG27" s="83">
        <f>SUMIFS('Anexa1-IC-normare-cercetare-act'!AG$9:AG$736,'Anexa1-IC-normare-cercetare-act'!$D$9:$D$736,$C27,'Anexa1-IC-normare-cercetare-act'!$E$9:$E$736,2)</f>
        <v>0</v>
      </c>
      <c r="AH27" s="83">
        <f>SUMIFS('Anexa1-IC-normare-cercetare-act'!AH$9:AH$736,'Anexa1-IC-normare-cercetare-act'!$D$9:$D$736,$C27,'Anexa1-IC-normare-cercetare-act'!$E$9:$E$736,2)</f>
        <v>0</v>
      </c>
      <c r="AI27" s="83">
        <f>SUMIFS('Anexa1-IC-normare-cercetare-act'!AI$9:AI$736,'Anexa1-IC-normare-cercetare-act'!$D$9:$D$736,$C27,'Anexa1-IC-normare-cercetare-act'!$E$9:$E$736,2)</f>
        <v>0</v>
      </c>
      <c r="AJ27" s="83">
        <f>SUMIFS('Anexa1-IC-normare-cercetare-act'!AJ$9:AJ$736,'Anexa1-IC-normare-cercetare-act'!$D$9:$D$736,$C27,'Anexa1-IC-normare-cercetare-act'!$E$9:$E$736,2)</f>
        <v>0</v>
      </c>
      <c r="AK27" s="83">
        <f>SUMIFS('Anexa1-IC-normare-cercetare-act'!AK$9:AK$736,'Anexa1-IC-normare-cercetare-act'!$D$9:$D$736,$C27,'Anexa1-IC-normare-cercetare-act'!$E$9:$E$736,2)</f>
        <v>0</v>
      </c>
      <c r="AL27" s="83">
        <f>SUMIFS('Anexa1-IC-normare-cercetare-act'!AL$9:AL$736,'Anexa1-IC-normare-cercetare-act'!$D$9:$D$736,$C27,'Anexa1-IC-normare-cercetare-act'!$E$9:$E$736,2)</f>
        <v>0</v>
      </c>
      <c r="AM27" s="83">
        <f>SUMIFS('Anexa1-IC-normare-cercetare-act'!AM$9:AM$736,'Anexa1-IC-normare-cercetare-act'!$D$9:$D$736,$C27,'Anexa1-IC-normare-cercetare-act'!$E$9:$E$736,2)</f>
        <v>0</v>
      </c>
      <c r="AN27" s="83">
        <f>SUMIFS('Anexa1-IC-normare-cercetare-act'!AN$9:AN$736,'Anexa1-IC-normare-cercetare-act'!$D$9:$D$736,$C27,'Anexa1-IC-normare-cercetare-act'!$E$9:$E$736,2)</f>
        <v>0</v>
      </c>
      <c r="AO27" s="83">
        <f>SUMIFS('Anexa1-IC-normare-cercetare-act'!AO$9:AO$736,'Anexa1-IC-normare-cercetare-act'!$D$9:$D$736,$C27,'Anexa1-IC-normare-cercetare-act'!$E$9:$E$736,2)</f>
        <v>0</v>
      </c>
      <c r="AP27" s="83">
        <f>SUMIFS('Anexa1-IC-normare-cercetare-act'!AP$9:AP$736,'Anexa1-IC-normare-cercetare-act'!$D$9:$D$736,$C27,'Anexa1-IC-normare-cercetare-act'!$E$9:$E$736,2)</f>
        <v>0</v>
      </c>
      <c r="AQ27" s="83">
        <f>SUMIFS('Anexa1-IC-normare-cercetare-act'!AQ$9:AQ$736,'Anexa1-IC-normare-cercetare-act'!$D$9:$D$736,$C27,'Anexa1-IC-normare-cercetare-act'!$E$9:$E$736,2)</f>
        <v>0</v>
      </c>
      <c r="AR27" s="83">
        <f>SUMIFS('Anexa1-IC-normare-cercetare-act'!AR$9:AR$736,'Anexa1-IC-normare-cercetare-act'!$D$9:$D$736,$C27,'Anexa1-IC-normare-cercetare-act'!$E$9:$E$736,2)</f>
        <v>0</v>
      </c>
      <c r="AS27" s="83">
        <f>SUMIFS('Anexa1-IC-normare-cercetare-act'!AS$9:AS$736,'Anexa1-IC-normare-cercetare-act'!$D$9:$D$736,$C27,'Anexa1-IC-normare-cercetare-act'!$E$9:$E$736,2)</f>
        <v>0</v>
      </c>
      <c r="AT27" s="83">
        <f>SUMIFS('Anexa1-IC-normare-cercetare-act'!AT$9:AT$736,'Anexa1-IC-normare-cercetare-act'!$D$9:$D$736,$C27,'Anexa1-IC-normare-cercetare-act'!$E$9:$E$736,2)</f>
        <v>0</v>
      </c>
      <c r="AU27" s="84">
        <f>SUMIFS('Anexa1-IC-normare-cercetare-act'!AU$9:AU$736,'Anexa1-IC-normare-cercetare-act'!$D$9:$D$736,$C27,'Anexa1-IC-normare-cercetare-act'!$E$9:$E$736,2)</f>
        <v>0</v>
      </c>
    </row>
    <row r="28" spans="1:47">
      <c r="A28" s="126"/>
      <c r="B28" s="127"/>
      <c r="C28" s="122" t="s">
        <v>84</v>
      </c>
      <c r="D28" s="122" t="s">
        <v>84</v>
      </c>
      <c r="E28" s="122" t="s">
        <v>84</v>
      </c>
      <c r="F28" s="83">
        <f>SUMIFS('Anexa1-IC-normare-cercetare-act'!F$9:F$736,'Anexa1-IC-normare-cercetare-act'!$D$9:$D$736,$C28,'Anexa1-IC-normare-cercetare-act'!$E$9:$E$736,2)</f>
        <v>0</v>
      </c>
      <c r="G28" s="83">
        <f>SUMIFS('Anexa1-IC-normare-cercetare-act'!G$9:G$736,'Anexa1-IC-normare-cercetare-act'!$D$9:$D$736,$C28,'Anexa1-IC-normare-cercetare-act'!$E$9:$E$736,2)</f>
        <v>0</v>
      </c>
      <c r="H28" s="83">
        <f>SUMIFS('Anexa1-IC-normare-cercetare-act'!H$9:H$736,'Anexa1-IC-normare-cercetare-act'!$D$9:$D$736,$C28,'Anexa1-IC-normare-cercetare-act'!$E$9:$E$736,2)</f>
        <v>0</v>
      </c>
      <c r="I28" s="83">
        <f>SUMIFS('Anexa1-IC-normare-cercetare-act'!I$9:I$736,'Anexa1-IC-normare-cercetare-act'!$D$9:$D$736,$C28,'Anexa1-IC-normare-cercetare-act'!$E$9:$E$736,2)</f>
        <v>0</v>
      </c>
      <c r="J28" s="83">
        <f>SUMIFS('Anexa1-IC-normare-cercetare-act'!J$9:J$736,'Anexa1-IC-normare-cercetare-act'!$D$9:$D$736,$C28,'Anexa1-IC-normare-cercetare-act'!$E$9:$E$736,2)</f>
        <v>0</v>
      </c>
      <c r="K28" s="83">
        <f>SUMIFS('Anexa1-IC-normare-cercetare-act'!K$9:K$736,'Anexa1-IC-normare-cercetare-act'!$D$9:$D$736,$C28,'Anexa1-IC-normare-cercetare-act'!$E$9:$E$736,2)</f>
        <v>0</v>
      </c>
      <c r="L28" s="83">
        <f>SUMIFS('Anexa1-IC-normare-cercetare-act'!L$9:L$736,'Anexa1-IC-normare-cercetare-act'!$D$9:$D$736,$C28,'Anexa1-IC-normare-cercetare-act'!$E$9:$E$736,2)</f>
        <v>0</v>
      </c>
      <c r="M28" s="83">
        <f>SUMIFS('Anexa1-IC-normare-cercetare-act'!M$9:M$736,'Anexa1-IC-normare-cercetare-act'!$D$9:$D$736,$C28,'Anexa1-IC-normare-cercetare-act'!$E$9:$E$736,2)</f>
        <v>0</v>
      </c>
      <c r="N28" s="83">
        <f>SUMIFS('Anexa1-IC-normare-cercetare-act'!N$9:N$736,'Anexa1-IC-normare-cercetare-act'!$D$9:$D$736,$C28,'Anexa1-IC-normare-cercetare-act'!$E$9:$E$736,2)</f>
        <v>0</v>
      </c>
      <c r="O28" s="83">
        <f>SUMIFS('Anexa1-IC-normare-cercetare-act'!O$9:O$736,'Anexa1-IC-normare-cercetare-act'!$D$9:$D$736,$C28,'Anexa1-IC-normare-cercetare-act'!$E$9:$E$736,2)</f>
        <v>0</v>
      </c>
      <c r="P28" s="83">
        <f>SUMIFS('Anexa1-IC-normare-cercetare-act'!P$9:P$736,'Anexa1-IC-normare-cercetare-act'!$D$9:$D$736,$C28,'Anexa1-IC-normare-cercetare-act'!$E$9:$E$736,2)</f>
        <v>0</v>
      </c>
      <c r="Q28" s="83">
        <f>SUMIFS('Anexa1-IC-normare-cercetare-act'!Q$9:Q$736,'Anexa1-IC-normare-cercetare-act'!$D$9:$D$736,$C28,'Anexa1-IC-normare-cercetare-act'!$E$9:$E$736,2)</f>
        <v>0</v>
      </c>
      <c r="R28" s="83">
        <f>SUMIFS('Anexa1-IC-normare-cercetare-act'!R$9:R$736,'Anexa1-IC-normare-cercetare-act'!$D$9:$D$736,$C28,'Anexa1-IC-normare-cercetare-act'!$E$9:$E$736,2)</f>
        <v>0</v>
      </c>
      <c r="S28" s="83">
        <f>SUMIFS('Anexa1-IC-normare-cercetare-act'!S$9:S$736,'Anexa1-IC-normare-cercetare-act'!$D$9:$D$736,$C28,'Anexa1-IC-normare-cercetare-act'!$E$9:$E$736,2)</f>
        <v>0</v>
      </c>
      <c r="T28" s="83">
        <f>SUMIFS('Anexa1-IC-normare-cercetare-act'!T$9:T$736,'Anexa1-IC-normare-cercetare-act'!$D$9:$D$736,$C28,'Anexa1-IC-normare-cercetare-act'!$E$9:$E$736,2)</f>
        <v>0</v>
      </c>
      <c r="U28" s="83">
        <f>SUMIFS('Anexa1-IC-normare-cercetare-act'!U$9:U$736,'Anexa1-IC-normare-cercetare-act'!$D$9:$D$736,$C28,'Anexa1-IC-normare-cercetare-act'!$E$9:$E$736,2)</f>
        <v>0</v>
      </c>
      <c r="V28" s="83">
        <f>SUMIFS('Anexa1-IC-normare-cercetare-act'!V$9:V$736,'Anexa1-IC-normare-cercetare-act'!$D$9:$D$736,$C28,'Anexa1-IC-normare-cercetare-act'!$E$9:$E$736,2)</f>
        <v>0</v>
      </c>
      <c r="W28" s="83">
        <f>SUMIFS('Anexa1-IC-normare-cercetare-act'!W$9:W$736,'Anexa1-IC-normare-cercetare-act'!$D$9:$D$736,$C28,'Anexa1-IC-normare-cercetare-act'!$E$9:$E$736,2)</f>
        <v>0</v>
      </c>
      <c r="X28" s="83">
        <f>SUMIFS('Anexa1-IC-normare-cercetare-act'!X$9:X$736,'Anexa1-IC-normare-cercetare-act'!$D$9:$D$736,$C28,'Anexa1-IC-normare-cercetare-act'!$E$9:$E$736,2)</f>
        <v>0</v>
      </c>
      <c r="Y28" s="83">
        <f>SUMIFS('Anexa1-IC-normare-cercetare-act'!Y$9:Y$736,'Anexa1-IC-normare-cercetare-act'!$D$9:$D$736,$C28,'Anexa1-IC-normare-cercetare-act'!$E$9:$E$736,2)</f>
        <v>0</v>
      </c>
      <c r="Z28" s="83">
        <f>SUMIFS('Anexa1-IC-normare-cercetare-act'!Z$9:Z$736,'Anexa1-IC-normare-cercetare-act'!$D$9:$D$736,$C28,'Anexa1-IC-normare-cercetare-act'!$E$9:$E$736,2)</f>
        <v>0</v>
      </c>
      <c r="AA28" s="83">
        <f>SUMIFS('Anexa1-IC-normare-cercetare-act'!AA$9:AA$736,'Anexa1-IC-normare-cercetare-act'!$D$9:$D$736,$C28,'Anexa1-IC-normare-cercetare-act'!$E$9:$E$736,2)</f>
        <v>0</v>
      </c>
      <c r="AB28" s="83">
        <f>SUMIFS('Anexa1-IC-normare-cercetare-act'!AB$9:AB$736,'Anexa1-IC-normare-cercetare-act'!$D$9:$D$736,$C28,'Anexa1-IC-normare-cercetare-act'!$E$9:$E$736,2)</f>
        <v>0</v>
      </c>
      <c r="AC28" s="83">
        <f>SUMIFS('Anexa1-IC-normare-cercetare-act'!AC$9:AC$736,'Anexa1-IC-normare-cercetare-act'!$D$9:$D$736,$C28,'Anexa1-IC-normare-cercetare-act'!$E$9:$E$736,2)</f>
        <v>0</v>
      </c>
      <c r="AD28" s="83">
        <f>SUMIFS('Anexa1-IC-normare-cercetare-act'!AD$9:AD$736,'Anexa1-IC-normare-cercetare-act'!$D$9:$D$736,$C28,'Anexa1-IC-normare-cercetare-act'!$E$9:$E$736,2)</f>
        <v>0</v>
      </c>
      <c r="AE28" s="83">
        <f>SUMIFS('Anexa1-IC-normare-cercetare-act'!AE$9:AE$736,'Anexa1-IC-normare-cercetare-act'!$D$9:$D$736,$C28,'Anexa1-IC-normare-cercetare-act'!$E$9:$E$736,2)</f>
        <v>0</v>
      </c>
      <c r="AF28" s="83">
        <f>SUMIFS('Anexa1-IC-normare-cercetare-act'!AF$9:AF$736,'Anexa1-IC-normare-cercetare-act'!$D$9:$D$736,$C28,'Anexa1-IC-normare-cercetare-act'!$E$9:$E$736,2)</f>
        <v>0</v>
      </c>
      <c r="AG28" s="83">
        <f>SUMIFS('Anexa1-IC-normare-cercetare-act'!AG$9:AG$736,'Anexa1-IC-normare-cercetare-act'!$D$9:$D$736,$C28,'Anexa1-IC-normare-cercetare-act'!$E$9:$E$736,2)</f>
        <v>0</v>
      </c>
      <c r="AH28" s="83">
        <f>SUMIFS('Anexa1-IC-normare-cercetare-act'!AH$9:AH$736,'Anexa1-IC-normare-cercetare-act'!$D$9:$D$736,$C28,'Anexa1-IC-normare-cercetare-act'!$E$9:$E$736,2)</f>
        <v>0</v>
      </c>
      <c r="AI28" s="83">
        <f>SUMIFS('Anexa1-IC-normare-cercetare-act'!AI$9:AI$736,'Anexa1-IC-normare-cercetare-act'!$D$9:$D$736,$C28,'Anexa1-IC-normare-cercetare-act'!$E$9:$E$736,2)</f>
        <v>0</v>
      </c>
      <c r="AJ28" s="83">
        <f>SUMIFS('Anexa1-IC-normare-cercetare-act'!AJ$9:AJ$736,'Anexa1-IC-normare-cercetare-act'!$D$9:$D$736,$C28,'Anexa1-IC-normare-cercetare-act'!$E$9:$E$736,2)</f>
        <v>0</v>
      </c>
      <c r="AK28" s="83">
        <f>SUMIFS('Anexa1-IC-normare-cercetare-act'!AK$9:AK$736,'Anexa1-IC-normare-cercetare-act'!$D$9:$D$736,$C28,'Anexa1-IC-normare-cercetare-act'!$E$9:$E$736,2)</f>
        <v>0</v>
      </c>
      <c r="AL28" s="83">
        <f>SUMIFS('Anexa1-IC-normare-cercetare-act'!AL$9:AL$736,'Anexa1-IC-normare-cercetare-act'!$D$9:$D$736,$C28,'Anexa1-IC-normare-cercetare-act'!$E$9:$E$736,2)</f>
        <v>0</v>
      </c>
      <c r="AM28" s="83">
        <f>SUMIFS('Anexa1-IC-normare-cercetare-act'!AM$9:AM$736,'Anexa1-IC-normare-cercetare-act'!$D$9:$D$736,$C28,'Anexa1-IC-normare-cercetare-act'!$E$9:$E$736,2)</f>
        <v>0</v>
      </c>
      <c r="AN28" s="83">
        <f>SUMIFS('Anexa1-IC-normare-cercetare-act'!AN$9:AN$736,'Anexa1-IC-normare-cercetare-act'!$D$9:$D$736,$C28,'Anexa1-IC-normare-cercetare-act'!$E$9:$E$736,2)</f>
        <v>0</v>
      </c>
      <c r="AO28" s="83">
        <f>SUMIFS('Anexa1-IC-normare-cercetare-act'!AO$9:AO$736,'Anexa1-IC-normare-cercetare-act'!$D$9:$D$736,$C28,'Anexa1-IC-normare-cercetare-act'!$E$9:$E$736,2)</f>
        <v>0</v>
      </c>
      <c r="AP28" s="83">
        <f>SUMIFS('Anexa1-IC-normare-cercetare-act'!AP$9:AP$736,'Anexa1-IC-normare-cercetare-act'!$D$9:$D$736,$C28,'Anexa1-IC-normare-cercetare-act'!$E$9:$E$736,2)</f>
        <v>0</v>
      </c>
      <c r="AQ28" s="83">
        <f>SUMIFS('Anexa1-IC-normare-cercetare-act'!AQ$9:AQ$736,'Anexa1-IC-normare-cercetare-act'!$D$9:$D$736,$C28,'Anexa1-IC-normare-cercetare-act'!$E$9:$E$736,2)</f>
        <v>0</v>
      </c>
      <c r="AR28" s="83">
        <f>SUMIFS('Anexa1-IC-normare-cercetare-act'!AR$9:AR$736,'Anexa1-IC-normare-cercetare-act'!$D$9:$D$736,$C28,'Anexa1-IC-normare-cercetare-act'!$E$9:$E$736,2)</f>
        <v>0</v>
      </c>
      <c r="AS28" s="83">
        <f>SUMIFS('Anexa1-IC-normare-cercetare-act'!AS$9:AS$736,'Anexa1-IC-normare-cercetare-act'!$D$9:$D$736,$C28,'Anexa1-IC-normare-cercetare-act'!$E$9:$E$736,2)</f>
        <v>0</v>
      </c>
      <c r="AT28" s="83">
        <f>SUMIFS('Anexa1-IC-normare-cercetare-act'!AT$9:AT$736,'Anexa1-IC-normare-cercetare-act'!$D$9:$D$736,$C28,'Anexa1-IC-normare-cercetare-act'!$E$9:$E$736,2)</f>
        <v>0</v>
      </c>
      <c r="AU28" s="84">
        <f>SUMIFS('Anexa1-IC-normare-cercetare-act'!AU$9:AU$736,'Anexa1-IC-normare-cercetare-act'!$D$9:$D$736,$C28,'Anexa1-IC-normare-cercetare-act'!$E$9:$E$736,2)</f>
        <v>0</v>
      </c>
    </row>
    <row r="29" spans="1:47">
      <c r="A29" s="126"/>
      <c r="B29" s="127"/>
      <c r="C29" s="122" t="s">
        <v>83</v>
      </c>
      <c r="D29" s="122" t="s">
        <v>83</v>
      </c>
      <c r="E29" s="122" t="s">
        <v>83</v>
      </c>
      <c r="F29" s="83">
        <f>SUMIFS('Anexa1-IC-normare-cercetare-act'!F$9:F$736,'Anexa1-IC-normare-cercetare-act'!$D$9:$D$736,$C29,'Anexa1-IC-normare-cercetare-act'!$E$9:$E$736,2)</f>
        <v>0</v>
      </c>
      <c r="G29" s="83">
        <f>SUMIFS('Anexa1-IC-normare-cercetare-act'!G$9:G$736,'Anexa1-IC-normare-cercetare-act'!$D$9:$D$736,$C29,'Anexa1-IC-normare-cercetare-act'!$E$9:$E$736,2)</f>
        <v>0</v>
      </c>
      <c r="H29" s="83">
        <f>SUMIFS('Anexa1-IC-normare-cercetare-act'!H$9:H$736,'Anexa1-IC-normare-cercetare-act'!$D$9:$D$736,$C29,'Anexa1-IC-normare-cercetare-act'!$E$9:$E$736,2)</f>
        <v>0</v>
      </c>
      <c r="I29" s="83">
        <f>SUMIFS('Anexa1-IC-normare-cercetare-act'!I$9:I$736,'Anexa1-IC-normare-cercetare-act'!$D$9:$D$736,$C29,'Anexa1-IC-normare-cercetare-act'!$E$9:$E$736,2)</f>
        <v>0</v>
      </c>
      <c r="J29" s="83">
        <f>SUMIFS('Anexa1-IC-normare-cercetare-act'!J$9:J$736,'Anexa1-IC-normare-cercetare-act'!$D$9:$D$736,$C29,'Anexa1-IC-normare-cercetare-act'!$E$9:$E$736,2)</f>
        <v>0</v>
      </c>
      <c r="K29" s="83">
        <f>SUMIFS('Anexa1-IC-normare-cercetare-act'!K$9:K$736,'Anexa1-IC-normare-cercetare-act'!$D$9:$D$736,$C29,'Anexa1-IC-normare-cercetare-act'!$E$9:$E$736,2)</f>
        <v>0</v>
      </c>
      <c r="L29" s="83">
        <f>SUMIFS('Anexa1-IC-normare-cercetare-act'!L$9:L$736,'Anexa1-IC-normare-cercetare-act'!$D$9:$D$736,$C29,'Anexa1-IC-normare-cercetare-act'!$E$9:$E$736,2)</f>
        <v>0</v>
      </c>
      <c r="M29" s="83">
        <f>SUMIFS('Anexa1-IC-normare-cercetare-act'!M$9:M$736,'Anexa1-IC-normare-cercetare-act'!$D$9:$D$736,$C29,'Anexa1-IC-normare-cercetare-act'!$E$9:$E$736,2)</f>
        <v>0</v>
      </c>
      <c r="N29" s="83">
        <f>SUMIFS('Anexa1-IC-normare-cercetare-act'!N$9:N$736,'Anexa1-IC-normare-cercetare-act'!$D$9:$D$736,$C29,'Anexa1-IC-normare-cercetare-act'!$E$9:$E$736,2)</f>
        <v>0</v>
      </c>
      <c r="O29" s="83">
        <f>SUMIFS('Anexa1-IC-normare-cercetare-act'!O$9:O$736,'Anexa1-IC-normare-cercetare-act'!$D$9:$D$736,$C29,'Anexa1-IC-normare-cercetare-act'!$E$9:$E$736,2)</f>
        <v>0</v>
      </c>
      <c r="P29" s="83">
        <f>SUMIFS('Anexa1-IC-normare-cercetare-act'!P$9:P$736,'Anexa1-IC-normare-cercetare-act'!$D$9:$D$736,$C29,'Anexa1-IC-normare-cercetare-act'!$E$9:$E$736,2)</f>
        <v>0</v>
      </c>
      <c r="Q29" s="83">
        <f>SUMIFS('Anexa1-IC-normare-cercetare-act'!Q$9:Q$736,'Anexa1-IC-normare-cercetare-act'!$D$9:$D$736,$C29,'Anexa1-IC-normare-cercetare-act'!$E$9:$E$736,2)</f>
        <v>0</v>
      </c>
      <c r="R29" s="83">
        <f>SUMIFS('Anexa1-IC-normare-cercetare-act'!R$9:R$736,'Anexa1-IC-normare-cercetare-act'!$D$9:$D$736,$C29,'Anexa1-IC-normare-cercetare-act'!$E$9:$E$736,2)</f>
        <v>0</v>
      </c>
      <c r="S29" s="83">
        <f>SUMIFS('Anexa1-IC-normare-cercetare-act'!S$9:S$736,'Anexa1-IC-normare-cercetare-act'!$D$9:$D$736,$C29,'Anexa1-IC-normare-cercetare-act'!$E$9:$E$736,2)</f>
        <v>0</v>
      </c>
      <c r="T29" s="83">
        <f>SUMIFS('Anexa1-IC-normare-cercetare-act'!T$9:T$736,'Anexa1-IC-normare-cercetare-act'!$D$9:$D$736,$C29,'Anexa1-IC-normare-cercetare-act'!$E$9:$E$736,2)</f>
        <v>0</v>
      </c>
      <c r="U29" s="83">
        <f>SUMIFS('Anexa1-IC-normare-cercetare-act'!U$9:U$736,'Anexa1-IC-normare-cercetare-act'!$D$9:$D$736,$C29,'Anexa1-IC-normare-cercetare-act'!$E$9:$E$736,2)</f>
        <v>0</v>
      </c>
      <c r="V29" s="83">
        <f>SUMIFS('Anexa1-IC-normare-cercetare-act'!V$9:V$736,'Anexa1-IC-normare-cercetare-act'!$D$9:$D$736,$C29,'Anexa1-IC-normare-cercetare-act'!$E$9:$E$736,2)</f>
        <v>0</v>
      </c>
      <c r="W29" s="83">
        <f>SUMIFS('Anexa1-IC-normare-cercetare-act'!W$9:W$736,'Anexa1-IC-normare-cercetare-act'!$D$9:$D$736,$C29,'Anexa1-IC-normare-cercetare-act'!$E$9:$E$736,2)</f>
        <v>0</v>
      </c>
      <c r="X29" s="83">
        <f>SUMIFS('Anexa1-IC-normare-cercetare-act'!X$9:X$736,'Anexa1-IC-normare-cercetare-act'!$D$9:$D$736,$C29,'Anexa1-IC-normare-cercetare-act'!$E$9:$E$736,2)</f>
        <v>0</v>
      </c>
      <c r="Y29" s="83">
        <f>SUMIFS('Anexa1-IC-normare-cercetare-act'!Y$9:Y$736,'Anexa1-IC-normare-cercetare-act'!$D$9:$D$736,$C29,'Anexa1-IC-normare-cercetare-act'!$E$9:$E$736,2)</f>
        <v>0</v>
      </c>
      <c r="Z29" s="83">
        <f>SUMIFS('Anexa1-IC-normare-cercetare-act'!Z$9:Z$736,'Anexa1-IC-normare-cercetare-act'!$D$9:$D$736,$C29,'Anexa1-IC-normare-cercetare-act'!$E$9:$E$736,2)</f>
        <v>0</v>
      </c>
      <c r="AA29" s="83">
        <f>SUMIFS('Anexa1-IC-normare-cercetare-act'!AA$9:AA$736,'Anexa1-IC-normare-cercetare-act'!$D$9:$D$736,$C29,'Anexa1-IC-normare-cercetare-act'!$E$9:$E$736,2)</f>
        <v>0</v>
      </c>
      <c r="AB29" s="83">
        <f>SUMIFS('Anexa1-IC-normare-cercetare-act'!AB$9:AB$736,'Anexa1-IC-normare-cercetare-act'!$D$9:$D$736,$C29,'Anexa1-IC-normare-cercetare-act'!$E$9:$E$736,2)</f>
        <v>0</v>
      </c>
      <c r="AC29" s="83">
        <f>SUMIFS('Anexa1-IC-normare-cercetare-act'!AC$9:AC$736,'Anexa1-IC-normare-cercetare-act'!$D$9:$D$736,$C29,'Anexa1-IC-normare-cercetare-act'!$E$9:$E$736,2)</f>
        <v>0</v>
      </c>
      <c r="AD29" s="83">
        <f>SUMIFS('Anexa1-IC-normare-cercetare-act'!AD$9:AD$736,'Anexa1-IC-normare-cercetare-act'!$D$9:$D$736,$C29,'Anexa1-IC-normare-cercetare-act'!$E$9:$E$736,2)</f>
        <v>0</v>
      </c>
      <c r="AE29" s="83">
        <f>SUMIFS('Anexa1-IC-normare-cercetare-act'!AE$9:AE$736,'Anexa1-IC-normare-cercetare-act'!$D$9:$D$736,$C29,'Anexa1-IC-normare-cercetare-act'!$E$9:$E$736,2)</f>
        <v>0</v>
      </c>
      <c r="AF29" s="83">
        <f>SUMIFS('Anexa1-IC-normare-cercetare-act'!AF$9:AF$736,'Anexa1-IC-normare-cercetare-act'!$D$9:$D$736,$C29,'Anexa1-IC-normare-cercetare-act'!$E$9:$E$736,2)</f>
        <v>0</v>
      </c>
      <c r="AG29" s="83">
        <f>SUMIFS('Anexa1-IC-normare-cercetare-act'!AG$9:AG$736,'Anexa1-IC-normare-cercetare-act'!$D$9:$D$736,$C29,'Anexa1-IC-normare-cercetare-act'!$E$9:$E$736,2)</f>
        <v>0</v>
      </c>
      <c r="AH29" s="83">
        <f>SUMIFS('Anexa1-IC-normare-cercetare-act'!AH$9:AH$736,'Anexa1-IC-normare-cercetare-act'!$D$9:$D$736,$C29,'Anexa1-IC-normare-cercetare-act'!$E$9:$E$736,2)</f>
        <v>0</v>
      </c>
      <c r="AI29" s="83">
        <f>SUMIFS('Anexa1-IC-normare-cercetare-act'!AI$9:AI$736,'Anexa1-IC-normare-cercetare-act'!$D$9:$D$736,$C29,'Anexa1-IC-normare-cercetare-act'!$E$9:$E$736,2)</f>
        <v>0</v>
      </c>
      <c r="AJ29" s="83">
        <f>SUMIFS('Anexa1-IC-normare-cercetare-act'!AJ$9:AJ$736,'Anexa1-IC-normare-cercetare-act'!$D$9:$D$736,$C29,'Anexa1-IC-normare-cercetare-act'!$E$9:$E$736,2)</f>
        <v>0</v>
      </c>
      <c r="AK29" s="83">
        <f>SUMIFS('Anexa1-IC-normare-cercetare-act'!AK$9:AK$736,'Anexa1-IC-normare-cercetare-act'!$D$9:$D$736,$C29,'Anexa1-IC-normare-cercetare-act'!$E$9:$E$736,2)</f>
        <v>0</v>
      </c>
      <c r="AL29" s="83">
        <f>SUMIFS('Anexa1-IC-normare-cercetare-act'!AL$9:AL$736,'Anexa1-IC-normare-cercetare-act'!$D$9:$D$736,$C29,'Anexa1-IC-normare-cercetare-act'!$E$9:$E$736,2)</f>
        <v>0</v>
      </c>
      <c r="AM29" s="83">
        <f>SUMIFS('Anexa1-IC-normare-cercetare-act'!AM$9:AM$736,'Anexa1-IC-normare-cercetare-act'!$D$9:$D$736,$C29,'Anexa1-IC-normare-cercetare-act'!$E$9:$E$736,2)</f>
        <v>0</v>
      </c>
      <c r="AN29" s="83">
        <f>SUMIFS('Anexa1-IC-normare-cercetare-act'!AN$9:AN$736,'Anexa1-IC-normare-cercetare-act'!$D$9:$D$736,$C29,'Anexa1-IC-normare-cercetare-act'!$E$9:$E$736,2)</f>
        <v>0</v>
      </c>
      <c r="AO29" s="83">
        <f>SUMIFS('Anexa1-IC-normare-cercetare-act'!AO$9:AO$736,'Anexa1-IC-normare-cercetare-act'!$D$9:$D$736,$C29,'Anexa1-IC-normare-cercetare-act'!$E$9:$E$736,2)</f>
        <v>0</v>
      </c>
      <c r="AP29" s="83">
        <f>SUMIFS('Anexa1-IC-normare-cercetare-act'!AP$9:AP$736,'Anexa1-IC-normare-cercetare-act'!$D$9:$D$736,$C29,'Anexa1-IC-normare-cercetare-act'!$E$9:$E$736,2)</f>
        <v>0</v>
      </c>
      <c r="AQ29" s="83">
        <f>SUMIFS('Anexa1-IC-normare-cercetare-act'!AQ$9:AQ$736,'Anexa1-IC-normare-cercetare-act'!$D$9:$D$736,$C29,'Anexa1-IC-normare-cercetare-act'!$E$9:$E$736,2)</f>
        <v>0</v>
      </c>
      <c r="AR29" s="83">
        <f>SUMIFS('Anexa1-IC-normare-cercetare-act'!AR$9:AR$736,'Anexa1-IC-normare-cercetare-act'!$D$9:$D$736,$C29,'Anexa1-IC-normare-cercetare-act'!$E$9:$E$736,2)</f>
        <v>0</v>
      </c>
      <c r="AS29" s="83">
        <f>SUMIFS('Anexa1-IC-normare-cercetare-act'!AS$9:AS$736,'Anexa1-IC-normare-cercetare-act'!$D$9:$D$736,$C29,'Anexa1-IC-normare-cercetare-act'!$E$9:$E$736,2)</f>
        <v>0</v>
      </c>
      <c r="AT29" s="83">
        <f>SUMIFS('Anexa1-IC-normare-cercetare-act'!AT$9:AT$736,'Anexa1-IC-normare-cercetare-act'!$D$9:$D$736,$C29,'Anexa1-IC-normare-cercetare-act'!$E$9:$E$736,2)</f>
        <v>0</v>
      </c>
      <c r="AU29" s="84">
        <f>SUMIFS('Anexa1-IC-normare-cercetare-act'!AU$9:AU$736,'Anexa1-IC-normare-cercetare-act'!$D$9:$D$736,$C29,'Anexa1-IC-normare-cercetare-act'!$E$9:$E$736,2)</f>
        <v>0</v>
      </c>
    </row>
    <row r="30" spans="1:47">
      <c r="A30" s="126"/>
      <c r="B30" s="127"/>
      <c r="C30" s="122" t="s">
        <v>82</v>
      </c>
      <c r="D30" s="122" t="s">
        <v>82</v>
      </c>
      <c r="E30" s="122" t="s">
        <v>82</v>
      </c>
      <c r="F30" s="83">
        <f>SUMIFS('Anexa1-IC-normare-cercetare-act'!F$9:F$736,'Anexa1-IC-normare-cercetare-act'!$D$9:$D$736,$C30,'Anexa1-IC-normare-cercetare-act'!$E$9:$E$736,2)</f>
        <v>0</v>
      </c>
      <c r="G30" s="83">
        <f>SUMIFS('Anexa1-IC-normare-cercetare-act'!G$9:G$736,'Anexa1-IC-normare-cercetare-act'!$D$9:$D$736,$C30,'Anexa1-IC-normare-cercetare-act'!$E$9:$E$736,2)</f>
        <v>0</v>
      </c>
      <c r="H30" s="83">
        <f>SUMIFS('Anexa1-IC-normare-cercetare-act'!H$9:H$736,'Anexa1-IC-normare-cercetare-act'!$D$9:$D$736,$C30,'Anexa1-IC-normare-cercetare-act'!$E$9:$E$736,2)</f>
        <v>0</v>
      </c>
      <c r="I30" s="83">
        <f>SUMIFS('Anexa1-IC-normare-cercetare-act'!I$9:I$736,'Anexa1-IC-normare-cercetare-act'!$D$9:$D$736,$C30,'Anexa1-IC-normare-cercetare-act'!$E$9:$E$736,2)</f>
        <v>0</v>
      </c>
      <c r="J30" s="83">
        <f>SUMIFS('Anexa1-IC-normare-cercetare-act'!J$9:J$736,'Anexa1-IC-normare-cercetare-act'!$D$9:$D$736,$C30,'Anexa1-IC-normare-cercetare-act'!$E$9:$E$736,2)</f>
        <v>0</v>
      </c>
      <c r="K30" s="83">
        <f>SUMIFS('Anexa1-IC-normare-cercetare-act'!K$9:K$736,'Anexa1-IC-normare-cercetare-act'!$D$9:$D$736,$C30,'Anexa1-IC-normare-cercetare-act'!$E$9:$E$736,2)</f>
        <v>0</v>
      </c>
      <c r="L30" s="83">
        <f>SUMIFS('Anexa1-IC-normare-cercetare-act'!L$9:L$736,'Anexa1-IC-normare-cercetare-act'!$D$9:$D$736,$C30,'Anexa1-IC-normare-cercetare-act'!$E$9:$E$736,2)</f>
        <v>0</v>
      </c>
      <c r="M30" s="83">
        <f>SUMIFS('Anexa1-IC-normare-cercetare-act'!M$9:M$736,'Anexa1-IC-normare-cercetare-act'!$D$9:$D$736,$C30,'Anexa1-IC-normare-cercetare-act'!$E$9:$E$736,2)</f>
        <v>0</v>
      </c>
      <c r="N30" s="83">
        <f>SUMIFS('Anexa1-IC-normare-cercetare-act'!N$9:N$736,'Anexa1-IC-normare-cercetare-act'!$D$9:$D$736,$C30,'Anexa1-IC-normare-cercetare-act'!$E$9:$E$736,2)</f>
        <v>0</v>
      </c>
      <c r="O30" s="83">
        <f>SUMIFS('Anexa1-IC-normare-cercetare-act'!O$9:O$736,'Anexa1-IC-normare-cercetare-act'!$D$9:$D$736,$C30,'Anexa1-IC-normare-cercetare-act'!$E$9:$E$736,2)</f>
        <v>0</v>
      </c>
      <c r="P30" s="83">
        <f>SUMIFS('Anexa1-IC-normare-cercetare-act'!P$9:P$736,'Anexa1-IC-normare-cercetare-act'!$D$9:$D$736,$C30,'Anexa1-IC-normare-cercetare-act'!$E$9:$E$736,2)</f>
        <v>0</v>
      </c>
      <c r="Q30" s="83">
        <f>SUMIFS('Anexa1-IC-normare-cercetare-act'!Q$9:Q$736,'Anexa1-IC-normare-cercetare-act'!$D$9:$D$736,$C30,'Anexa1-IC-normare-cercetare-act'!$E$9:$E$736,2)</f>
        <v>0</v>
      </c>
      <c r="R30" s="83">
        <f>SUMIFS('Anexa1-IC-normare-cercetare-act'!R$9:R$736,'Anexa1-IC-normare-cercetare-act'!$D$9:$D$736,$C30,'Anexa1-IC-normare-cercetare-act'!$E$9:$E$736,2)</f>
        <v>0</v>
      </c>
      <c r="S30" s="83">
        <f>SUMIFS('Anexa1-IC-normare-cercetare-act'!S$9:S$736,'Anexa1-IC-normare-cercetare-act'!$D$9:$D$736,$C30,'Anexa1-IC-normare-cercetare-act'!$E$9:$E$736,2)</f>
        <v>0</v>
      </c>
      <c r="T30" s="83">
        <f>SUMIFS('Anexa1-IC-normare-cercetare-act'!T$9:T$736,'Anexa1-IC-normare-cercetare-act'!$D$9:$D$736,$C30,'Anexa1-IC-normare-cercetare-act'!$E$9:$E$736,2)</f>
        <v>0</v>
      </c>
      <c r="U30" s="83">
        <f>SUMIFS('Anexa1-IC-normare-cercetare-act'!U$9:U$736,'Anexa1-IC-normare-cercetare-act'!$D$9:$D$736,$C30,'Anexa1-IC-normare-cercetare-act'!$E$9:$E$736,2)</f>
        <v>0</v>
      </c>
      <c r="V30" s="83">
        <f>SUMIFS('Anexa1-IC-normare-cercetare-act'!V$9:V$736,'Anexa1-IC-normare-cercetare-act'!$D$9:$D$736,$C30,'Anexa1-IC-normare-cercetare-act'!$E$9:$E$736,2)</f>
        <v>0</v>
      </c>
      <c r="W30" s="83">
        <f>SUMIFS('Anexa1-IC-normare-cercetare-act'!W$9:W$736,'Anexa1-IC-normare-cercetare-act'!$D$9:$D$736,$C30,'Anexa1-IC-normare-cercetare-act'!$E$9:$E$736,2)</f>
        <v>0</v>
      </c>
      <c r="X30" s="83">
        <f>SUMIFS('Anexa1-IC-normare-cercetare-act'!X$9:X$736,'Anexa1-IC-normare-cercetare-act'!$D$9:$D$736,$C30,'Anexa1-IC-normare-cercetare-act'!$E$9:$E$736,2)</f>
        <v>0</v>
      </c>
      <c r="Y30" s="83">
        <f>SUMIFS('Anexa1-IC-normare-cercetare-act'!Y$9:Y$736,'Anexa1-IC-normare-cercetare-act'!$D$9:$D$736,$C30,'Anexa1-IC-normare-cercetare-act'!$E$9:$E$736,2)</f>
        <v>0</v>
      </c>
      <c r="Z30" s="83">
        <f>SUMIFS('Anexa1-IC-normare-cercetare-act'!Z$9:Z$736,'Anexa1-IC-normare-cercetare-act'!$D$9:$D$736,$C30,'Anexa1-IC-normare-cercetare-act'!$E$9:$E$736,2)</f>
        <v>0</v>
      </c>
      <c r="AA30" s="83">
        <f>SUMIFS('Anexa1-IC-normare-cercetare-act'!AA$9:AA$736,'Anexa1-IC-normare-cercetare-act'!$D$9:$D$736,$C30,'Anexa1-IC-normare-cercetare-act'!$E$9:$E$736,2)</f>
        <v>0</v>
      </c>
      <c r="AB30" s="83">
        <f>SUMIFS('Anexa1-IC-normare-cercetare-act'!AB$9:AB$736,'Anexa1-IC-normare-cercetare-act'!$D$9:$D$736,$C30,'Anexa1-IC-normare-cercetare-act'!$E$9:$E$736,2)</f>
        <v>0</v>
      </c>
      <c r="AC30" s="83">
        <f>SUMIFS('Anexa1-IC-normare-cercetare-act'!AC$9:AC$736,'Anexa1-IC-normare-cercetare-act'!$D$9:$D$736,$C30,'Anexa1-IC-normare-cercetare-act'!$E$9:$E$736,2)</f>
        <v>0</v>
      </c>
      <c r="AD30" s="83">
        <f>SUMIFS('Anexa1-IC-normare-cercetare-act'!AD$9:AD$736,'Anexa1-IC-normare-cercetare-act'!$D$9:$D$736,$C30,'Anexa1-IC-normare-cercetare-act'!$E$9:$E$736,2)</f>
        <v>0</v>
      </c>
      <c r="AE30" s="83">
        <f>SUMIFS('Anexa1-IC-normare-cercetare-act'!AE$9:AE$736,'Anexa1-IC-normare-cercetare-act'!$D$9:$D$736,$C30,'Anexa1-IC-normare-cercetare-act'!$E$9:$E$736,2)</f>
        <v>0</v>
      </c>
      <c r="AF30" s="83">
        <f>SUMIFS('Anexa1-IC-normare-cercetare-act'!AF$9:AF$736,'Anexa1-IC-normare-cercetare-act'!$D$9:$D$736,$C30,'Anexa1-IC-normare-cercetare-act'!$E$9:$E$736,2)</f>
        <v>0</v>
      </c>
      <c r="AG30" s="83">
        <f>SUMIFS('Anexa1-IC-normare-cercetare-act'!AG$9:AG$736,'Anexa1-IC-normare-cercetare-act'!$D$9:$D$736,$C30,'Anexa1-IC-normare-cercetare-act'!$E$9:$E$736,2)</f>
        <v>0</v>
      </c>
      <c r="AH30" s="83">
        <f>SUMIFS('Anexa1-IC-normare-cercetare-act'!AH$9:AH$736,'Anexa1-IC-normare-cercetare-act'!$D$9:$D$736,$C30,'Anexa1-IC-normare-cercetare-act'!$E$9:$E$736,2)</f>
        <v>0</v>
      </c>
      <c r="AI30" s="83">
        <f>SUMIFS('Anexa1-IC-normare-cercetare-act'!AI$9:AI$736,'Anexa1-IC-normare-cercetare-act'!$D$9:$D$736,$C30,'Anexa1-IC-normare-cercetare-act'!$E$9:$E$736,2)</f>
        <v>0</v>
      </c>
      <c r="AJ30" s="83">
        <f>SUMIFS('Anexa1-IC-normare-cercetare-act'!AJ$9:AJ$736,'Anexa1-IC-normare-cercetare-act'!$D$9:$D$736,$C30,'Anexa1-IC-normare-cercetare-act'!$E$9:$E$736,2)</f>
        <v>0</v>
      </c>
      <c r="AK30" s="83">
        <f>SUMIFS('Anexa1-IC-normare-cercetare-act'!AK$9:AK$736,'Anexa1-IC-normare-cercetare-act'!$D$9:$D$736,$C30,'Anexa1-IC-normare-cercetare-act'!$E$9:$E$736,2)</f>
        <v>0</v>
      </c>
      <c r="AL30" s="83">
        <f>SUMIFS('Anexa1-IC-normare-cercetare-act'!AL$9:AL$736,'Anexa1-IC-normare-cercetare-act'!$D$9:$D$736,$C30,'Anexa1-IC-normare-cercetare-act'!$E$9:$E$736,2)</f>
        <v>0</v>
      </c>
      <c r="AM30" s="83">
        <f>SUMIFS('Anexa1-IC-normare-cercetare-act'!AM$9:AM$736,'Anexa1-IC-normare-cercetare-act'!$D$9:$D$736,$C30,'Anexa1-IC-normare-cercetare-act'!$E$9:$E$736,2)</f>
        <v>0</v>
      </c>
      <c r="AN30" s="83">
        <f>SUMIFS('Anexa1-IC-normare-cercetare-act'!AN$9:AN$736,'Anexa1-IC-normare-cercetare-act'!$D$9:$D$736,$C30,'Anexa1-IC-normare-cercetare-act'!$E$9:$E$736,2)</f>
        <v>0</v>
      </c>
      <c r="AO30" s="83">
        <f>SUMIFS('Anexa1-IC-normare-cercetare-act'!AO$9:AO$736,'Anexa1-IC-normare-cercetare-act'!$D$9:$D$736,$C30,'Anexa1-IC-normare-cercetare-act'!$E$9:$E$736,2)</f>
        <v>0</v>
      </c>
      <c r="AP30" s="83">
        <f>SUMIFS('Anexa1-IC-normare-cercetare-act'!AP$9:AP$736,'Anexa1-IC-normare-cercetare-act'!$D$9:$D$736,$C30,'Anexa1-IC-normare-cercetare-act'!$E$9:$E$736,2)</f>
        <v>0</v>
      </c>
      <c r="AQ30" s="83">
        <f>SUMIFS('Anexa1-IC-normare-cercetare-act'!AQ$9:AQ$736,'Anexa1-IC-normare-cercetare-act'!$D$9:$D$736,$C30,'Anexa1-IC-normare-cercetare-act'!$E$9:$E$736,2)</f>
        <v>0</v>
      </c>
      <c r="AR30" s="83">
        <f>SUMIFS('Anexa1-IC-normare-cercetare-act'!AR$9:AR$736,'Anexa1-IC-normare-cercetare-act'!$D$9:$D$736,$C30,'Anexa1-IC-normare-cercetare-act'!$E$9:$E$736,2)</f>
        <v>0</v>
      </c>
      <c r="AS30" s="83">
        <f>SUMIFS('Anexa1-IC-normare-cercetare-act'!AS$9:AS$736,'Anexa1-IC-normare-cercetare-act'!$D$9:$D$736,$C30,'Anexa1-IC-normare-cercetare-act'!$E$9:$E$736,2)</f>
        <v>0</v>
      </c>
      <c r="AT30" s="83">
        <f>SUMIFS('Anexa1-IC-normare-cercetare-act'!AT$9:AT$736,'Anexa1-IC-normare-cercetare-act'!$D$9:$D$736,$C30,'Anexa1-IC-normare-cercetare-act'!$E$9:$E$736,2)</f>
        <v>0</v>
      </c>
      <c r="AU30" s="84">
        <f>SUMIFS('Anexa1-IC-normare-cercetare-act'!AU$9:AU$736,'Anexa1-IC-normare-cercetare-act'!$D$9:$D$736,$C30,'Anexa1-IC-normare-cercetare-act'!$E$9:$E$736,2)</f>
        <v>0</v>
      </c>
    </row>
    <row r="31" spans="1:47">
      <c r="A31" s="126"/>
      <c r="B31" s="127"/>
      <c r="C31" s="122" t="s">
        <v>95</v>
      </c>
      <c r="D31" s="122" t="s">
        <v>95</v>
      </c>
      <c r="E31" s="122" t="s">
        <v>95</v>
      </c>
      <c r="F31" s="83">
        <f>SUMIFS('Anexa1-IC-normare-cercetare-act'!F$9:F$736,'Anexa1-IC-normare-cercetare-act'!$D$9:$D$736,$C31,'Anexa1-IC-normare-cercetare-act'!$E$9:$E$736,2)</f>
        <v>0</v>
      </c>
      <c r="G31" s="83">
        <f>SUMIFS('Anexa1-IC-normare-cercetare-act'!G$9:G$736,'Anexa1-IC-normare-cercetare-act'!$D$9:$D$736,$C31,'Anexa1-IC-normare-cercetare-act'!$E$9:$E$736,2)</f>
        <v>0</v>
      </c>
      <c r="H31" s="83">
        <f>SUMIFS('Anexa1-IC-normare-cercetare-act'!H$9:H$736,'Anexa1-IC-normare-cercetare-act'!$D$9:$D$736,$C31,'Anexa1-IC-normare-cercetare-act'!$E$9:$E$736,2)</f>
        <v>0</v>
      </c>
      <c r="I31" s="83">
        <f>SUMIFS('Anexa1-IC-normare-cercetare-act'!I$9:I$736,'Anexa1-IC-normare-cercetare-act'!$D$9:$D$736,$C31,'Anexa1-IC-normare-cercetare-act'!$E$9:$E$736,2)</f>
        <v>0</v>
      </c>
      <c r="J31" s="83">
        <f>SUMIFS('Anexa1-IC-normare-cercetare-act'!J$9:J$736,'Anexa1-IC-normare-cercetare-act'!$D$9:$D$736,$C31,'Anexa1-IC-normare-cercetare-act'!$E$9:$E$736,2)</f>
        <v>0</v>
      </c>
      <c r="K31" s="83">
        <f>SUMIFS('Anexa1-IC-normare-cercetare-act'!K$9:K$736,'Anexa1-IC-normare-cercetare-act'!$D$9:$D$736,$C31,'Anexa1-IC-normare-cercetare-act'!$E$9:$E$736,2)</f>
        <v>0</v>
      </c>
      <c r="L31" s="83">
        <f>SUMIFS('Anexa1-IC-normare-cercetare-act'!L$9:L$736,'Anexa1-IC-normare-cercetare-act'!$D$9:$D$736,$C31,'Anexa1-IC-normare-cercetare-act'!$E$9:$E$736,2)</f>
        <v>0</v>
      </c>
      <c r="M31" s="83">
        <f>SUMIFS('Anexa1-IC-normare-cercetare-act'!M$9:M$736,'Anexa1-IC-normare-cercetare-act'!$D$9:$D$736,$C31,'Anexa1-IC-normare-cercetare-act'!$E$9:$E$736,2)</f>
        <v>0</v>
      </c>
      <c r="N31" s="83">
        <f>SUMIFS('Anexa1-IC-normare-cercetare-act'!N$9:N$736,'Anexa1-IC-normare-cercetare-act'!$D$9:$D$736,$C31,'Anexa1-IC-normare-cercetare-act'!$E$9:$E$736,2)</f>
        <v>0</v>
      </c>
      <c r="O31" s="83">
        <f>SUMIFS('Anexa1-IC-normare-cercetare-act'!O$9:O$736,'Anexa1-IC-normare-cercetare-act'!$D$9:$D$736,$C31,'Anexa1-IC-normare-cercetare-act'!$E$9:$E$736,2)</f>
        <v>0</v>
      </c>
      <c r="P31" s="83">
        <f>SUMIFS('Anexa1-IC-normare-cercetare-act'!P$9:P$736,'Anexa1-IC-normare-cercetare-act'!$D$9:$D$736,$C31,'Anexa1-IC-normare-cercetare-act'!$E$9:$E$736,2)</f>
        <v>0</v>
      </c>
      <c r="Q31" s="83">
        <f>SUMIFS('Anexa1-IC-normare-cercetare-act'!Q$9:Q$736,'Anexa1-IC-normare-cercetare-act'!$D$9:$D$736,$C31,'Anexa1-IC-normare-cercetare-act'!$E$9:$E$736,2)</f>
        <v>0</v>
      </c>
      <c r="R31" s="83">
        <f>SUMIFS('Anexa1-IC-normare-cercetare-act'!R$9:R$736,'Anexa1-IC-normare-cercetare-act'!$D$9:$D$736,$C31,'Anexa1-IC-normare-cercetare-act'!$E$9:$E$736,2)</f>
        <v>0</v>
      </c>
      <c r="S31" s="83">
        <f>SUMIFS('Anexa1-IC-normare-cercetare-act'!S$9:S$736,'Anexa1-IC-normare-cercetare-act'!$D$9:$D$736,$C31,'Anexa1-IC-normare-cercetare-act'!$E$9:$E$736,2)</f>
        <v>0</v>
      </c>
      <c r="T31" s="83">
        <f>SUMIFS('Anexa1-IC-normare-cercetare-act'!T$9:T$736,'Anexa1-IC-normare-cercetare-act'!$D$9:$D$736,$C31,'Anexa1-IC-normare-cercetare-act'!$E$9:$E$736,2)</f>
        <v>0</v>
      </c>
      <c r="U31" s="83">
        <f>SUMIFS('Anexa1-IC-normare-cercetare-act'!U$9:U$736,'Anexa1-IC-normare-cercetare-act'!$D$9:$D$736,$C31,'Anexa1-IC-normare-cercetare-act'!$E$9:$E$736,2)</f>
        <v>0</v>
      </c>
      <c r="V31" s="83">
        <f>SUMIFS('Anexa1-IC-normare-cercetare-act'!V$9:V$736,'Anexa1-IC-normare-cercetare-act'!$D$9:$D$736,$C31,'Anexa1-IC-normare-cercetare-act'!$E$9:$E$736,2)</f>
        <v>0</v>
      </c>
      <c r="W31" s="83">
        <f>SUMIFS('Anexa1-IC-normare-cercetare-act'!W$9:W$736,'Anexa1-IC-normare-cercetare-act'!$D$9:$D$736,$C31,'Anexa1-IC-normare-cercetare-act'!$E$9:$E$736,2)</f>
        <v>0</v>
      </c>
      <c r="X31" s="83">
        <f>SUMIFS('Anexa1-IC-normare-cercetare-act'!X$9:X$736,'Anexa1-IC-normare-cercetare-act'!$D$9:$D$736,$C31,'Anexa1-IC-normare-cercetare-act'!$E$9:$E$736,2)</f>
        <v>0</v>
      </c>
      <c r="Y31" s="83">
        <f>SUMIFS('Anexa1-IC-normare-cercetare-act'!Y$9:Y$736,'Anexa1-IC-normare-cercetare-act'!$D$9:$D$736,$C31,'Anexa1-IC-normare-cercetare-act'!$E$9:$E$736,2)</f>
        <v>0</v>
      </c>
      <c r="Z31" s="83">
        <f>SUMIFS('Anexa1-IC-normare-cercetare-act'!Z$9:Z$736,'Anexa1-IC-normare-cercetare-act'!$D$9:$D$736,$C31,'Anexa1-IC-normare-cercetare-act'!$E$9:$E$736,2)</f>
        <v>0</v>
      </c>
      <c r="AA31" s="83">
        <f>SUMIFS('Anexa1-IC-normare-cercetare-act'!AA$9:AA$736,'Anexa1-IC-normare-cercetare-act'!$D$9:$D$736,$C31,'Anexa1-IC-normare-cercetare-act'!$E$9:$E$736,2)</f>
        <v>0</v>
      </c>
      <c r="AB31" s="83">
        <f>SUMIFS('Anexa1-IC-normare-cercetare-act'!AB$9:AB$736,'Anexa1-IC-normare-cercetare-act'!$D$9:$D$736,$C31,'Anexa1-IC-normare-cercetare-act'!$E$9:$E$736,2)</f>
        <v>0</v>
      </c>
      <c r="AC31" s="83">
        <f>SUMIFS('Anexa1-IC-normare-cercetare-act'!AC$9:AC$736,'Anexa1-IC-normare-cercetare-act'!$D$9:$D$736,$C31,'Anexa1-IC-normare-cercetare-act'!$E$9:$E$736,2)</f>
        <v>0</v>
      </c>
      <c r="AD31" s="83">
        <f>SUMIFS('Anexa1-IC-normare-cercetare-act'!AD$9:AD$736,'Anexa1-IC-normare-cercetare-act'!$D$9:$D$736,$C31,'Anexa1-IC-normare-cercetare-act'!$E$9:$E$736,2)</f>
        <v>0</v>
      </c>
      <c r="AE31" s="83">
        <f>SUMIFS('Anexa1-IC-normare-cercetare-act'!AE$9:AE$736,'Anexa1-IC-normare-cercetare-act'!$D$9:$D$736,$C31,'Anexa1-IC-normare-cercetare-act'!$E$9:$E$736,2)</f>
        <v>0</v>
      </c>
      <c r="AF31" s="83">
        <f>SUMIFS('Anexa1-IC-normare-cercetare-act'!AF$9:AF$736,'Anexa1-IC-normare-cercetare-act'!$D$9:$D$736,$C31,'Anexa1-IC-normare-cercetare-act'!$E$9:$E$736,2)</f>
        <v>0</v>
      </c>
      <c r="AG31" s="83">
        <f>SUMIFS('Anexa1-IC-normare-cercetare-act'!AG$9:AG$736,'Anexa1-IC-normare-cercetare-act'!$D$9:$D$736,$C31,'Anexa1-IC-normare-cercetare-act'!$E$9:$E$736,2)</f>
        <v>0</v>
      </c>
      <c r="AH31" s="83">
        <f>SUMIFS('Anexa1-IC-normare-cercetare-act'!AH$9:AH$736,'Anexa1-IC-normare-cercetare-act'!$D$9:$D$736,$C31,'Anexa1-IC-normare-cercetare-act'!$E$9:$E$736,2)</f>
        <v>0</v>
      </c>
      <c r="AI31" s="83">
        <f>SUMIFS('Anexa1-IC-normare-cercetare-act'!AI$9:AI$736,'Anexa1-IC-normare-cercetare-act'!$D$9:$D$736,$C31,'Anexa1-IC-normare-cercetare-act'!$E$9:$E$736,2)</f>
        <v>0</v>
      </c>
      <c r="AJ31" s="83">
        <f>SUMIFS('Anexa1-IC-normare-cercetare-act'!AJ$9:AJ$736,'Anexa1-IC-normare-cercetare-act'!$D$9:$D$736,$C31,'Anexa1-IC-normare-cercetare-act'!$E$9:$E$736,2)</f>
        <v>0</v>
      </c>
      <c r="AK31" s="83">
        <f>SUMIFS('Anexa1-IC-normare-cercetare-act'!AK$9:AK$736,'Anexa1-IC-normare-cercetare-act'!$D$9:$D$736,$C31,'Anexa1-IC-normare-cercetare-act'!$E$9:$E$736,2)</f>
        <v>0</v>
      </c>
      <c r="AL31" s="83">
        <f>SUMIFS('Anexa1-IC-normare-cercetare-act'!AL$9:AL$736,'Anexa1-IC-normare-cercetare-act'!$D$9:$D$736,$C31,'Anexa1-IC-normare-cercetare-act'!$E$9:$E$736,2)</f>
        <v>0</v>
      </c>
      <c r="AM31" s="83">
        <f>SUMIFS('Anexa1-IC-normare-cercetare-act'!AM$9:AM$736,'Anexa1-IC-normare-cercetare-act'!$D$9:$D$736,$C31,'Anexa1-IC-normare-cercetare-act'!$E$9:$E$736,2)</f>
        <v>0</v>
      </c>
      <c r="AN31" s="83">
        <f>SUMIFS('Anexa1-IC-normare-cercetare-act'!AN$9:AN$736,'Anexa1-IC-normare-cercetare-act'!$D$9:$D$736,$C31,'Anexa1-IC-normare-cercetare-act'!$E$9:$E$736,2)</f>
        <v>0</v>
      </c>
      <c r="AO31" s="83">
        <f>SUMIFS('Anexa1-IC-normare-cercetare-act'!AO$9:AO$736,'Anexa1-IC-normare-cercetare-act'!$D$9:$D$736,$C31,'Anexa1-IC-normare-cercetare-act'!$E$9:$E$736,2)</f>
        <v>0</v>
      </c>
      <c r="AP31" s="83">
        <f>SUMIFS('Anexa1-IC-normare-cercetare-act'!AP$9:AP$736,'Anexa1-IC-normare-cercetare-act'!$D$9:$D$736,$C31,'Anexa1-IC-normare-cercetare-act'!$E$9:$E$736,2)</f>
        <v>0</v>
      </c>
      <c r="AQ31" s="83">
        <f>SUMIFS('Anexa1-IC-normare-cercetare-act'!AQ$9:AQ$736,'Anexa1-IC-normare-cercetare-act'!$D$9:$D$736,$C31,'Anexa1-IC-normare-cercetare-act'!$E$9:$E$736,2)</f>
        <v>0</v>
      </c>
      <c r="AR31" s="83">
        <f>SUMIFS('Anexa1-IC-normare-cercetare-act'!AR$9:AR$736,'Anexa1-IC-normare-cercetare-act'!$D$9:$D$736,$C31,'Anexa1-IC-normare-cercetare-act'!$E$9:$E$736,2)</f>
        <v>0</v>
      </c>
      <c r="AS31" s="83">
        <f>SUMIFS('Anexa1-IC-normare-cercetare-act'!AS$9:AS$736,'Anexa1-IC-normare-cercetare-act'!$D$9:$D$736,$C31,'Anexa1-IC-normare-cercetare-act'!$E$9:$E$736,2)</f>
        <v>0</v>
      </c>
      <c r="AT31" s="83">
        <f>SUMIFS('Anexa1-IC-normare-cercetare-act'!AT$9:AT$736,'Anexa1-IC-normare-cercetare-act'!$D$9:$D$736,$C31,'Anexa1-IC-normare-cercetare-act'!$E$9:$E$736,2)</f>
        <v>0</v>
      </c>
      <c r="AU31" s="84">
        <f>SUMIFS('Anexa1-IC-normare-cercetare-act'!AU$9:AU$736,'Anexa1-IC-normare-cercetare-act'!$D$9:$D$736,$C31,'Anexa1-IC-normare-cercetare-act'!$E$9:$E$736,2)</f>
        <v>0</v>
      </c>
    </row>
    <row r="32" spans="1:47" ht="15.75" thickBot="1">
      <c r="A32" s="128"/>
      <c r="B32" s="129"/>
      <c r="C32" s="123" t="s">
        <v>85</v>
      </c>
      <c r="D32" s="123" t="s">
        <v>85</v>
      </c>
      <c r="E32" s="123" t="s">
        <v>85</v>
      </c>
      <c r="F32" s="85">
        <f>SUMIFS('Anexa1-IC-normare-cercetare-act'!F$9:F$736,'Anexa1-IC-normare-cercetare-act'!$D$9:$D$736,$C32,'Anexa1-IC-normare-cercetare-act'!$E$9:$E$736,2)</f>
        <v>0</v>
      </c>
      <c r="G32" s="85">
        <f>SUMIFS('Anexa1-IC-normare-cercetare-act'!G$9:G$736,'Anexa1-IC-normare-cercetare-act'!$D$9:$D$736,$C32,'Anexa1-IC-normare-cercetare-act'!$E$9:$E$736,2)</f>
        <v>0</v>
      </c>
      <c r="H32" s="85">
        <f>SUMIFS('Anexa1-IC-normare-cercetare-act'!H$9:H$736,'Anexa1-IC-normare-cercetare-act'!$D$9:$D$736,$C32,'Anexa1-IC-normare-cercetare-act'!$E$9:$E$736,2)</f>
        <v>0</v>
      </c>
      <c r="I32" s="85">
        <f>SUMIFS('Anexa1-IC-normare-cercetare-act'!I$9:I$736,'Anexa1-IC-normare-cercetare-act'!$D$9:$D$736,$C32,'Anexa1-IC-normare-cercetare-act'!$E$9:$E$736,2)</f>
        <v>0</v>
      </c>
      <c r="J32" s="85">
        <f>SUMIFS('Anexa1-IC-normare-cercetare-act'!J$9:J$736,'Anexa1-IC-normare-cercetare-act'!$D$9:$D$736,$C32,'Anexa1-IC-normare-cercetare-act'!$E$9:$E$736,2)</f>
        <v>0</v>
      </c>
      <c r="K32" s="85">
        <f>SUMIFS('Anexa1-IC-normare-cercetare-act'!K$9:K$736,'Anexa1-IC-normare-cercetare-act'!$D$9:$D$736,$C32,'Anexa1-IC-normare-cercetare-act'!$E$9:$E$736,2)</f>
        <v>0</v>
      </c>
      <c r="L32" s="85">
        <f>SUMIFS('Anexa1-IC-normare-cercetare-act'!L$9:L$736,'Anexa1-IC-normare-cercetare-act'!$D$9:$D$736,$C32,'Anexa1-IC-normare-cercetare-act'!$E$9:$E$736,2)</f>
        <v>0</v>
      </c>
      <c r="M32" s="85">
        <f>SUMIFS('Anexa1-IC-normare-cercetare-act'!M$9:M$736,'Anexa1-IC-normare-cercetare-act'!$D$9:$D$736,$C32,'Anexa1-IC-normare-cercetare-act'!$E$9:$E$736,2)</f>
        <v>0</v>
      </c>
      <c r="N32" s="85">
        <f>SUMIFS('Anexa1-IC-normare-cercetare-act'!N$9:N$736,'Anexa1-IC-normare-cercetare-act'!$D$9:$D$736,$C32,'Anexa1-IC-normare-cercetare-act'!$E$9:$E$736,2)</f>
        <v>0</v>
      </c>
      <c r="O32" s="85">
        <f>SUMIFS('Anexa1-IC-normare-cercetare-act'!O$9:O$736,'Anexa1-IC-normare-cercetare-act'!$D$9:$D$736,$C32,'Anexa1-IC-normare-cercetare-act'!$E$9:$E$736,2)</f>
        <v>0</v>
      </c>
      <c r="P32" s="85">
        <f>SUMIFS('Anexa1-IC-normare-cercetare-act'!P$9:P$736,'Anexa1-IC-normare-cercetare-act'!$D$9:$D$736,$C32,'Anexa1-IC-normare-cercetare-act'!$E$9:$E$736,2)</f>
        <v>0</v>
      </c>
      <c r="Q32" s="85">
        <f>SUMIFS('Anexa1-IC-normare-cercetare-act'!Q$9:Q$736,'Anexa1-IC-normare-cercetare-act'!$D$9:$D$736,$C32,'Anexa1-IC-normare-cercetare-act'!$E$9:$E$736,2)</f>
        <v>0</v>
      </c>
      <c r="R32" s="85">
        <f>SUMIFS('Anexa1-IC-normare-cercetare-act'!R$9:R$736,'Anexa1-IC-normare-cercetare-act'!$D$9:$D$736,$C32,'Anexa1-IC-normare-cercetare-act'!$E$9:$E$736,2)</f>
        <v>0</v>
      </c>
      <c r="S32" s="85">
        <f>SUMIFS('Anexa1-IC-normare-cercetare-act'!S$9:S$736,'Anexa1-IC-normare-cercetare-act'!$D$9:$D$736,$C32,'Anexa1-IC-normare-cercetare-act'!$E$9:$E$736,2)</f>
        <v>0</v>
      </c>
      <c r="T32" s="85">
        <f>SUMIFS('Anexa1-IC-normare-cercetare-act'!T$9:T$736,'Anexa1-IC-normare-cercetare-act'!$D$9:$D$736,$C32,'Anexa1-IC-normare-cercetare-act'!$E$9:$E$736,2)</f>
        <v>0</v>
      </c>
      <c r="U32" s="85">
        <f>SUMIFS('Anexa1-IC-normare-cercetare-act'!U$9:U$736,'Anexa1-IC-normare-cercetare-act'!$D$9:$D$736,$C32,'Anexa1-IC-normare-cercetare-act'!$E$9:$E$736,2)</f>
        <v>0</v>
      </c>
      <c r="V32" s="85">
        <f>SUMIFS('Anexa1-IC-normare-cercetare-act'!V$9:V$736,'Anexa1-IC-normare-cercetare-act'!$D$9:$D$736,$C32,'Anexa1-IC-normare-cercetare-act'!$E$9:$E$736,2)</f>
        <v>0</v>
      </c>
      <c r="W32" s="85">
        <f>SUMIFS('Anexa1-IC-normare-cercetare-act'!W$9:W$736,'Anexa1-IC-normare-cercetare-act'!$D$9:$D$736,$C32,'Anexa1-IC-normare-cercetare-act'!$E$9:$E$736,2)</f>
        <v>0</v>
      </c>
      <c r="X32" s="85">
        <f>SUMIFS('Anexa1-IC-normare-cercetare-act'!X$9:X$736,'Anexa1-IC-normare-cercetare-act'!$D$9:$D$736,$C32,'Anexa1-IC-normare-cercetare-act'!$E$9:$E$736,2)</f>
        <v>0</v>
      </c>
      <c r="Y32" s="85">
        <f>SUMIFS('Anexa1-IC-normare-cercetare-act'!Y$9:Y$736,'Anexa1-IC-normare-cercetare-act'!$D$9:$D$736,$C32,'Anexa1-IC-normare-cercetare-act'!$E$9:$E$736,2)</f>
        <v>0</v>
      </c>
      <c r="Z32" s="85">
        <f>SUMIFS('Anexa1-IC-normare-cercetare-act'!Z$9:Z$736,'Anexa1-IC-normare-cercetare-act'!$D$9:$D$736,$C32,'Anexa1-IC-normare-cercetare-act'!$E$9:$E$736,2)</f>
        <v>0</v>
      </c>
      <c r="AA32" s="85">
        <f>SUMIFS('Anexa1-IC-normare-cercetare-act'!AA$9:AA$736,'Anexa1-IC-normare-cercetare-act'!$D$9:$D$736,$C32,'Anexa1-IC-normare-cercetare-act'!$E$9:$E$736,2)</f>
        <v>0</v>
      </c>
      <c r="AB32" s="85">
        <f>SUMIFS('Anexa1-IC-normare-cercetare-act'!AB$9:AB$736,'Anexa1-IC-normare-cercetare-act'!$D$9:$D$736,$C32,'Anexa1-IC-normare-cercetare-act'!$E$9:$E$736,2)</f>
        <v>0</v>
      </c>
      <c r="AC32" s="85">
        <f>SUMIFS('Anexa1-IC-normare-cercetare-act'!AC$9:AC$736,'Anexa1-IC-normare-cercetare-act'!$D$9:$D$736,$C32,'Anexa1-IC-normare-cercetare-act'!$E$9:$E$736,2)</f>
        <v>0</v>
      </c>
      <c r="AD32" s="85">
        <f>SUMIFS('Anexa1-IC-normare-cercetare-act'!AD$9:AD$736,'Anexa1-IC-normare-cercetare-act'!$D$9:$D$736,$C32,'Anexa1-IC-normare-cercetare-act'!$E$9:$E$736,2)</f>
        <v>0</v>
      </c>
      <c r="AE32" s="85">
        <f>SUMIFS('Anexa1-IC-normare-cercetare-act'!AE$9:AE$736,'Anexa1-IC-normare-cercetare-act'!$D$9:$D$736,$C32,'Anexa1-IC-normare-cercetare-act'!$E$9:$E$736,2)</f>
        <v>0</v>
      </c>
      <c r="AF32" s="85">
        <f>SUMIFS('Anexa1-IC-normare-cercetare-act'!AF$9:AF$736,'Anexa1-IC-normare-cercetare-act'!$D$9:$D$736,$C32,'Anexa1-IC-normare-cercetare-act'!$E$9:$E$736,2)</f>
        <v>0</v>
      </c>
      <c r="AG32" s="85">
        <f>SUMIFS('Anexa1-IC-normare-cercetare-act'!AG$9:AG$736,'Anexa1-IC-normare-cercetare-act'!$D$9:$D$736,$C32,'Anexa1-IC-normare-cercetare-act'!$E$9:$E$736,2)</f>
        <v>0</v>
      </c>
      <c r="AH32" s="85">
        <f>SUMIFS('Anexa1-IC-normare-cercetare-act'!AH$9:AH$736,'Anexa1-IC-normare-cercetare-act'!$D$9:$D$736,$C32,'Anexa1-IC-normare-cercetare-act'!$E$9:$E$736,2)</f>
        <v>0</v>
      </c>
      <c r="AI32" s="85">
        <f>SUMIFS('Anexa1-IC-normare-cercetare-act'!AI$9:AI$736,'Anexa1-IC-normare-cercetare-act'!$D$9:$D$736,$C32,'Anexa1-IC-normare-cercetare-act'!$E$9:$E$736,2)</f>
        <v>0</v>
      </c>
      <c r="AJ32" s="85">
        <f>SUMIFS('Anexa1-IC-normare-cercetare-act'!AJ$9:AJ$736,'Anexa1-IC-normare-cercetare-act'!$D$9:$D$736,$C32,'Anexa1-IC-normare-cercetare-act'!$E$9:$E$736,2)</f>
        <v>0</v>
      </c>
      <c r="AK32" s="85">
        <f>SUMIFS('Anexa1-IC-normare-cercetare-act'!AK$9:AK$736,'Anexa1-IC-normare-cercetare-act'!$D$9:$D$736,$C32,'Anexa1-IC-normare-cercetare-act'!$E$9:$E$736,2)</f>
        <v>0</v>
      </c>
      <c r="AL32" s="85">
        <f>SUMIFS('Anexa1-IC-normare-cercetare-act'!AL$9:AL$736,'Anexa1-IC-normare-cercetare-act'!$D$9:$D$736,$C32,'Anexa1-IC-normare-cercetare-act'!$E$9:$E$736,2)</f>
        <v>0</v>
      </c>
      <c r="AM32" s="85">
        <f>SUMIFS('Anexa1-IC-normare-cercetare-act'!AM$9:AM$736,'Anexa1-IC-normare-cercetare-act'!$D$9:$D$736,$C32,'Anexa1-IC-normare-cercetare-act'!$E$9:$E$736,2)</f>
        <v>0</v>
      </c>
      <c r="AN32" s="85">
        <f>SUMIFS('Anexa1-IC-normare-cercetare-act'!AN$9:AN$736,'Anexa1-IC-normare-cercetare-act'!$D$9:$D$736,$C32,'Anexa1-IC-normare-cercetare-act'!$E$9:$E$736,2)</f>
        <v>0</v>
      </c>
      <c r="AO32" s="85">
        <f>SUMIFS('Anexa1-IC-normare-cercetare-act'!AO$9:AO$736,'Anexa1-IC-normare-cercetare-act'!$D$9:$D$736,$C32,'Anexa1-IC-normare-cercetare-act'!$E$9:$E$736,2)</f>
        <v>0</v>
      </c>
      <c r="AP32" s="85">
        <f>SUMIFS('Anexa1-IC-normare-cercetare-act'!AP$9:AP$736,'Anexa1-IC-normare-cercetare-act'!$D$9:$D$736,$C32,'Anexa1-IC-normare-cercetare-act'!$E$9:$E$736,2)</f>
        <v>0</v>
      </c>
      <c r="AQ32" s="85">
        <f>SUMIFS('Anexa1-IC-normare-cercetare-act'!AQ$9:AQ$736,'Anexa1-IC-normare-cercetare-act'!$D$9:$D$736,$C32,'Anexa1-IC-normare-cercetare-act'!$E$9:$E$736,2)</f>
        <v>0</v>
      </c>
      <c r="AR32" s="85">
        <f>SUMIFS('Anexa1-IC-normare-cercetare-act'!AR$9:AR$736,'Anexa1-IC-normare-cercetare-act'!$D$9:$D$736,$C32,'Anexa1-IC-normare-cercetare-act'!$E$9:$E$736,2)</f>
        <v>0</v>
      </c>
      <c r="AS32" s="85">
        <f>SUMIFS('Anexa1-IC-normare-cercetare-act'!AS$9:AS$736,'Anexa1-IC-normare-cercetare-act'!$D$9:$D$736,$C32,'Anexa1-IC-normare-cercetare-act'!$E$9:$E$736,2)</f>
        <v>0</v>
      </c>
      <c r="AT32" s="85">
        <f>SUMIFS('Anexa1-IC-normare-cercetare-act'!AT$9:AT$736,'Anexa1-IC-normare-cercetare-act'!$D$9:$D$736,$C32,'Anexa1-IC-normare-cercetare-act'!$E$9:$E$736,2)</f>
        <v>0</v>
      </c>
      <c r="AU32" s="86">
        <f>SUMIFS('Anexa1-IC-normare-cercetare-act'!AU$9:AU$736,'Anexa1-IC-normare-cercetare-act'!$D$9:$D$736,$C32,'Anexa1-IC-normare-cercetare-act'!$E$9:$E$736,2)</f>
        <v>0</v>
      </c>
    </row>
    <row r="33" spans="1:47">
      <c r="A33" s="235" t="s">
        <v>223</v>
      </c>
      <c r="B33" s="236"/>
      <c r="C33" s="237" t="s">
        <v>58</v>
      </c>
      <c r="D33" s="237"/>
      <c r="E33" s="237"/>
      <c r="F33" s="92">
        <f>SUMIFS('Anexa1-IC-normare-cercetare-act'!F$9:F$736,'Anexa1-IC-normare-cercetare-act'!$D$9:$D$736,$C33,'Anexa1-IC-normare-cercetare-act'!$E$9:$E$736,3)</f>
        <v>0</v>
      </c>
      <c r="G33" s="92">
        <f>SUMIFS('Anexa1-IC-normare-cercetare-act'!G$9:G$736,'Anexa1-IC-normare-cercetare-act'!$D$9:$D$736,$C33,'Anexa1-IC-normare-cercetare-act'!$E$9:$E$736,3)</f>
        <v>0</v>
      </c>
      <c r="H33" s="92">
        <f>SUMIFS('Anexa1-IC-normare-cercetare-act'!H$9:H$736,'Anexa1-IC-normare-cercetare-act'!$D$9:$D$736,$C33,'Anexa1-IC-normare-cercetare-act'!$E$9:$E$736,3)</f>
        <v>0</v>
      </c>
      <c r="I33" s="92">
        <f>SUMIFS('Anexa1-IC-normare-cercetare-act'!I$9:I$736,'Anexa1-IC-normare-cercetare-act'!$D$9:$D$736,$C33,'Anexa1-IC-normare-cercetare-act'!$E$9:$E$736,3)</f>
        <v>0</v>
      </c>
      <c r="J33" s="92">
        <f>SUMIFS('Anexa1-IC-normare-cercetare-act'!J$9:J$736,'Anexa1-IC-normare-cercetare-act'!$D$9:$D$736,$C33,'Anexa1-IC-normare-cercetare-act'!$E$9:$E$736,3)</f>
        <v>0</v>
      </c>
      <c r="K33" s="92">
        <f>SUMIFS('Anexa1-IC-normare-cercetare-act'!K$9:K$736,'Anexa1-IC-normare-cercetare-act'!$D$9:$D$736,$C33,'Anexa1-IC-normare-cercetare-act'!$E$9:$E$736,3)</f>
        <v>0</v>
      </c>
      <c r="L33" s="92">
        <f>SUMIFS('Anexa1-IC-normare-cercetare-act'!L$9:L$736,'Anexa1-IC-normare-cercetare-act'!$D$9:$D$736,$C33,'Anexa1-IC-normare-cercetare-act'!$E$9:$E$736,3)</f>
        <v>0</v>
      </c>
      <c r="M33" s="92">
        <f>SUMIFS('Anexa1-IC-normare-cercetare-act'!M$9:M$736,'Anexa1-IC-normare-cercetare-act'!$D$9:$D$736,$C33,'Anexa1-IC-normare-cercetare-act'!$E$9:$E$736,3)</f>
        <v>0</v>
      </c>
      <c r="N33" s="92">
        <f>SUMIFS('Anexa1-IC-normare-cercetare-act'!N$9:N$736,'Anexa1-IC-normare-cercetare-act'!$D$9:$D$736,$C33,'Anexa1-IC-normare-cercetare-act'!$E$9:$E$736,3)</f>
        <v>0</v>
      </c>
      <c r="O33" s="92">
        <f>SUMIFS('Anexa1-IC-normare-cercetare-act'!O$9:O$736,'Anexa1-IC-normare-cercetare-act'!$D$9:$D$736,$C33,'Anexa1-IC-normare-cercetare-act'!$E$9:$E$736,3)</f>
        <v>0</v>
      </c>
      <c r="P33" s="92">
        <f>SUMIFS('Anexa1-IC-normare-cercetare-act'!P$9:P$736,'Anexa1-IC-normare-cercetare-act'!$D$9:$D$736,$C33,'Anexa1-IC-normare-cercetare-act'!$E$9:$E$736,3)</f>
        <v>0</v>
      </c>
      <c r="Q33" s="92">
        <f>SUMIFS('Anexa1-IC-normare-cercetare-act'!Q$9:Q$736,'Anexa1-IC-normare-cercetare-act'!$D$9:$D$736,$C33,'Anexa1-IC-normare-cercetare-act'!$E$9:$E$736,3)</f>
        <v>0</v>
      </c>
      <c r="R33" s="92">
        <f>SUMIFS('Anexa1-IC-normare-cercetare-act'!R$9:R$736,'Anexa1-IC-normare-cercetare-act'!$D$9:$D$736,$C33,'Anexa1-IC-normare-cercetare-act'!$E$9:$E$736,3)</f>
        <v>0</v>
      </c>
      <c r="S33" s="92">
        <f>SUMIFS('Anexa1-IC-normare-cercetare-act'!S$9:S$736,'Anexa1-IC-normare-cercetare-act'!$D$9:$D$736,$C33,'Anexa1-IC-normare-cercetare-act'!$E$9:$E$736,3)</f>
        <v>0</v>
      </c>
      <c r="T33" s="92">
        <f>SUMIFS('Anexa1-IC-normare-cercetare-act'!T$9:T$736,'Anexa1-IC-normare-cercetare-act'!$D$9:$D$736,$C33,'Anexa1-IC-normare-cercetare-act'!$E$9:$E$736,3)</f>
        <v>0</v>
      </c>
      <c r="U33" s="92">
        <f>SUMIFS('Anexa1-IC-normare-cercetare-act'!U$9:U$736,'Anexa1-IC-normare-cercetare-act'!$D$9:$D$736,$C33,'Anexa1-IC-normare-cercetare-act'!$E$9:$E$736,3)</f>
        <v>0</v>
      </c>
      <c r="V33" s="92">
        <f>SUMIFS('Anexa1-IC-normare-cercetare-act'!V$9:V$736,'Anexa1-IC-normare-cercetare-act'!$D$9:$D$736,$C33,'Anexa1-IC-normare-cercetare-act'!$E$9:$E$736,3)</f>
        <v>0</v>
      </c>
      <c r="W33" s="92">
        <f>SUMIFS('Anexa1-IC-normare-cercetare-act'!W$9:W$736,'Anexa1-IC-normare-cercetare-act'!$D$9:$D$736,$C33,'Anexa1-IC-normare-cercetare-act'!$E$9:$E$736,3)</f>
        <v>0</v>
      </c>
      <c r="X33" s="92">
        <f>SUMIFS('Anexa1-IC-normare-cercetare-act'!X$9:X$736,'Anexa1-IC-normare-cercetare-act'!$D$9:$D$736,$C33,'Anexa1-IC-normare-cercetare-act'!$E$9:$E$736,3)</f>
        <v>0</v>
      </c>
      <c r="Y33" s="92">
        <f>SUMIFS('Anexa1-IC-normare-cercetare-act'!Y$9:Y$736,'Anexa1-IC-normare-cercetare-act'!$D$9:$D$736,$C33,'Anexa1-IC-normare-cercetare-act'!$E$9:$E$736,3)</f>
        <v>0</v>
      </c>
      <c r="Z33" s="92">
        <f>SUMIFS('Anexa1-IC-normare-cercetare-act'!Z$9:Z$736,'Anexa1-IC-normare-cercetare-act'!$D$9:$D$736,$C33,'Anexa1-IC-normare-cercetare-act'!$E$9:$E$736,3)</f>
        <v>0</v>
      </c>
      <c r="AA33" s="92">
        <f>SUMIFS('Anexa1-IC-normare-cercetare-act'!AA$9:AA$736,'Anexa1-IC-normare-cercetare-act'!$D$9:$D$736,$C33,'Anexa1-IC-normare-cercetare-act'!$E$9:$E$736,3)</f>
        <v>0</v>
      </c>
      <c r="AB33" s="92">
        <f>SUMIFS('Anexa1-IC-normare-cercetare-act'!AB$9:AB$736,'Anexa1-IC-normare-cercetare-act'!$D$9:$D$736,$C33,'Anexa1-IC-normare-cercetare-act'!$E$9:$E$736,3)</f>
        <v>0</v>
      </c>
      <c r="AC33" s="92">
        <f>SUMIFS('Anexa1-IC-normare-cercetare-act'!AC$9:AC$736,'Anexa1-IC-normare-cercetare-act'!$D$9:$D$736,$C33,'Anexa1-IC-normare-cercetare-act'!$E$9:$E$736,3)</f>
        <v>0</v>
      </c>
      <c r="AD33" s="92">
        <f>SUMIFS('Anexa1-IC-normare-cercetare-act'!AD$9:AD$736,'Anexa1-IC-normare-cercetare-act'!$D$9:$D$736,$C33,'Anexa1-IC-normare-cercetare-act'!$E$9:$E$736,3)</f>
        <v>0</v>
      </c>
      <c r="AE33" s="92">
        <f>SUMIFS('Anexa1-IC-normare-cercetare-act'!AE$9:AE$736,'Anexa1-IC-normare-cercetare-act'!$D$9:$D$736,$C33,'Anexa1-IC-normare-cercetare-act'!$E$9:$E$736,3)</f>
        <v>0</v>
      </c>
      <c r="AF33" s="92">
        <f>SUMIFS('Anexa1-IC-normare-cercetare-act'!AF$9:AF$736,'Anexa1-IC-normare-cercetare-act'!$D$9:$D$736,$C33,'Anexa1-IC-normare-cercetare-act'!$E$9:$E$736,3)</f>
        <v>0</v>
      </c>
      <c r="AG33" s="92">
        <f>SUMIFS('Anexa1-IC-normare-cercetare-act'!AG$9:AG$736,'Anexa1-IC-normare-cercetare-act'!$D$9:$D$736,$C33,'Anexa1-IC-normare-cercetare-act'!$E$9:$E$736,3)</f>
        <v>0</v>
      </c>
      <c r="AH33" s="92">
        <f>SUMIFS('Anexa1-IC-normare-cercetare-act'!AH$9:AH$736,'Anexa1-IC-normare-cercetare-act'!$D$9:$D$736,$C33,'Anexa1-IC-normare-cercetare-act'!$E$9:$E$736,3)</f>
        <v>0</v>
      </c>
      <c r="AI33" s="92">
        <f>SUMIFS('Anexa1-IC-normare-cercetare-act'!AI$9:AI$736,'Anexa1-IC-normare-cercetare-act'!$D$9:$D$736,$C33,'Anexa1-IC-normare-cercetare-act'!$E$9:$E$736,3)</f>
        <v>0</v>
      </c>
      <c r="AJ33" s="92">
        <f>SUMIFS('Anexa1-IC-normare-cercetare-act'!AJ$9:AJ$736,'Anexa1-IC-normare-cercetare-act'!$D$9:$D$736,$C33,'Anexa1-IC-normare-cercetare-act'!$E$9:$E$736,3)</f>
        <v>0</v>
      </c>
      <c r="AK33" s="92">
        <f>SUMIFS('Anexa1-IC-normare-cercetare-act'!AK$9:AK$736,'Anexa1-IC-normare-cercetare-act'!$D$9:$D$736,$C33,'Anexa1-IC-normare-cercetare-act'!$E$9:$E$736,3)</f>
        <v>0</v>
      </c>
      <c r="AL33" s="92">
        <f>SUMIFS('Anexa1-IC-normare-cercetare-act'!AL$9:AL$736,'Anexa1-IC-normare-cercetare-act'!$D$9:$D$736,$C33,'Anexa1-IC-normare-cercetare-act'!$E$9:$E$736,3)</f>
        <v>0</v>
      </c>
      <c r="AM33" s="92">
        <f>SUMIFS('Anexa1-IC-normare-cercetare-act'!AM$9:AM$736,'Anexa1-IC-normare-cercetare-act'!$D$9:$D$736,$C33,'Anexa1-IC-normare-cercetare-act'!$E$9:$E$736,3)</f>
        <v>0</v>
      </c>
      <c r="AN33" s="92">
        <f>SUMIFS('Anexa1-IC-normare-cercetare-act'!AN$9:AN$736,'Anexa1-IC-normare-cercetare-act'!$D$9:$D$736,$C33,'Anexa1-IC-normare-cercetare-act'!$E$9:$E$736,3)</f>
        <v>0</v>
      </c>
      <c r="AO33" s="92">
        <f>SUMIFS('Anexa1-IC-normare-cercetare-act'!AO$9:AO$736,'Anexa1-IC-normare-cercetare-act'!$D$9:$D$736,$C33,'Anexa1-IC-normare-cercetare-act'!$E$9:$E$736,3)</f>
        <v>0</v>
      </c>
      <c r="AP33" s="92">
        <f>SUMIFS('Anexa1-IC-normare-cercetare-act'!AP$9:AP$736,'Anexa1-IC-normare-cercetare-act'!$D$9:$D$736,$C33,'Anexa1-IC-normare-cercetare-act'!$E$9:$E$736,3)</f>
        <v>0</v>
      </c>
      <c r="AQ33" s="92">
        <f>SUMIFS('Anexa1-IC-normare-cercetare-act'!AQ$9:AQ$736,'Anexa1-IC-normare-cercetare-act'!$D$9:$D$736,$C33,'Anexa1-IC-normare-cercetare-act'!$E$9:$E$736,3)</f>
        <v>0</v>
      </c>
      <c r="AR33" s="92">
        <f>SUMIFS('Anexa1-IC-normare-cercetare-act'!AR$9:AR$736,'Anexa1-IC-normare-cercetare-act'!$D$9:$D$736,$C33,'Anexa1-IC-normare-cercetare-act'!$E$9:$E$736,3)</f>
        <v>0</v>
      </c>
      <c r="AS33" s="92">
        <f>SUMIFS('Anexa1-IC-normare-cercetare-act'!AS$9:AS$736,'Anexa1-IC-normare-cercetare-act'!$D$9:$D$736,$C33,'Anexa1-IC-normare-cercetare-act'!$E$9:$E$736,3)</f>
        <v>0</v>
      </c>
      <c r="AT33" s="92">
        <f>SUMIFS('Anexa1-IC-normare-cercetare-act'!AT$9:AT$736,'Anexa1-IC-normare-cercetare-act'!$D$9:$D$736,$C33,'Anexa1-IC-normare-cercetare-act'!$E$9:$E$736,3)</f>
        <v>0</v>
      </c>
      <c r="AU33" s="93">
        <f>SUMIFS('Anexa1-IC-normare-cercetare-act'!AU$9:AU$736,'Anexa1-IC-normare-cercetare-act'!$D$9:$D$736,$C33,'Anexa1-IC-normare-cercetare-act'!$E$9:$E$736,3)</f>
        <v>0</v>
      </c>
    </row>
    <row r="34" spans="1:47">
      <c r="A34" s="126"/>
      <c r="B34" s="127"/>
      <c r="C34" s="122" t="s">
        <v>80</v>
      </c>
      <c r="D34" s="122" t="s">
        <v>80</v>
      </c>
      <c r="E34" s="122" t="s">
        <v>80</v>
      </c>
      <c r="F34" s="83">
        <f>SUMIFS('Anexa1-IC-normare-cercetare-act'!F$9:F$736,'Anexa1-IC-normare-cercetare-act'!$D$9:$D$736,$C34,'Anexa1-IC-normare-cercetare-act'!$E$9:$E$736,3)</f>
        <v>0</v>
      </c>
      <c r="G34" s="83">
        <f>SUMIFS('Anexa1-IC-normare-cercetare-act'!G$9:G$736,'Anexa1-IC-normare-cercetare-act'!$D$9:$D$736,$C34,'Anexa1-IC-normare-cercetare-act'!$E$9:$E$736,3)</f>
        <v>0</v>
      </c>
      <c r="H34" s="83">
        <f>SUMIFS('Anexa1-IC-normare-cercetare-act'!H$9:H$736,'Anexa1-IC-normare-cercetare-act'!$D$9:$D$736,$C34,'Anexa1-IC-normare-cercetare-act'!$E$9:$E$736,3)</f>
        <v>0</v>
      </c>
      <c r="I34" s="83">
        <f>SUMIFS('Anexa1-IC-normare-cercetare-act'!I$9:I$736,'Anexa1-IC-normare-cercetare-act'!$D$9:$D$736,$C34,'Anexa1-IC-normare-cercetare-act'!$E$9:$E$736,3)</f>
        <v>0</v>
      </c>
      <c r="J34" s="83">
        <f>SUMIFS('Anexa1-IC-normare-cercetare-act'!J$9:J$736,'Anexa1-IC-normare-cercetare-act'!$D$9:$D$736,$C34,'Anexa1-IC-normare-cercetare-act'!$E$9:$E$736,3)</f>
        <v>0</v>
      </c>
      <c r="K34" s="83">
        <f>SUMIFS('Anexa1-IC-normare-cercetare-act'!K$9:K$736,'Anexa1-IC-normare-cercetare-act'!$D$9:$D$736,$C34,'Anexa1-IC-normare-cercetare-act'!$E$9:$E$736,3)</f>
        <v>0</v>
      </c>
      <c r="L34" s="83">
        <f>SUMIFS('Anexa1-IC-normare-cercetare-act'!L$9:L$736,'Anexa1-IC-normare-cercetare-act'!$D$9:$D$736,$C34,'Anexa1-IC-normare-cercetare-act'!$E$9:$E$736,3)</f>
        <v>0</v>
      </c>
      <c r="M34" s="83">
        <f>SUMIFS('Anexa1-IC-normare-cercetare-act'!M$9:M$736,'Anexa1-IC-normare-cercetare-act'!$D$9:$D$736,$C34,'Anexa1-IC-normare-cercetare-act'!$E$9:$E$736,3)</f>
        <v>0</v>
      </c>
      <c r="N34" s="83">
        <f>SUMIFS('Anexa1-IC-normare-cercetare-act'!N$9:N$736,'Anexa1-IC-normare-cercetare-act'!$D$9:$D$736,$C34,'Anexa1-IC-normare-cercetare-act'!$E$9:$E$736,3)</f>
        <v>0</v>
      </c>
      <c r="O34" s="83">
        <f>SUMIFS('Anexa1-IC-normare-cercetare-act'!O$9:O$736,'Anexa1-IC-normare-cercetare-act'!$D$9:$D$736,$C34,'Anexa1-IC-normare-cercetare-act'!$E$9:$E$736,3)</f>
        <v>0</v>
      </c>
      <c r="P34" s="83">
        <f>SUMIFS('Anexa1-IC-normare-cercetare-act'!P$9:P$736,'Anexa1-IC-normare-cercetare-act'!$D$9:$D$736,$C34,'Anexa1-IC-normare-cercetare-act'!$E$9:$E$736,3)</f>
        <v>0</v>
      </c>
      <c r="Q34" s="83">
        <f>SUMIFS('Anexa1-IC-normare-cercetare-act'!Q$9:Q$736,'Anexa1-IC-normare-cercetare-act'!$D$9:$D$736,$C34,'Anexa1-IC-normare-cercetare-act'!$E$9:$E$736,3)</f>
        <v>0</v>
      </c>
      <c r="R34" s="83">
        <f>SUMIFS('Anexa1-IC-normare-cercetare-act'!R$9:R$736,'Anexa1-IC-normare-cercetare-act'!$D$9:$D$736,$C34,'Anexa1-IC-normare-cercetare-act'!$E$9:$E$736,3)</f>
        <v>0</v>
      </c>
      <c r="S34" s="83">
        <f>SUMIFS('Anexa1-IC-normare-cercetare-act'!S$9:S$736,'Anexa1-IC-normare-cercetare-act'!$D$9:$D$736,$C34,'Anexa1-IC-normare-cercetare-act'!$E$9:$E$736,3)</f>
        <v>0</v>
      </c>
      <c r="T34" s="83">
        <f>SUMIFS('Anexa1-IC-normare-cercetare-act'!T$9:T$736,'Anexa1-IC-normare-cercetare-act'!$D$9:$D$736,$C34,'Anexa1-IC-normare-cercetare-act'!$E$9:$E$736,3)</f>
        <v>0</v>
      </c>
      <c r="U34" s="83">
        <f>SUMIFS('Anexa1-IC-normare-cercetare-act'!U$9:U$736,'Anexa1-IC-normare-cercetare-act'!$D$9:$D$736,$C34,'Anexa1-IC-normare-cercetare-act'!$E$9:$E$736,3)</f>
        <v>0</v>
      </c>
      <c r="V34" s="83">
        <f>SUMIFS('Anexa1-IC-normare-cercetare-act'!V$9:V$736,'Anexa1-IC-normare-cercetare-act'!$D$9:$D$736,$C34,'Anexa1-IC-normare-cercetare-act'!$E$9:$E$736,3)</f>
        <v>0</v>
      </c>
      <c r="W34" s="83">
        <f>SUMIFS('Anexa1-IC-normare-cercetare-act'!W$9:W$736,'Anexa1-IC-normare-cercetare-act'!$D$9:$D$736,$C34,'Anexa1-IC-normare-cercetare-act'!$E$9:$E$736,3)</f>
        <v>0</v>
      </c>
      <c r="X34" s="83">
        <f>SUMIFS('Anexa1-IC-normare-cercetare-act'!X$9:X$736,'Anexa1-IC-normare-cercetare-act'!$D$9:$D$736,$C34,'Anexa1-IC-normare-cercetare-act'!$E$9:$E$736,3)</f>
        <v>0</v>
      </c>
      <c r="Y34" s="83">
        <f>SUMIFS('Anexa1-IC-normare-cercetare-act'!Y$9:Y$736,'Anexa1-IC-normare-cercetare-act'!$D$9:$D$736,$C34,'Anexa1-IC-normare-cercetare-act'!$E$9:$E$736,3)</f>
        <v>0</v>
      </c>
      <c r="Z34" s="83">
        <f>SUMIFS('Anexa1-IC-normare-cercetare-act'!Z$9:Z$736,'Anexa1-IC-normare-cercetare-act'!$D$9:$D$736,$C34,'Anexa1-IC-normare-cercetare-act'!$E$9:$E$736,3)</f>
        <v>0</v>
      </c>
      <c r="AA34" s="83">
        <f>SUMIFS('Anexa1-IC-normare-cercetare-act'!AA$9:AA$736,'Anexa1-IC-normare-cercetare-act'!$D$9:$D$736,$C34,'Anexa1-IC-normare-cercetare-act'!$E$9:$E$736,3)</f>
        <v>0</v>
      </c>
      <c r="AB34" s="83">
        <f>SUMIFS('Anexa1-IC-normare-cercetare-act'!AB$9:AB$736,'Anexa1-IC-normare-cercetare-act'!$D$9:$D$736,$C34,'Anexa1-IC-normare-cercetare-act'!$E$9:$E$736,3)</f>
        <v>0</v>
      </c>
      <c r="AC34" s="83">
        <f>SUMIFS('Anexa1-IC-normare-cercetare-act'!AC$9:AC$736,'Anexa1-IC-normare-cercetare-act'!$D$9:$D$736,$C34,'Anexa1-IC-normare-cercetare-act'!$E$9:$E$736,3)</f>
        <v>0</v>
      </c>
      <c r="AD34" s="83">
        <f>SUMIFS('Anexa1-IC-normare-cercetare-act'!AD$9:AD$736,'Anexa1-IC-normare-cercetare-act'!$D$9:$D$736,$C34,'Anexa1-IC-normare-cercetare-act'!$E$9:$E$736,3)</f>
        <v>0</v>
      </c>
      <c r="AE34" s="83">
        <f>SUMIFS('Anexa1-IC-normare-cercetare-act'!AE$9:AE$736,'Anexa1-IC-normare-cercetare-act'!$D$9:$D$736,$C34,'Anexa1-IC-normare-cercetare-act'!$E$9:$E$736,3)</f>
        <v>0</v>
      </c>
      <c r="AF34" s="83">
        <f>SUMIFS('Anexa1-IC-normare-cercetare-act'!AF$9:AF$736,'Anexa1-IC-normare-cercetare-act'!$D$9:$D$736,$C34,'Anexa1-IC-normare-cercetare-act'!$E$9:$E$736,3)</f>
        <v>0</v>
      </c>
      <c r="AG34" s="83">
        <f>SUMIFS('Anexa1-IC-normare-cercetare-act'!AG$9:AG$736,'Anexa1-IC-normare-cercetare-act'!$D$9:$D$736,$C34,'Anexa1-IC-normare-cercetare-act'!$E$9:$E$736,3)</f>
        <v>0</v>
      </c>
      <c r="AH34" s="83">
        <f>SUMIFS('Anexa1-IC-normare-cercetare-act'!AH$9:AH$736,'Anexa1-IC-normare-cercetare-act'!$D$9:$D$736,$C34,'Anexa1-IC-normare-cercetare-act'!$E$9:$E$736,3)</f>
        <v>0</v>
      </c>
      <c r="AI34" s="83">
        <f>SUMIFS('Anexa1-IC-normare-cercetare-act'!AI$9:AI$736,'Anexa1-IC-normare-cercetare-act'!$D$9:$D$736,$C34,'Anexa1-IC-normare-cercetare-act'!$E$9:$E$736,3)</f>
        <v>0</v>
      </c>
      <c r="AJ34" s="83">
        <f>SUMIFS('Anexa1-IC-normare-cercetare-act'!AJ$9:AJ$736,'Anexa1-IC-normare-cercetare-act'!$D$9:$D$736,$C34,'Anexa1-IC-normare-cercetare-act'!$E$9:$E$736,3)</f>
        <v>0</v>
      </c>
      <c r="AK34" s="83">
        <f>SUMIFS('Anexa1-IC-normare-cercetare-act'!AK$9:AK$736,'Anexa1-IC-normare-cercetare-act'!$D$9:$D$736,$C34,'Anexa1-IC-normare-cercetare-act'!$E$9:$E$736,3)</f>
        <v>0</v>
      </c>
      <c r="AL34" s="83">
        <f>SUMIFS('Anexa1-IC-normare-cercetare-act'!AL$9:AL$736,'Anexa1-IC-normare-cercetare-act'!$D$9:$D$736,$C34,'Anexa1-IC-normare-cercetare-act'!$E$9:$E$736,3)</f>
        <v>0</v>
      </c>
      <c r="AM34" s="83">
        <f>SUMIFS('Anexa1-IC-normare-cercetare-act'!AM$9:AM$736,'Anexa1-IC-normare-cercetare-act'!$D$9:$D$736,$C34,'Anexa1-IC-normare-cercetare-act'!$E$9:$E$736,3)</f>
        <v>0</v>
      </c>
      <c r="AN34" s="83">
        <f>SUMIFS('Anexa1-IC-normare-cercetare-act'!AN$9:AN$736,'Anexa1-IC-normare-cercetare-act'!$D$9:$D$736,$C34,'Anexa1-IC-normare-cercetare-act'!$E$9:$E$736,3)</f>
        <v>0</v>
      </c>
      <c r="AO34" s="83">
        <f>SUMIFS('Anexa1-IC-normare-cercetare-act'!AO$9:AO$736,'Anexa1-IC-normare-cercetare-act'!$D$9:$D$736,$C34,'Anexa1-IC-normare-cercetare-act'!$E$9:$E$736,3)</f>
        <v>0</v>
      </c>
      <c r="AP34" s="83">
        <f>SUMIFS('Anexa1-IC-normare-cercetare-act'!AP$9:AP$736,'Anexa1-IC-normare-cercetare-act'!$D$9:$D$736,$C34,'Anexa1-IC-normare-cercetare-act'!$E$9:$E$736,3)</f>
        <v>0</v>
      </c>
      <c r="AQ34" s="83">
        <f>SUMIFS('Anexa1-IC-normare-cercetare-act'!AQ$9:AQ$736,'Anexa1-IC-normare-cercetare-act'!$D$9:$D$736,$C34,'Anexa1-IC-normare-cercetare-act'!$E$9:$E$736,3)</f>
        <v>0</v>
      </c>
      <c r="AR34" s="83">
        <f>SUMIFS('Anexa1-IC-normare-cercetare-act'!AR$9:AR$736,'Anexa1-IC-normare-cercetare-act'!$D$9:$D$736,$C34,'Anexa1-IC-normare-cercetare-act'!$E$9:$E$736,3)</f>
        <v>0</v>
      </c>
      <c r="AS34" s="83">
        <f>SUMIFS('Anexa1-IC-normare-cercetare-act'!AS$9:AS$736,'Anexa1-IC-normare-cercetare-act'!$D$9:$D$736,$C34,'Anexa1-IC-normare-cercetare-act'!$E$9:$E$736,3)</f>
        <v>0</v>
      </c>
      <c r="AT34" s="83">
        <f>SUMIFS('Anexa1-IC-normare-cercetare-act'!AT$9:AT$736,'Anexa1-IC-normare-cercetare-act'!$D$9:$D$736,$C34,'Anexa1-IC-normare-cercetare-act'!$E$9:$E$736,3)</f>
        <v>0</v>
      </c>
      <c r="AU34" s="84">
        <f>SUMIFS('Anexa1-IC-normare-cercetare-act'!AU$9:AU$736,'Anexa1-IC-normare-cercetare-act'!$D$9:$D$736,$C34,'Anexa1-IC-normare-cercetare-act'!$E$9:$E$736,3)</f>
        <v>0</v>
      </c>
    </row>
    <row r="35" spans="1:47">
      <c r="A35" s="126"/>
      <c r="B35" s="127"/>
      <c r="C35" s="122" t="s">
        <v>81</v>
      </c>
      <c r="D35" s="122" t="s">
        <v>81</v>
      </c>
      <c r="E35" s="122" t="s">
        <v>81</v>
      </c>
      <c r="F35" s="83">
        <f>SUMIFS('Anexa1-IC-normare-cercetare-act'!F$9:F$736,'Anexa1-IC-normare-cercetare-act'!$D$9:$D$736,$C35,'Anexa1-IC-normare-cercetare-act'!$E$9:$E$736,3)</f>
        <v>0</v>
      </c>
      <c r="G35" s="83">
        <f>SUMIFS('Anexa1-IC-normare-cercetare-act'!G$9:G$736,'Anexa1-IC-normare-cercetare-act'!$D$9:$D$736,$C35,'Anexa1-IC-normare-cercetare-act'!$E$9:$E$736,3)</f>
        <v>0</v>
      </c>
      <c r="H35" s="83">
        <f>SUMIFS('Anexa1-IC-normare-cercetare-act'!H$9:H$736,'Anexa1-IC-normare-cercetare-act'!$D$9:$D$736,$C35,'Anexa1-IC-normare-cercetare-act'!$E$9:$E$736,3)</f>
        <v>0</v>
      </c>
      <c r="I35" s="83">
        <f>SUMIFS('Anexa1-IC-normare-cercetare-act'!I$9:I$736,'Anexa1-IC-normare-cercetare-act'!$D$9:$D$736,$C35,'Anexa1-IC-normare-cercetare-act'!$E$9:$E$736,3)</f>
        <v>0</v>
      </c>
      <c r="J35" s="83">
        <f>SUMIFS('Anexa1-IC-normare-cercetare-act'!J$9:J$736,'Anexa1-IC-normare-cercetare-act'!$D$9:$D$736,$C35,'Anexa1-IC-normare-cercetare-act'!$E$9:$E$736,3)</f>
        <v>0</v>
      </c>
      <c r="K35" s="83">
        <f>SUMIFS('Anexa1-IC-normare-cercetare-act'!K$9:K$736,'Anexa1-IC-normare-cercetare-act'!$D$9:$D$736,$C35,'Anexa1-IC-normare-cercetare-act'!$E$9:$E$736,3)</f>
        <v>0</v>
      </c>
      <c r="L35" s="83">
        <f>SUMIFS('Anexa1-IC-normare-cercetare-act'!L$9:L$736,'Anexa1-IC-normare-cercetare-act'!$D$9:$D$736,$C35,'Anexa1-IC-normare-cercetare-act'!$E$9:$E$736,3)</f>
        <v>0</v>
      </c>
      <c r="M35" s="83">
        <f>SUMIFS('Anexa1-IC-normare-cercetare-act'!M$9:M$736,'Anexa1-IC-normare-cercetare-act'!$D$9:$D$736,$C35,'Anexa1-IC-normare-cercetare-act'!$E$9:$E$736,3)</f>
        <v>0</v>
      </c>
      <c r="N35" s="83">
        <f>SUMIFS('Anexa1-IC-normare-cercetare-act'!N$9:N$736,'Anexa1-IC-normare-cercetare-act'!$D$9:$D$736,$C35,'Anexa1-IC-normare-cercetare-act'!$E$9:$E$736,3)</f>
        <v>0</v>
      </c>
      <c r="O35" s="83">
        <f>SUMIFS('Anexa1-IC-normare-cercetare-act'!O$9:O$736,'Anexa1-IC-normare-cercetare-act'!$D$9:$D$736,$C35,'Anexa1-IC-normare-cercetare-act'!$E$9:$E$736,3)</f>
        <v>0</v>
      </c>
      <c r="P35" s="83">
        <f>SUMIFS('Anexa1-IC-normare-cercetare-act'!P$9:P$736,'Anexa1-IC-normare-cercetare-act'!$D$9:$D$736,$C35,'Anexa1-IC-normare-cercetare-act'!$E$9:$E$736,3)</f>
        <v>0</v>
      </c>
      <c r="Q35" s="83">
        <f>SUMIFS('Anexa1-IC-normare-cercetare-act'!Q$9:Q$736,'Anexa1-IC-normare-cercetare-act'!$D$9:$D$736,$C35,'Anexa1-IC-normare-cercetare-act'!$E$9:$E$736,3)</f>
        <v>0</v>
      </c>
      <c r="R35" s="83">
        <f>SUMIFS('Anexa1-IC-normare-cercetare-act'!R$9:R$736,'Anexa1-IC-normare-cercetare-act'!$D$9:$D$736,$C35,'Anexa1-IC-normare-cercetare-act'!$E$9:$E$736,3)</f>
        <v>0</v>
      </c>
      <c r="S35" s="83">
        <f>SUMIFS('Anexa1-IC-normare-cercetare-act'!S$9:S$736,'Anexa1-IC-normare-cercetare-act'!$D$9:$D$736,$C35,'Anexa1-IC-normare-cercetare-act'!$E$9:$E$736,3)</f>
        <v>0</v>
      </c>
      <c r="T35" s="83">
        <f>SUMIFS('Anexa1-IC-normare-cercetare-act'!T$9:T$736,'Anexa1-IC-normare-cercetare-act'!$D$9:$D$736,$C35,'Anexa1-IC-normare-cercetare-act'!$E$9:$E$736,3)</f>
        <v>0</v>
      </c>
      <c r="U35" s="83">
        <f>SUMIFS('Anexa1-IC-normare-cercetare-act'!U$9:U$736,'Anexa1-IC-normare-cercetare-act'!$D$9:$D$736,$C35,'Anexa1-IC-normare-cercetare-act'!$E$9:$E$736,3)</f>
        <v>0</v>
      </c>
      <c r="V35" s="83">
        <f>SUMIFS('Anexa1-IC-normare-cercetare-act'!V$9:V$736,'Anexa1-IC-normare-cercetare-act'!$D$9:$D$736,$C35,'Anexa1-IC-normare-cercetare-act'!$E$9:$E$736,3)</f>
        <v>0</v>
      </c>
      <c r="W35" s="83">
        <f>SUMIFS('Anexa1-IC-normare-cercetare-act'!W$9:W$736,'Anexa1-IC-normare-cercetare-act'!$D$9:$D$736,$C35,'Anexa1-IC-normare-cercetare-act'!$E$9:$E$736,3)</f>
        <v>0</v>
      </c>
      <c r="X35" s="83">
        <f>SUMIFS('Anexa1-IC-normare-cercetare-act'!X$9:X$736,'Anexa1-IC-normare-cercetare-act'!$D$9:$D$736,$C35,'Anexa1-IC-normare-cercetare-act'!$E$9:$E$736,3)</f>
        <v>0</v>
      </c>
      <c r="Y35" s="83">
        <f>SUMIFS('Anexa1-IC-normare-cercetare-act'!Y$9:Y$736,'Anexa1-IC-normare-cercetare-act'!$D$9:$D$736,$C35,'Anexa1-IC-normare-cercetare-act'!$E$9:$E$736,3)</f>
        <v>0</v>
      </c>
      <c r="Z35" s="83">
        <f>SUMIFS('Anexa1-IC-normare-cercetare-act'!Z$9:Z$736,'Anexa1-IC-normare-cercetare-act'!$D$9:$D$736,$C35,'Anexa1-IC-normare-cercetare-act'!$E$9:$E$736,3)</f>
        <v>0</v>
      </c>
      <c r="AA35" s="83">
        <f>SUMIFS('Anexa1-IC-normare-cercetare-act'!AA$9:AA$736,'Anexa1-IC-normare-cercetare-act'!$D$9:$D$736,$C35,'Anexa1-IC-normare-cercetare-act'!$E$9:$E$736,3)</f>
        <v>0</v>
      </c>
      <c r="AB35" s="83">
        <f>SUMIFS('Anexa1-IC-normare-cercetare-act'!AB$9:AB$736,'Anexa1-IC-normare-cercetare-act'!$D$9:$D$736,$C35,'Anexa1-IC-normare-cercetare-act'!$E$9:$E$736,3)</f>
        <v>0</v>
      </c>
      <c r="AC35" s="83">
        <f>SUMIFS('Anexa1-IC-normare-cercetare-act'!AC$9:AC$736,'Anexa1-IC-normare-cercetare-act'!$D$9:$D$736,$C35,'Anexa1-IC-normare-cercetare-act'!$E$9:$E$736,3)</f>
        <v>0</v>
      </c>
      <c r="AD35" s="83">
        <f>SUMIFS('Anexa1-IC-normare-cercetare-act'!AD$9:AD$736,'Anexa1-IC-normare-cercetare-act'!$D$9:$D$736,$C35,'Anexa1-IC-normare-cercetare-act'!$E$9:$E$736,3)</f>
        <v>0</v>
      </c>
      <c r="AE35" s="83">
        <f>SUMIFS('Anexa1-IC-normare-cercetare-act'!AE$9:AE$736,'Anexa1-IC-normare-cercetare-act'!$D$9:$D$736,$C35,'Anexa1-IC-normare-cercetare-act'!$E$9:$E$736,3)</f>
        <v>0</v>
      </c>
      <c r="AF35" s="83">
        <f>SUMIFS('Anexa1-IC-normare-cercetare-act'!AF$9:AF$736,'Anexa1-IC-normare-cercetare-act'!$D$9:$D$736,$C35,'Anexa1-IC-normare-cercetare-act'!$E$9:$E$736,3)</f>
        <v>0</v>
      </c>
      <c r="AG35" s="83">
        <f>SUMIFS('Anexa1-IC-normare-cercetare-act'!AG$9:AG$736,'Anexa1-IC-normare-cercetare-act'!$D$9:$D$736,$C35,'Anexa1-IC-normare-cercetare-act'!$E$9:$E$736,3)</f>
        <v>0</v>
      </c>
      <c r="AH35" s="83">
        <f>SUMIFS('Anexa1-IC-normare-cercetare-act'!AH$9:AH$736,'Anexa1-IC-normare-cercetare-act'!$D$9:$D$736,$C35,'Anexa1-IC-normare-cercetare-act'!$E$9:$E$736,3)</f>
        <v>0</v>
      </c>
      <c r="AI35" s="83">
        <f>SUMIFS('Anexa1-IC-normare-cercetare-act'!AI$9:AI$736,'Anexa1-IC-normare-cercetare-act'!$D$9:$D$736,$C35,'Anexa1-IC-normare-cercetare-act'!$E$9:$E$736,3)</f>
        <v>0</v>
      </c>
      <c r="AJ35" s="83">
        <f>SUMIFS('Anexa1-IC-normare-cercetare-act'!AJ$9:AJ$736,'Anexa1-IC-normare-cercetare-act'!$D$9:$D$736,$C35,'Anexa1-IC-normare-cercetare-act'!$E$9:$E$736,3)</f>
        <v>0</v>
      </c>
      <c r="AK35" s="83">
        <f>SUMIFS('Anexa1-IC-normare-cercetare-act'!AK$9:AK$736,'Anexa1-IC-normare-cercetare-act'!$D$9:$D$736,$C35,'Anexa1-IC-normare-cercetare-act'!$E$9:$E$736,3)</f>
        <v>0</v>
      </c>
      <c r="AL35" s="83">
        <f>SUMIFS('Anexa1-IC-normare-cercetare-act'!AL$9:AL$736,'Anexa1-IC-normare-cercetare-act'!$D$9:$D$736,$C35,'Anexa1-IC-normare-cercetare-act'!$E$9:$E$736,3)</f>
        <v>0</v>
      </c>
      <c r="AM35" s="83">
        <f>SUMIFS('Anexa1-IC-normare-cercetare-act'!AM$9:AM$736,'Anexa1-IC-normare-cercetare-act'!$D$9:$D$736,$C35,'Anexa1-IC-normare-cercetare-act'!$E$9:$E$736,3)</f>
        <v>0</v>
      </c>
      <c r="AN35" s="83">
        <f>SUMIFS('Anexa1-IC-normare-cercetare-act'!AN$9:AN$736,'Anexa1-IC-normare-cercetare-act'!$D$9:$D$736,$C35,'Anexa1-IC-normare-cercetare-act'!$E$9:$E$736,3)</f>
        <v>0</v>
      </c>
      <c r="AO35" s="83">
        <f>SUMIFS('Anexa1-IC-normare-cercetare-act'!AO$9:AO$736,'Anexa1-IC-normare-cercetare-act'!$D$9:$D$736,$C35,'Anexa1-IC-normare-cercetare-act'!$E$9:$E$736,3)</f>
        <v>0</v>
      </c>
      <c r="AP35" s="83">
        <f>SUMIFS('Anexa1-IC-normare-cercetare-act'!AP$9:AP$736,'Anexa1-IC-normare-cercetare-act'!$D$9:$D$736,$C35,'Anexa1-IC-normare-cercetare-act'!$E$9:$E$736,3)</f>
        <v>0</v>
      </c>
      <c r="AQ35" s="83">
        <f>SUMIFS('Anexa1-IC-normare-cercetare-act'!AQ$9:AQ$736,'Anexa1-IC-normare-cercetare-act'!$D$9:$D$736,$C35,'Anexa1-IC-normare-cercetare-act'!$E$9:$E$736,3)</f>
        <v>0</v>
      </c>
      <c r="AR35" s="83">
        <f>SUMIFS('Anexa1-IC-normare-cercetare-act'!AR$9:AR$736,'Anexa1-IC-normare-cercetare-act'!$D$9:$D$736,$C35,'Anexa1-IC-normare-cercetare-act'!$E$9:$E$736,3)</f>
        <v>0</v>
      </c>
      <c r="AS35" s="83">
        <f>SUMIFS('Anexa1-IC-normare-cercetare-act'!AS$9:AS$736,'Anexa1-IC-normare-cercetare-act'!$D$9:$D$736,$C35,'Anexa1-IC-normare-cercetare-act'!$E$9:$E$736,3)</f>
        <v>0</v>
      </c>
      <c r="AT35" s="83">
        <f>SUMIFS('Anexa1-IC-normare-cercetare-act'!AT$9:AT$736,'Anexa1-IC-normare-cercetare-act'!$D$9:$D$736,$C35,'Anexa1-IC-normare-cercetare-act'!$E$9:$E$736,3)</f>
        <v>0</v>
      </c>
      <c r="AU35" s="84">
        <f>SUMIFS('Anexa1-IC-normare-cercetare-act'!AU$9:AU$736,'Anexa1-IC-normare-cercetare-act'!$D$9:$D$736,$C35,'Anexa1-IC-normare-cercetare-act'!$E$9:$E$736,3)</f>
        <v>0</v>
      </c>
    </row>
    <row r="36" spans="1:47">
      <c r="A36" s="126"/>
      <c r="B36" s="127"/>
      <c r="C36" s="122" t="s">
        <v>59</v>
      </c>
      <c r="D36" s="122" t="s">
        <v>59</v>
      </c>
      <c r="E36" s="122" t="s">
        <v>59</v>
      </c>
      <c r="F36" s="83">
        <f>SUMIFS('Anexa1-IC-normare-cercetare-act'!F$9:F$736,'Anexa1-IC-normare-cercetare-act'!$D$9:$D$736,$C36,'Anexa1-IC-normare-cercetare-act'!$E$9:$E$736,3)</f>
        <v>0</v>
      </c>
      <c r="G36" s="83">
        <f>SUMIFS('Anexa1-IC-normare-cercetare-act'!G$9:G$736,'Anexa1-IC-normare-cercetare-act'!$D$9:$D$736,$C36,'Anexa1-IC-normare-cercetare-act'!$E$9:$E$736,3)</f>
        <v>0</v>
      </c>
      <c r="H36" s="83">
        <f>SUMIFS('Anexa1-IC-normare-cercetare-act'!H$9:H$736,'Anexa1-IC-normare-cercetare-act'!$D$9:$D$736,$C36,'Anexa1-IC-normare-cercetare-act'!$E$9:$E$736,3)</f>
        <v>0</v>
      </c>
      <c r="I36" s="83">
        <f>SUMIFS('Anexa1-IC-normare-cercetare-act'!I$9:I$736,'Anexa1-IC-normare-cercetare-act'!$D$9:$D$736,$C36,'Anexa1-IC-normare-cercetare-act'!$E$9:$E$736,3)</f>
        <v>0</v>
      </c>
      <c r="J36" s="83">
        <f>SUMIFS('Anexa1-IC-normare-cercetare-act'!J$9:J$736,'Anexa1-IC-normare-cercetare-act'!$D$9:$D$736,$C36,'Anexa1-IC-normare-cercetare-act'!$E$9:$E$736,3)</f>
        <v>0</v>
      </c>
      <c r="K36" s="83">
        <f>SUMIFS('Anexa1-IC-normare-cercetare-act'!K$9:K$736,'Anexa1-IC-normare-cercetare-act'!$D$9:$D$736,$C36,'Anexa1-IC-normare-cercetare-act'!$E$9:$E$736,3)</f>
        <v>0</v>
      </c>
      <c r="L36" s="83">
        <f>SUMIFS('Anexa1-IC-normare-cercetare-act'!L$9:L$736,'Anexa1-IC-normare-cercetare-act'!$D$9:$D$736,$C36,'Anexa1-IC-normare-cercetare-act'!$E$9:$E$736,3)</f>
        <v>0</v>
      </c>
      <c r="M36" s="83">
        <f>SUMIFS('Anexa1-IC-normare-cercetare-act'!M$9:M$736,'Anexa1-IC-normare-cercetare-act'!$D$9:$D$736,$C36,'Anexa1-IC-normare-cercetare-act'!$E$9:$E$736,3)</f>
        <v>0</v>
      </c>
      <c r="N36" s="83">
        <f>SUMIFS('Anexa1-IC-normare-cercetare-act'!N$9:N$736,'Anexa1-IC-normare-cercetare-act'!$D$9:$D$736,$C36,'Anexa1-IC-normare-cercetare-act'!$E$9:$E$736,3)</f>
        <v>0</v>
      </c>
      <c r="O36" s="83">
        <f>SUMIFS('Anexa1-IC-normare-cercetare-act'!O$9:O$736,'Anexa1-IC-normare-cercetare-act'!$D$9:$D$736,$C36,'Anexa1-IC-normare-cercetare-act'!$E$9:$E$736,3)</f>
        <v>0</v>
      </c>
      <c r="P36" s="83">
        <f>SUMIFS('Anexa1-IC-normare-cercetare-act'!P$9:P$736,'Anexa1-IC-normare-cercetare-act'!$D$9:$D$736,$C36,'Anexa1-IC-normare-cercetare-act'!$E$9:$E$736,3)</f>
        <v>0</v>
      </c>
      <c r="Q36" s="83">
        <f>SUMIFS('Anexa1-IC-normare-cercetare-act'!Q$9:Q$736,'Anexa1-IC-normare-cercetare-act'!$D$9:$D$736,$C36,'Anexa1-IC-normare-cercetare-act'!$E$9:$E$736,3)</f>
        <v>0</v>
      </c>
      <c r="R36" s="83">
        <f>SUMIFS('Anexa1-IC-normare-cercetare-act'!R$9:R$736,'Anexa1-IC-normare-cercetare-act'!$D$9:$D$736,$C36,'Anexa1-IC-normare-cercetare-act'!$E$9:$E$736,3)</f>
        <v>0</v>
      </c>
      <c r="S36" s="83">
        <f>SUMIFS('Anexa1-IC-normare-cercetare-act'!S$9:S$736,'Anexa1-IC-normare-cercetare-act'!$D$9:$D$736,$C36,'Anexa1-IC-normare-cercetare-act'!$E$9:$E$736,3)</f>
        <v>0</v>
      </c>
      <c r="T36" s="83">
        <f>SUMIFS('Anexa1-IC-normare-cercetare-act'!T$9:T$736,'Anexa1-IC-normare-cercetare-act'!$D$9:$D$736,$C36,'Anexa1-IC-normare-cercetare-act'!$E$9:$E$736,3)</f>
        <v>0</v>
      </c>
      <c r="U36" s="83">
        <f>SUMIFS('Anexa1-IC-normare-cercetare-act'!U$9:U$736,'Anexa1-IC-normare-cercetare-act'!$D$9:$D$736,$C36,'Anexa1-IC-normare-cercetare-act'!$E$9:$E$736,3)</f>
        <v>0</v>
      </c>
      <c r="V36" s="83">
        <f>SUMIFS('Anexa1-IC-normare-cercetare-act'!V$9:V$736,'Anexa1-IC-normare-cercetare-act'!$D$9:$D$736,$C36,'Anexa1-IC-normare-cercetare-act'!$E$9:$E$736,3)</f>
        <v>0</v>
      </c>
      <c r="W36" s="83">
        <f>SUMIFS('Anexa1-IC-normare-cercetare-act'!W$9:W$736,'Anexa1-IC-normare-cercetare-act'!$D$9:$D$736,$C36,'Anexa1-IC-normare-cercetare-act'!$E$9:$E$736,3)</f>
        <v>0</v>
      </c>
      <c r="X36" s="83">
        <f>SUMIFS('Anexa1-IC-normare-cercetare-act'!X$9:X$736,'Anexa1-IC-normare-cercetare-act'!$D$9:$D$736,$C36,'Anexa1-IC-normare-cercetare-act'!$E$9:$E$736,3)</f>
        <v>0</v>
      </c>
      <c r="Y36" s="83">
        <f>SUMIFS('Anexa1-IC-normare-cercetare-act'!Y$9:Y$736,'Anexa1-IC-normare-cercetare-act'!$D$9:$D$736,$C36,'Anexa1-IC-normare-cercetare-act'!$E$9:$E$736,3)</f>
        <v>0</v>
      </c>
      <c r="Z36" s="83">
        <f>SUMIFS('Anexa1-IC-normare-cercetare-act'!Z$9:Z$736,'Anexa1-IC-normare-cercetare-act'!$D$9:$D$736,$C36,'Anexa1-IC-normare-cercetare-act'!$E$9:$E$736,3)</f>
        <v>0</v>
      </c>
      <c r="AA36" s="83">
        <f>SUMIFS('Anexa1-IC-normare-cercetare-act'!AA$9:AA$736,'Anexa1-IC-normare-cercetare-act'!$D$9:$D$736,$C36,'Anexa1-IC-normare-cercetare-act'!$E$9:$E$736,3)</f>
        <v>0</v>
      </c>
      <c r="AB36" s="83">
        <f>SUMIFS('Anexa1-IC-normare-cercetare-act'!AB$9:AB$736,'Anexa1-IC-normare-cercetare-act'!$D$9:$D$736,$C36,'Anexa1-IC-normare-cercetare-act'!$E$9:$E$736,3)</f>
        <v>0</v>
      </c>
      <c r="AC36" s="83">
        <f>SUMIFS('Anexa1-IC-normare-cercetare-act'!AC$9:AC$736,'Anexa1-IC-normare-cercetare-act'!$D$9:$D$736,$C36,'Anexa1-IC-normare-cercetare-act'!$E$9:$E$736,3)</f>
        <v>0</v>
      </c>
      <c r="AD36" s="83">
        <f>SUMIFS('Anexa1-IC-normare-cercetare-act'!AD$9:AD$736,'Anexa1-IC-normare-cercetare-act'!$D$9:$D$736,$C36,'Anexa1-IC-normare-cercetare-act'!$E$9:$E$736,3)</f>
        <v>0</v>
      </c>
      <c r="AE36" s="83">
        <f>SUMIFS('Anexa1-IC-normare-cercetare-act'!AE$9:AE$736,'Anexa1-IC-normare-cercetare-act'!$D$9:$D$736,$C36,'Anexa1-IC-normare-cercetare-act'!$E$9:$E$736,3)</f>
        <v>0</v>
      </c>
      <c r="AF36" s="83">
        <f>SUMIFS('Anexa1-IC-normare-cercetare-act'!AF$9:AF$736,'Anexa1-IC-normare-cercetare-act'!$D$9:$D$736,$C36,'Anexa1-IC-normare-cercetare-act'!$E$9:$E$736,3)</f>
        <v>0</v>
      </c>
      <c r="AG36" s="83">
        <f>SUMIFS('Anexa1-IC-normare-cercetare-act'!AG$9:AG$736,'Anexa1-IC-normare-cercetare-act'!$D$9:$D$736,$C36,'Anexa1-IC-normare-cercetare-act'!$E$9:$E$736,3)</f>
        <v>0</v>
      </c>
      <c r="AH36" s="83">
        <f>SUMIFS('Anexa1-IC-normare-cercetare-act'!AH$9:AH$736,'Anexa1-IC-normare-cercetare-act'!$D$9:$D$736,$C36,'Anexa1-IC-normare-cercetare-act'!$E$9:$E$736,3)</f>
        <v>0</v>
      </c>
      <c r="AI36" s="83">
        <f>SUMIFS('Anexa1-IC-normare-cercetare-act'!AI$9:AI$736,'Anexa1-IC-normare-cercetare-act'!$D$9:$D$736,$C36,'Anexa1-IC-normare-cercetare-act'!$E$9:$E$736,3)</f>
        <v>0</v>
      </c>
      <c r="AJ36" s="83">
        <f>SUMIFS('Anexa1-IC-normare-cercetare-act'!AJ$9:AJ$736,'Anexa1-IC-normare-cercetare-act'!$D$9:$D$736,$C36,'Anexa1-IC-normare-cercetare-act'!$E$9:$E$736,3)</f>
        <v>0</v>
      </c>
      <c r="AK36" s="83">
        <f>SUMIFS('Anexa1-IC-normare-cercetare-act'!AK$9:AK$736,'Anexa1-IC-normare-cercetare-act'!$D$9:$D$736,$C36,'Anexa1-IC-normare-cercetare-act'!$E$9:$E$736,3)</f>
        <v>0</v>
      </c>
      <c r="AL36" s="83">
        <f>SUMIFS('Anexa1-IC-normare-cercetare-act'!AL$9:AL$736,'Anexa1-IC-normare-cercetare-act'!$D$9:$D$736,$C36,'Anexa1-IC-normare-cercetare-act'!$E$9:$E$736,3)</f>
        <v>0</v>
      </c>
      <c r="AM36" s="83">
        <f>SUMIFS('Anexa1-IC-normare-cercetare-act'!AM$9:AM$736,'Anexa1-IC-normare-cercetare-act'!$D$9:$D$736,$C36,'Anexa1-IC-normare-cercetare-act'!$E$9:$E$736,3)</f>
        <v>0</v>
      </c>
      <c r="AN36" s="83">
        <f>SUMIFS('Anexa1-IC-normare-cercetare-act'!AN$9:AN$736,'Anexa1-IC-normare-cercetare-act'!$D$9:$D$736,$C36,'Anexa1-IC-normare-cercetare-act'!$E$9:$E$736,3)</f>
        <v>0</v>
      </c>
      <c r="AO36" s="83">
        <f>SUMIFS('Anexa1-IC-normare-cercetare-act'!AO$9:AO$736,'Anexa1-IC-normare-cercetare-act'!$D$9:$D$736,$C36,'Anexa1-IC-normare-cercetare-act'!$E$9:$E$736,3)</f>
        <v>0</v>
      </c>
      <c r="AP36" s="83">
        <f>SUMIFS('Anexa1-IC-normare-cercetare-act'!AP$9:AP$736,'Anexa1-IC-normare-cercetare-act'!$D$9:$D$736,$C36,'Anexa1-IC-normare-cercetare-act'!$E$9:$E$736,3)</f>
        <v>0</v>
      </c>
      <c r="AQ36" s="83">
        <f>SUMIFS('Anexa1-IC-normare-cercetare-act'!AQ$9:AQ$736,'Anexa1-IC-normare-cercetare-act'!$D$9:$D$736,$C36,'Anexa1-IC-normare-cercetare-act'!$E$9:$E$736,3)</f>
        <v>0</v>
      </c>
      <c r="AR36" s="83">
        <f>SUMIFS('Anexa1-IC-normare-cercetare-act'!AR$9:AR$736,'Anexa1-IC-normare-cercetare-act'!$D$9:$D$736,$C36,'Anexa1-IC-normare-cercetare-act'!$E$9:$E$736,3)</f>
        <v>0</v>
      </c>
      <c r="AS36" s="83">
        <f>SUMIFS('Anexa1-IC-normare-cercetare-act'!AS$9:AS$736,'Anexa1-IC-normare-cercetare-act'!$D$9:$D$736,$C36,'Anexa1-IC-normare-cercetare-act'!$E$9:$E$736,3)</f>
        <v>0</v>
      </c>
      <c r="AT36" s="83">
        <f>SUMIFS('Anexa1-IC-normare-cercetare-act'!AT$9:AT$736,'Anexa1-IC-normare-cercetare-act'!$D$9:$D$736,$C36,'Anexa1-IC-normare-cercetare-act'!$E$9:$E$736,3)</f>
        <v>0</v>
      </c>
      <c r="AU36" s="84">
        <f>SUMIFS('Anexa1-IC-normare-cercetare-act'!AU$9:AU$736,'Anexa1-IC-normare-cercetare-act'!$D$9:$D$736,$C36,'Anexa1-IC-normare-cercetare-act'!$E$9:$E$736,3)</f>
        <v>0</v>
      </c>
    </row>
    <row r="37" spans="1:47">
      <c r="A37" s="126"/>
      <c r="B37" s="127"/>
      <c r="C37" s="122" t="s">
        <v>84</v>
      </c>
      <c r="D37" s="122" t="s">
        <v>84</v>
      </c>
      <c r="E37" s="122" t="s">
        <v>84</v>
      </c>
      <c r="F37" s="83">
        <f>SUMIFS('Anexa1-IC-normare-cercetare-act'!F$9:F$736,'Anexa1-IC-normare-cercetare-act'!$D$9:$D$736,$C37,'Anexa1-IC-normare-cercetare-act'!$E$9:$E$736,3)</f>
        <v>0</v>
      </c>
      <c r="G37" s="83">
        <f>SUMIFS('Anexa1-IC-normare-cercetare-act'!G$9:G$736,'Anexa1-IC-normare-cercetare-act'!$D$9:$D$736,$C37,'Anexa1-IC-normare-cercetare-act'!$E$9:$E$736,3)</f>
        <v>0</v>
      </c>
      <c r="H37" s="83">
        <f>SUMIFS('Anexa1-IC-normare-cercetare-act'!H$9:H$736,'Anexa1-IC-normare-cercetare-act'!$D$9:$D$736,$C37,'Anexa1-IC-normare-cercetare-act'!$E$9:$E$736,3)</f>
        <v>0</v>
      </c>
      <c r="I37" s="83">
        <f>SUMIFS('Anexa1-IC-normare-cercetare-act'!I$9:I$736,'Anexa1-IC-normare-cercetare-act'!$D$9:$D$736,$C37,'Anexa1-IC-normare-cercetare-act'!$E$9:$E$736,3)</f>
        <v>0</v>
      </c>
      <c r="J37" s="83">
        <f>SUMIFS('Anexa1-IC-normare-cercetare-act'!J$9:J$736,'Anexa1-IC-normare-cercetare-act'!$D$9:$D$736,$C37,'Anexa1-IC-normare-cercetare-act'!$E$9:$E$736,3)</f>
        <v>0</v>
      </c>
      <c r="K37" s="83">
        <f>SUMIFS('Anexa1-IC-normare-cercetare-act'!K$9:K$736,'Anexa1-IC-normare-cercetare-act'!$D$9:$D$736,$C37,'Anexa1-IC-normare-cercetare-act'!$E$9:$E$736,3)</f>
        <v>0</v>
      </c>
      <c r="L37" s="83">
        <f>SUMIFS('Anexa1-IC-normare-cercetare-act'!L$9:L$736,'Anexa1-IC-normare-cercetare-act'!$D$9:$D$736,$C37,'Anexa1-IC-normare-cercetare-act'!$E$9:$E$736,3)</f>
        <v>0</v>
      </c>
      <c r="M37" s="83">
        <f>SUMIFS('Anexa1-IC-normare-cercetare-act'!M$9:M$736,'Anexa1-IC-normare-cercetare-act'!$D$9:$D$736,$C37,'Anexa1-IC-normare-cercetare-act'!$E$9:$E$736,3)</f>
        <v>0</v>
      </c>
      <c r="N37" s="83">
        <f>SUMIFS('Anexa1-IC-normare-cercetare-act'!N$9:N$736,'Anexa1-IC-normare-cercetare-act'!$D$9:$D$736,$C37,'Anexa1-IC-normare-cercetare-act'!$E$9:$E$736,3)</f>
        <v>0</v>
      </c>
      <c r="O37" s="83">
        <f>SUMIFS('Anexa1-IC-normare-cercetare-act'!O$9:O$736,'Anexa1-IC-normare-cercetare-act'!$D$9:$D$736,$C37,'Anexa1-IC-normare-cercetare-act'!$E$9:$E$736,3)</f>
        <v>0</v>
      </c>
      <c r="P37" s="83">
        <f>SUMIFS('Anexa1-IC-normare-cercetare-act'!P$9:P$736,'Anexa1-IC-normare-cercetare-act'!$D$9:$D$736,$C37,'Anexa1-IC-normare-cercetare-act'!$E$9:$E$736,3)</f>
        <v>0</v>
      </c>
      <c r="Q37" s="83">
        <f>SUMIFS('Anexa1-IC-normare-cercetare-act'!Q$9:Q$736,'Anexa1-IC-normare-cercetare-act'!$D$9:$D$736,$C37,'Anexa1-IC-normare-cercetare-act'!$E$9:$E$736,3)</f>
        <v>0</v>
      </c>
      <c r="R37" s="83">
        <f>SUMIFS('Anexa1-IC-normare-cercetare-act'!R$9:R$736,'Anexa1-IC-normare-cercetare-act'!$D$9:$D$736,$C37,'Anexa1-IC-normare-cercetare-act'!$E$9:$E$736,3)</f>
        <v>0</v>
      </c>
      <c r="S37" s="83">
        <f>SUMIFS('Anexa1-IC-normare-cercetare-act'!S$9:S$736,'Anexa1-IC-normare-cercetare-act'!$D$9:$D$736,$C37,'Anexa1-IC-normare-cercetare-act'!$E$9:$E$736,3)</f>
        <v>0</v>
      </c>
      <c r="T37" s="83">
        <f>SUMIFS('Anexa1-IC-normare-cercetare-act'!T$9:T$736,'Anexa1-IC-normare-cercetare-act'!$D$9:$D$736,$C37,'Anexa1-IC-normare-cercetare-act'!$E$9:$E$736,3)</f>
        <v>0</v>
      </c>
      <c r="U37" s="83">
        <f>SUMIFS('Anexa1-IC-normare-cercetare-act'!U$9:U$736,'Anexa1-IC-normare-cercetare-act'!$D$9:$D$736,$C37,'Anexa1-IC-normare-cercetare-act'!$E$9:$E$736,3)</f>
        <v>0</v>
      </c>
      <c r="V37" s="83">
        <f>SUMIFS('Anexa1-IC-normare-cercetare-act'!V$9:V$736,'Anexa1-IC-normare-cercetare-act'!$D$9:$D$736,$C37,'Anexa1-IC-normare-cercetare-act'!$E$9:$E$736,3)</f>
        <v>0</v>
      </c>
      <c r="W37" s="83">
        <f>SUMIFS('Anexa1-IC-normare-cercetare-act'!W$9:W$736,'Anexa1-IC-normare-cercetare-act'!$D$9:$D$736,$C37,'Anexa1-IC-normare-cercetare-act'!$E$9:$E$736,3)</f>
        <v>0</v>
      </c>
      <c r="X37" s="83">
        <f>SUMIFS('Anexa1-IC-normare-cercetare-act'!X$9:X$736,'Anexa1-IC-normare-cercetare-act'!$D$9:$D$736,$C37,'Anexa1-IC-normare-cercetare-act'!$E$9:$E$736,3)</f>
        <v>0</v>
      </c>
      <c r="Y37" s="83">
        <f>SUMIFS('Anexa1-IC-normare-cercetare-act'!Y$9:Y$736,'Anexa1-IC-normare-cercetare-act'!$D$9:$D$736,$C37,'Anexa1-IC-normare-cercetare-act'!$E$9:$E$736,3)</f>
        <v>0</v>
      </c>
      <c r="Z37" s="83">
        <f>SUMIFS('Anexa1-IC-normare-cercetare-act'!Z$9:Z$736,'Anexa1-IC-normare-cercetare-act'!$D$9:$D$736,$C37,'Anexa1-IC-normare-cercetare-act'!$E$9:$E$736,3)</f>
        <v>0</v>
      </c>
      <c r="AA37" s="83">
        <f>SUMIFS('Anexa1-IC-normare-cercetare-act'!AA$9:AA$736,'Anexa1-IC-normare-cercetare-act'!$D$9:$D$736,$C37,'Anexa1-IC-normare-cercetare-act'!$E$9:$E$736,3)</f>
        <v>0</v>
      </c>
      <c r="AB37" s="83">
        <f>SUMIFS('Anexa1-IC-normare-cercetare-act'!AB$9:AB$736,'Anexa1-IC-normare-cercetare-act'!$D$9:$D$736,$C37,'Anexa1-IC-normare-cercetare-act'!$E$9:$E$736,3)</f>
        <v>0</v>
      </c>
      <c r="AC37" s="83">
        <f>SUMIFS('Anexa1-IC-normare-cercetare-act'!AC$9:AC$736,'Anexa1-IC-normare-cercetare-act'!$D$9:$D$736,$C37,'Anexa1-IC-normare-cercetare-act'!$E$9:$E$736,3)</f>
        <v>0</v>
      </c>
      <c r="AD37" s="83">
        <f>SUMIFS('Anexa1-IC-normare-cercetare-act'!AD$9:AD$736,'Anexa1-IC-normare-cercetare-act'!$D$9:$D$736,$C37,'Anexa1-IC-normare-cercetare-act'!$E$9:$E$736,3)</f>
        <v>0</v>
      </c>
      <c r="AE37" s="83">
        <f>SUMIFS('Anexa1-IC-normare-cercetare-act'!AE$9:AE$736,'Anexa1-IC-normare-cercetare-act'!$D$9:$D$736,$C37,'Anexa1-IC-normare-cercetare-act'!$E$9:$E$736,3)</f>
        <v>0</v>
      </c>
      <c r="AF37" s="83">
        <f>SUMIFS('Anexa1-IC-normare-cercetare-act'!AF$9:AF$736,'Anexa1-IC-normare-cercetare-act'!$D$9:$D$736,$C37,'Anexa1-IC-normare-cercetare-act'!$E$9:$E$736,3)</f>
        <v>0</v>
      </c>
      <c r="AG37" s="83">
        <f>SUMIFS('Anexa1-IC-normare-cercetare-act'!AG$9:AG$736,'Anexa1-IC-normare-cercetare-act'!$D$9:$D$736,$C37,'Anexa1-IC-normare-cercetare-act'!$E$9:$E$736,3)</f>
        <v>0</v>
      </c>
      <c r="AH37" s="83">
        <f>SUMIFS('Anexa1-IC-normare-cercetare-act'!AH$9:AH$736,'Anexa1-IC-normare-cercetare-act'!$D$9:$D$736,$C37,'Anexa1-IC-normare-cercetare-act'!$E$9:$E$736,3)</f>
        <v>0</v>
      </c>
      <c r="AI37" s="83">
        <f>SUMIFS('Anexa1-IC-normare-cercetare-act'!AI$9:AI$736,'Anexa1-IC-normare-cercetare-act'!$D$9:$D$736,$C37,'Anexa1-IC-normare-cercetare-act'!$E$9:$E$736,3)</f>
        <v>0</v>
      </c>
      <c r="AJ37" s="83">
        <f>SUMIFS('Anexa1-IC-normare-cercetare-act'!AJ$9:AJ$736,'Anexa1-IC-normare-cercetare-act'!$D$9:$D$736,$C37,'Anexa1-IC-normare-cercetare-act'!$E$9:$E$736,3)</f>
        <v>0</v>
      </c>
      <c r="AK37" s="83">
        <f>SUMIFS('Anexa1-IC-normare-cercetare-act'!AK$9:AK$736,'Anexa1-IC-normare-cercetare-act'!$D$9:$D$736,$C37,'Anexa1-IC-normare-cercetare-act'!$E$9:$E$736,3)</f>
        <v>0</v>
      </c>
      <c r="AL37" s="83">
        <f>SUMIFS('Anexa1-IC-normare-cercetare-act'!AL$9:AL$736,'Anexa1-IC-normare-cercetare-act'!$D$9:$D$736,$C37,'Anexa1-IC-normare-cercetare-act'!$E$9:$E$736,3)</f>
        <v>0</v>
      </c>
      <c r="AM37" s="83">
        <f>SUMIFS('Anexa1-IC-normare-cercetare-act'!AM$9:AM$736,'Anexa1-IC-normare-cercetare-act'!$D$9:$D$736,$C37,'Anexa1-IC-normare-cercetare-act'!$E$9:$E$736,3)</f>
        <v>0</v>
      </c>
      <c r="AN37" s="83">
        <f>SUMIFS('Anexa1-IC-normare-cercetare-act'!AN$9:AN$736,'Anexa1-IC-normare-cercetare-act'!$D$9:$D$736,$C37,'Anexa1-IC-normare-cercetare-act'!$E$9:$E$736,3)</f>
        <v>0</v>
      </c>
      <c r="AO37" s="83">
        <f>SUMIFS('Anexa1-IC-normare-cercetare-act'!AO$9:AO$736,'Anexa1-IC-normare-cercetare-act'!$D$9:$D$736,$C37,'Anexa1-IC-normare-cercetare-act'!$E$9:$E$736,3)</f>
        <v>0</v>
      </c>
      <c r="AP37" s="83">
        <f>SUMIFS('Anexa1-IC-normare-cercetare-act'!AP$9:AP$736,'Anexa1-IC-normare-cercetare-act'!$D$9:$D$736,$C37,'Anexa1-IC-normare-cercetare-act'!$E$9:$E$736,3)</f>
        <v>0</v>
      </c>
      <c r="AQ37" s="83">
        <f>SUMIFS('Anexa1-IC-normare-cercetare-act'!AQ$9:AQ$736,'Anexa1-IC-normare-cercetare-act'!$D$9:$D$736,$C37,'Anexa1-IC-normare-cercetare-act'!$E$9:$E$736,3)</f>
        <v>0</v>
      </c>
      <c r="AR37" s="83">
        <f>SUMIFS('Anexa1-IC-normare-cercetare-act'!AR$9:AR$736,'Anexa1-IC-normare-cercetare-act'!$D$9:$D$736,$C37,'Anexa1-IC-normare-cercetare-act'!$E$9:$E$736,3)</f>
        <v>0</v>
      </c>
      <c r="AS37" s="83">
        <f>SUMIFS('Anexa1-IC-normare-cercetare-act'!AS$9:AS$736,'Anexa1-IC-normare-cercetare-act'!$D$9:$D$736,$C37,'Anexa1-IC-normare-cercetare-act'!$E$9:$E$736,3)</f>
        <v>0</v>
      </c>
      <c r="AT37" s="83">
        <f>SUMIFS('Anexa1-IC-normare-cercetare-act'!AT$9:AT$736,'Anexa1-IC-normare-cercetare-act'!$D$9:$D$736,$C37,'Anexa1-IC-normare-cercetare-act'!$E$9:$E$736,3)</f>
        <v>0</v>
      </c>
      <c r="AU37" s="84">
        <f>SUMIFS('Anexa1-IC-normare-cercetare-act'!AU$9:AU$736,'Anexa1-IC-normare-cercetare-act'!$D$9:$D$736,$C37,'Anexa1-IC-normare-cercetare-act'!$E$9:$E$736,3)</f>
        <v>0</v>
      </c>
    </row>
    <row r="38" spans="1:47">
      <c r="A38" s="126"/>
      <c r="B38" s="127"/>
      <c r="C38" s="122" t="s">
        <v>83</v>
      </c>
      <c r="D38" s="122" t="s">
        <v>83</v>
      </c>
      <c r="E38" s="122" t="s">
        <v>83</v>
      </c>
      <c r="F38" s="83">
        <f>SUMIFS('Anexa1-IC-normare-cercetare-act'!F$9:F$736,'Anexa1-IC-normare-cercetare-act'!$D$9:$D$736,$C38,'Anexa1-IC-normare-cercetare-act'!$E$9:$E$736,3)</f>
        <v>0</v>
      </c>
      <c r="G38" s="83">
        <f>SUMIFS('Anexa1-IC-normare-cercetare-act'!G$9:G$736,'Anexa1-IC-normare-cercetare-act'!$D$9:$D$736,$C38,'Anexa1-IC-normare-cercetare-act'!$E$9:$E$736,3)</f>
        <v>0</v>
      </c>
      <c r="H38" s="83">
        <f>SUMIFS('Anexa1-IC-normare-cercetare-act'!H$9:H$736,'Anexa1-IC-normare-cercetare-act'!$D$9:$D$736,$C38,'Anexa1-IC-normare-cercetare-act'!$E$9:$E$736,3)</f>
        <v>0</v>
      </c>
      <c r="I38" s="83">
        <f>SUMIFS('Anexa1-IC-normare-cercetare-act'!I$9:I$736,'Anexa1-IC-normare-cercetare-act'!$D$9:$D$736,$C38,'Anexa1-IC-normare-cercetare-act'!$E$9:$E$736,3)</f>
        <v>0</v>
      </c>
      <c r="J38" s="83">
        <f>SUMIFS('Anexa1-IC-normare-cercetare-act'!J$9:J$736,'Anexa1-IC-normare-cercetare-act'!$D$9:$D$736,$C38,'Anexa1-IC-normare-cercetare-act'!$E$9:$E$736,3)</f>
        <v>0</v>
      </c>
      <c r="K38" s="83">
        <f>SUMIFS('Anexa1-IC-normare-cercetare-act'!K$9:K$736,'Anexa1-IC-normare-cercetare-act'!$D$9:$D$736,$C38,'Anexa1-IC-normare-cercetare-act'!$E$9:$E$736,3)</f>
        <v>0</v>
      </c>
      <c r="L38" s="83">
        <f>SUMIFS('Anexa1-IC-normare-cercetare-act'!L$9:L$736,'Anexa1-IC-normare-cercetare-act'!$D$9:$D$736,$C38,'Anexa1-IC-normare-cercetare-act'!$E$9:$E$736,3)</f>
        <v>0</v>
      </c>
      <c r="M38" s="83">
        <f>SUMIFS('Anexa1-IC-normare-cercetare-act'!M$9:M$736,'Anexa1-IC-normare-cercetare-act'!$D$9:$D$736,$C38,'Anexa1-IC-normare-cercetare-act'!$E$9:$E$736,3)</f>
        <v>0</v>
      </c>
      <c r="N38" s="83">
        <f>SUMIFS('Anexa1-IC-normare-cercetare-act'!N$9:N$736,'Anexa1-IC-normare-cercetare-act'!$D$9:$D$736,$C38,'Anexa1-IC-normare-cercetare-act'!$E$9:$E$736,3)</f>
        <v>0</v>
      </c>
      <c r="O38" s="83">
        <f>SUMIFS('Anexa1-IC-normare-cercetare-act'!O$9:O$736,'Anexa1-IC-normare-cercetare-act'!$D$9:$D$736,$C38,'Anexa1-IC-normare-cercetare-act'!$E$9:$E$736,3)</f>
        <v>0</v>
      </c>
      <c r="P38" s="83">
        <f>SUMIFS('Anexa1-IC-normare-cercetare-act'!P$9:P$736,'Anexa1-IC-normare-cercetare-act'!$D$9:$D$736,$C38,'Anexa1-IC-normare-cercetare-act'!$E$9:$E$736,3)</f>
        <v>0</v>
      </c>
      <c r="Q38" s="83">
        <f>SUMIFS('Anexa1-IC-normare-cercetare-act'!Q$9:Q$736,'Anexa1-IC-normare-cercetare-act'!$D$9:$D$736,$C38,'Anexa1-IC-normare-cercetare-act'!$E$9:$E$736,3)</f>
        <v>0</v>
      </c>
      <c r="R38" s="83">
        <f>SUMIFS('Anexa1-IC-normare-cercetare-act'!R$9:R$736,'Anexa1-IC-normare-cercetare-act'!$D$9:$D$736,$C38,'Anexa1-IC-normare-cercetare-act'!$E$9:$E$736,3)</f>
        <v>0</v>
      </c>
      <c r="S38" s="83">
        <f>SUMIFS('Anexa1-IC-normare-cercetare-act'!S$9:S$736,'Anexa1-IC-normare-cercetare-act'!$D$9:$D$736,$C38,'Anexa1-IC-normare-cercetare-act'!$E$9:$E$736,3)</f>
        <v>0</v>
      </c>
      <c r="T38" s="83">
        <f>SUMIFS('Anexa1-IC-normare-cercetare-act'!T$9:T$736,'Anexa1-IC-normare-cercetare-act'!$D$9:$D$736,$C38,'Anexa1-IC-normare-cercetare-act'!$E$9:$E$736,3)</f>
        <v>0</v>
      </c>
      <c r="U38" s="83">
        <f>SUMIFS('Anexa1-IC-normare-cercetare-act'!U$9:U$736,'Anexa1-IC-normare-cercetare-act'!$D$9:$D$736,$C38,'Anexa1-IC-normare-cercetare-act'!$E$9:$E$736,3)</f>
        <v>0</v>
      </c>
      <c r="V38" s="83">
        <f>SUMIFS('Anexa1-IC-normare-cercetare-act'!V$9:V$736,'Anexa1-IC-normare-cercetare-act'!$D$9:$D$736,$C38,'Anexa1-IC-normare-cercetare-act'!$E$9:$E$736,3)</f>
        <v>0</v>
      </c>
      <c r="W38" s="83">
        <f>SUMIFS('Anexa1-IC-normare-cercetare-act'!W$9:W$736,'Anexa1-IC-normare-cercetare-act'!$D$9:$D$736,$C38,'Anexa1-IC-normare-cercetare-act'!$E$9:$E$736,3)</f>
        <v>0</v>
      </c>
      <c r="X38" s="83">
        <f>SUMIFS('Anexa1-IC-normare-cercetare-act'!X$9:X$736,'Anexa1-IC-normare-cercetare-act'!$D$9:$D$736,$C38,'Anexa1-IC-normare-cercetare-act'!$E$9:$E$736,3)</f>
        <v>0</v>
      </c>
      <c r="Y38" s="83">
        <f>SUMIFS('Anexa1-IC-normare-cercetare-act'!Y$9:Y$736,'Anexa1-IC-normare-cercetare-act'!$D$9:$D$736,$C38,'Anexa1-IC-normare-cercetare-act'!$E$9:$E$736,3)</f>
        <v>0</v>
      </c>
      <c r="Z38" s="83">
        <f>SUMIFS('Anexa1-IC-normare-cercetare-act'!Z$9:Z$736,'Anexa1-IC-normare-cercetare-act'!$D$9:$D$736,$C38,'Anexa1-IC-normare-cercetare-act'!$E$9:$E$736,3)</f>
        <v>0</v>
      </c>
      <c r="AA38" s="83">
        <f>SUMIFS('Anexa1-IC-normare-cercetare-act'!AA$9:AA$736,'Anexa1-IC-normare-cercetare-act'!$D$9:$D$736,$C38,'Anexa1-IC-normare-cercetare-act'!$E$9:$E$736,3)</f>
        <v>0</v>
      </c>
      <c r="AB38" s="83">
        <f>SUMIFS('Anexa1-IC-normare-cercetare-act'!AB$9:AB$736,'Anexa1-IC-normare-cercetare-act'!$D$9:$D$736,$C38,'Anexa1-IC-normare-cercetare-act'!$E$9:$E$736,3)</f>
        <v>0</v>
      </c>
      <c r="AC38" s="83">
        <f>SUMIFS('Anexa1-IC-normare-cercetare-act'!AC$9:AC$736,'Anexa1-IC-normare-cercetare-act'!$D$9:$D$736,$C38,'Anexa1-IC-normare-cercetare-act'!$E$9:$E$736,3)</f>
        <v>0</v>
      </c>
      <c r="AD38" s="83">
        <f>SUMIFS('Anexa1-IC-normare-cercetare-act'!AD$9:AD$736,'Anexa1-IC-normare-cercetare-act'!$D$9:$D$736,$C38,'Anexa1-IC-normare-cercetare-act'!$E$9:$E$736,3)</f>
        <v>0</v>
      </c>
      <c r="AE38" s="83">
        <f>SUMIFS('Anexa1-IC-normare-cercetare-act'!AE$9:AE$736,'Anexa1-IC-normare-cercetare-act'!$D$9:$D$736,$C38,'Anexa1-IC-normare-cercetare-act'!$E$9:$E$736,3)</f>
        <v>0</v>
      </c>
      <c r="AF38" s="83">
        <f>SUMIFS('Anexa1-IC-normare-cercetare-act'!AF$9:AF$736,'Anexa1-IC-normare-cercetare-act'!$D$9:$D$736,$C38,'Anexa1-IC-normare-cercetare-act'!$E$9:$E$736,3)</f>
        <v>0</v>
      </c>
      <c r="AG38" s="83">
        <f>SUMIFS('Anexa1-IC-normare-cercetare-act'!AG$9:AG$736,'Anexa1-IC-normare-cercetare-act'!$D$9:$D$736,$C38,'Anexa1-IC-normare-cercetare-act'!$E$9:$E$736,3)</f>
        <v>0</v>
      </c>
      <c r="AH38" s="83">
        <f>SUMIFS('Anexa1-IC-normare-cercetare-act'!AH$9:AH$736,'Anexa1-IC-normare-cercetare-act'!$D$9:$D$736,$C38,'Anexa1-IC-normare-cercetare-act'!$E$9:$E$736,3)</f>
        <v>0</v>
      </c>
      <c r="AI38" s="83">
        <f>SUMIFS('Anexa1-IC-normare-cercetare-act'!AI$9:AI$736,'Anexa1-IC-normare-cercetare-act'!$D$9:$D$736,$C38,'Anexa1-IC-normare-cercetare-act'!$E$9:$E$736,3)</f>
        <v>0</v>
      </c>
      <c r="AJ38" s="83">
        <f>SUMIFS('Anexa1-IC-normare-cercetare-act'!AJ$9:AJ$736,'Anexa1-IC-normare-cercetare-act'!$D$9:$D$736,$C38,'Anexa1-IC-normare-cercetare-act'!$E$9:$E$736,3)</f>
        <v>0</v>
      </c>
      <c r="AK38" s="83">
        <f>SUMIFS('Anexa1-IC-normare-cercetare-act'!AK$9:AK$736,'Anexa1-IC-normare-cercetare-act'!$D$9:$D$736,$C38,'Anexa1-IC-normare-cercetare-act'!$E$9:$E$736,3)</f>
        <v>0</v>
      </c>
      <c r="AL38" s="83">
        <f>SUMIFS('Anexa1-IC-normare-cercetare-act'!AL$9:AL$736,'Anexa1-IC-normare-cercetare-act'!$D$9:$D$736,$C38,'Anexa1-IC-normare-cercetare-act'!$E$9:$E$736,3)</f>
        <v>0</v>
      </c>
      <c r="AM38" s="83">
        <f>SUMIFS('Anexa1-IC-normare-cercetare-act'!AM$9:AM$736,'Anexa1-IC-normare-cercetare-act'!$D$9:$D$736,$C38,'Anexa1-IC-normare-cercetare-act'!$E$9:$E$736,3)</f>
        <v>0</v>
      </c>
      <c r="AN38" s="83">
        <f>SUMIFS('Anexa1-IC-normare-cercetare-act'!AN$9:AN$736,'Anexa1-IC-normare-cercetare-act'!$D$9:$D$736,$C38,'Anexa1-IC-normare-cercetare-act'!$E$9:$E$736,3)</f>
        <v>0</v>
      </c>
      <c r="AO38" s="83">
        <f>SUMIFS('Anexa1-IC-normare-cercetare-act'!AO$9:AO$736,'Anexa1-IC-normare-cercetare-act'!$D$9:$D$736,$C38,'Anexa1-IC-normare-cercetare-act'!$E$9:$E$736,3)</f>
        <v>0</v>
      </c>
      <c r="AP38" s="83">
        <f>SUMIFS('Anexa1-IC-normare-cercetare-act'!AP$9:AP$736,'Anexa1-IC-normare-cercetare-act'!$D$9:$D$736,$C38,'Anexa1-IC-normare-cercetare-act'!$E$9:$E$736,3)</f>
        <v>0</v>
      </c>
      <c r="AQ38" s="83">
        <f>SUMIFS('Anexa1-IC-normare-cercetare-act'!AQ$9:AQ$736,'Anexa1-IC-normare-cercetare-act'!$D$9:$D$736,$C38,'Anexa1-IC-normare-cercetare-act'!$E$9:$E$736,3)</f>
        <v>0</v>
      </c>
      <c r="AR38" s="83">
        <f>SUMIFS('Anexa1-IC-normare-cercetare-act'!AR$9:AR$736,'Anexa1-IC-normare-cercetare-act'!$D$9:$D$736,$C38,'Anexa1-IC-normare-cercetare-act'!$E$9:$E$736,3)</f>
        <v>0</v>
      </c>
      <c r="AS38" s="83">
        <f>SUMIFS('Anexa1-IC-normare-cercetare-act'!AS$9:AS$736,'Anexa1-IC-normare-cercetare-act'!$D$9:$D$736,$C38,'Anexa1-IC-normare-cercetare-act'!$E$9:$E$736,3)</f>
        <v>0</v>
      </c>
      <c r="AT38" s="83">
        <f>SUMIFS('Anexa1-IC-normare-cercetare-act'!AT$9:AT$736,'Anexa1-IC-normare-cercetare-act'!$D$9:$D$736,$C38,'Anexa1-IC-normare-cercetare-act'!$E$9:$E$736,3)</f>
        <v>0</v>
      </c>
      <c r="AU38" s="84">
        <f>SUMIFS('Anexa1-IC-normare-cercetare-act'!AU$9:AU$736,'Anexa1-IC-normare-cercetare-act'!$D$9:$D$736,$C38,'Anexa1-IC-normare-cercetare-act'!$E$9:$E$736,3)</f>
        <v>0</v>
      </c>
    </row>
    <row r="39" spans="1:47">
      <c r="A39" s="126"/>
      <c r="B39" s="127"/>
      <c r="C39" s="122" t="s">
        <v>82</v>
      </c>
      <c r="D39" s="122" t="s">
        <v>82</v>
      </c>
      <c r="E39" s="122" t="s">
        <v>82</v>
      </c>
      <c r="F39" s="83">
        <f>SUMIFS('Anexa1-IC-normare-cercetare-act'!F$9:F$736,'Anexa1-IC-normare-cercetare-act'!$D$9:$D$736,$C39,'Anexa1-IC-normare-cercetare-act'!$E$9:$E$736,3)</f>
        <v>0</v>
      </c>
      <c r="G39" s="83">
        <f>SUMIFS('Anexa1-IC-normare-cercetare-act'!G$9:G$736,'Anexa1-IC-normare-cercetare-act'!$D$9:$D$736,$C39,'Anexa1-IC-normare-cercetare-act'!$E$9:$E$736,3)</f>
        <v>0</v>
      </c>
      <c r="H39" s="83">
        <f>SUMIFS('Anexa1-IC-normare-cercetare-act'!H$9:H$736,'Anexa1-IC-normare-cercetare-act'!$D$9:$D$736,$C39,'Anexa1-IC-normare-cercetare-act'!$E$9:$E$736,3)</f>
        <v>0</v>
      </c>
      <c r="I39" s="83">
        <f>SUMIFS('Anexa1-IC-normare-cercetare-act'!I$9:I$736,'Anexa1-IC-normare-cercetare-act'!$D$9:$D$736,$C39,'Anexa1-IC-normare-cercetare-act'!$E$9:$E$736,3)</f>
        <v>0</v>
      </c>
      <c r="J39" s="83">
        <f>SUMIFS('Anexa1-IC-normare-cercetare-act'!J$9:J$736,'Anexa1-IC-normare-cercetare-act'!$D$9:$D$736,$C39,'Anexa1-IC-normare-cercetare-act'!$E$9:$E$736,3)</f>
        <v>0</v>
      </c>
      <c r="K39" s="83">
        <f>SUMIFS('Anexa1-IC-normare-cercetare-act'!K$9:K$736,'Anexa1-IC-normare-cercetare-act'!$D$9:$D$736,$C39,'Anexa1-IC-normare-cercetare-act'!$E$9:$E$736,3)</f>
        <v>0</v>
      </c>
      <c r="L39" s="83">
        <f>SUMIFS('Anexa1-IC-normare-cercetare-act'!L$9:L$736,'Anexa1-IC-normare-cercetare-act'!$D$9:$D$736,$C39,'Anexa1-IC-normare-cercetare-act'!$E$9:$E$736,3)</f>
        <v>0</v>
      </c>
      <c r="M39" s="83">
        <f>SUMIFS('Anexa1-IC-normare-cercetare-act'!M$9:M$736,'Anexa1-IC-normare-cercetare-act'!$D$9:$D$736,$C39,'Anexa1-IC-normare-cercetare-act'!$E$9:$E$736,3)</f>
        <v>0</v>
      </c>
      <c r="N39" s="83">
        <f>SUMIFS('Anexa1-IC-normare-cercetare-act'!N$9:N$736,'Anexa1-IC-normare-cercetare-act'!$D$9:$D$736,$C39,'Anexa1-IC-normare-cercetare-act'!$E$9:$E$736,3)</f>
        <v>0</v>
      </c>
      <c r="O39" s="83">
        <f>SUMIFS('Anexa1-IC-normare-cercetare-act'!O$9:O$736,'Anexa1-IC-normare-cercetare-act'!$D$9:$D$736,$C39,'Anexa1-IC-normare-cercetare-act'!$E$9:$E$736,3)</f>
        <v>0</v>
      </c>
      <c r="P39" s="83">
        <f>SUMIFS('Anexa1-IC-normare-cercetare-act'!P$9:P$736,'Anexa1-IC-normare-cercetare-act'!$D$9:$D$736,$C39,'Anexa1-IC-normare-cercetare-act'!$E$9:$E$736,3)</f>
        <v>0</v>
      </c>
      <c r="Q39" s="83">
        <f>SUMIFS('Anexa1-IC-normare-cercetare-act'!Q$9:Q$736,'Anexa1-IC-normare-cercetare-act'!$D$9:$D$736,$C39,'Anexa1-IC-normare-cercetare-act'!$E$9:$E$736,3)</f>
        <v>0</v>
      </c>
      <c r="R39" s="83">
        <f>SUMIFS('Anexa1-IC-normare-cercetare-act'!R$9:R$736,'Anexa1-IC-normare-cercetare-act'!$D$9:$D$736,$C39,'Anexa1-IC-normare-cercetare-act'!$E$9:$E$736,3)</f>
        <v>0</v>
      </c>
      <c r="S39" s="83">
        <f>SUMIFS('Anexa1-IC-normare-cercetare-act'!S$9:S$736,'Anexa1-IC-normare-cercetare-act'!$D$9:$D$736,$C39,'Anexa1-IC-normare-cercetare-act'!$E$9:$E$736,3)</f>
        <v>0</v>
      </c>
      <c r="T39" s="83">
        <f>SUMIFS('Anexa1-IC-normare-cercetare-act'!T$9:T$736,'Anexa1-IC-normare-cercetare-act'!$D$9:$D$736,$C39,'Anexa1-IC-normare-cercetare-act'!$E$9:$E$736,3)</f>
        <v>0</v>
      </c>
      <c r="U39" s="83">
        <f>SUMIFS('Anexa1-IC-normare-cercetare-act'!U$9:U$736,'Anexa1-IC-normare-cercetare-act'!$D$9:$D$736,$C39,'Anexa1-IC-normare-cercetare-act'!$E$9:$E$736,3)</f>
        <v>0</v>
      </c>
      <c r="V39" s="83">
        <f>SUMIFS('Anexa1-IC-normare-cercetare-act'!V$9:V$736,'Anexa1-IC-normare-cercetare-act'!$D$9:$D$736,$C39,'Anexa1-IC-normare-cercetare-act'!$E$9:$E$736,3)</f>
        <v>0</v>
      </c>
      <c r="W39" s="83">
        <f>SUMIFS('Anexa1-IC-normare-cercetare-act'!W$9:W$736,'Anexa1-IC-normare-cercetare-act'!$D$9:$D$736,$C39,'Anexa1-IC-normare-cercetare-act'!$E$9:$E$736,3)</f>
        <v>0</v>
      </c>
      <c r="X39" s="83">
        <f>SUMIFS('Anexa1-IC-normare-cercetare-act'!X$9:X$736,'Anexa1-IC-normare-cercetare-act'!$D$9:$D$736,$C39,'Anexa1-IC-normare-cercetare-act'!$E$9:$E$736,3)</f>
        <v>0</v>
      </c>
      <c r="Y39" s="83">
        <f>SUMIFS('Anexa1-IC-normare-cercetare-act'!Y$9:Y$736,'Anexa1-IC-normare-cercetare-act'!$D$9:$D$736,$C39,'Anexa1-IC-normare-cercetare-act'!$E$9:$E$736,3)</f>
        <v>0</v>
      </c>
      <c r="Z39" s="83">
        <f>SUMIFS('Anexa1-IC-normare-cercetare-act'!Z$9:Z$736,'Anexa1-IC-normare-cercetare-act'!$D$9:$D$736,$C39,'Anexa1-IC-normare-cercetare-act'!$E$9:$E$736,3)</f>
        <v>0</v>
      </c>
      <c r="AA39" s="83">
        <f>SUMIFS('Anexa1-IC-normare-cercetare-act'!AA$9:AA$736,'Anexa1-IC-normare-cercetare-act'!$D$9:$D$736,$C39,'Anexa1-IC-normare-cercetare-act'!$E$9:$E$736,3)</f>
        <v>0</v>
      </c>
      <c r="AB39" s="83">
        <f>SUMIFS('Anexa1-IC-normare-cercetare-act'!AB$9:AB$736,'Anexa1-IC-normare-cercetare-act'!$D$9:$D$736,$C39,'Anexa1-IC-normare-cercetare-act'!$E$9:$E$736,3)</f>
        <v>0</v>
      </c>
      <c r="AC39" s="83">
        <f>SUMIFS('Anexa1-IC-normare-cercetare-act'!AC$9:AC$736,'Anexa1-IC-normare-cercetare-act'!$D$9:$D$736,$C39,'Anexa1-IC-normare-cercetare-act'!$E$9:$E$736,3)</f>
        <v>0</v>
      </c>
      <c r="AD39" s="83">
        <f>SUMIFS('Anexa1-IC-normare-cercetare-act'!AD$9:AD$736,'Anexa1-IC-normare-cercetare-act'!$D$9:$D$736,$C39,'Anexa1-IC-normare-cercetare-act'!$E$9:$E$736,3)</f>
        <v>0</v>
      </c>
      <c r="AE39" s="83">
        <f>SUMIFS('Anexa1-IC-normare-cercetare-act'!AE$9:AE$736,'Anexa1-IC-normare-cercetare-act'!$D$9:$D$736,$C39,'Anexa1-IC-normare-cercetare-act'!$E$9:$E$736,3)</f>
        <v>0</v>
      </c>
      <c r="AF39" s="83">
        <f>SUMIFS('Anexa1-IC-normare-cercetare-act'!AF$9:AF$736,'Anexa1-IC-normare-cercetare-act'!$D$9:$D$736,$C39,'Anexa1-IC-normare-cercetare-act'!$E$9:$E$736,3)</f>
        <v>0</v>
      </c>
      <c r="AG39" s="83">
        <f>SUMIFS('Anexa1-IC-normare-cercetare-act'!AG$9:AG$736,'Anexa1-IC-normare-cercetare-act'!$D$9:$D$736,$C39,'Anexa1-IC-normare-cercetare-act'!$E$9:$E$736,3)</f>
        <v>0</v>
      </c>
      <c r="AH39" s="83">
        <f>SUMIFS('Anexa1-IC-normare-cercetare-act'!AH$9:AH$736,'Anexa1-IC-normare-cercetare-act'!$D$9:$D$736,$C39,'Anexa1-IC-normare-cercetare-act'!$E$9:$E$736,3)</f>
        <v>0</v>
      </c>
      <c r="AI39" s="83">
        <f>SUMIFS('Anexa1-IC-normare-cercetare-act'!AI$9:AI$736,'Anexa1-IC-normare-cercetare-act'!$D$9:$D$736,$C39,'Anexa1-IC-normare-cercetare-act'!$E$9:$E$736,3)</f>
        <v>0</v>
      </c>
      <c r="AJ39" s="83">
        <f>SUMIFS('Anexa1-IC-normare-cercetare-act'!AJ$9:AJ$736,'Anexa1-IC-normare-cercetare-act'!$D$9:$D$736,$C39,'Anexa1-IC-normare-cercetare-act'!$E$9:$E$736,3)</f>
        <v>0</v>
      </c>
      <c r="AK39" s="83">
        <f>SUMIFS('Anexa1-IC-normare-cercetare-act'!AK$9:AK$736,'Anexa1-IC-normare-cercetare-act'!$D$9:$D$736,$C39,'Anexa1-IC-normare-cercetare-act'!$E$9:$E$736,3)</f>
        <v>0</v>
      </c>
      <c r="AL39" s="83">
        <f>SUMIFS('Anexa1-IC-normare-cercetare-act'!AL$9:AL$736,'Anexa1-IC-normare-cercetare-act'!$D$9:$D$736,$C39,'Anexa1-IC-normare-cercetare-act'!$E$9:$E$736,3)</f>
        <v>0</v>
      </c>
      <c r="AM39" s="83">
        <f>SUMIFS('Anexa1-IC-normare-cercetare-act'!AM$9:AM$736,'Anexa1-IC-normare-cercetare-act'!$D$9:$D$736,$C39,'Anexa1-IC-normare-cercetare-act'!$E$9:$E$736,3)</f>
        <v>0</v>
      </c>
      <c r="AN39" s="83">
        <f>SUMIFS('Anexa1-IC-normare-cercetare-act'!AN$9:AN$736,'Anexa1-IC-normare-cercetare-act'!$D$9:$D$736,$C39,'Anexa1-IC-normare-cercetare-act'!$E$9:$E$736,3)</f>
        <v>0</v>
      </c>
      <c r="AO39" s="83">
        <f>SUMIFS('Anexa1-IC-normare-cercetare-act'!AO$9:AO$736,'Anexa1-IC-normare-cercetare-act'!$D$9:$D$736,$C39,'Anexa1-IC-normare-cercetare-act'!$E$9:$E$736,3)</f>
        <v>0</v>
      </c>
      <c r="AP39" s="83">
        <f>SUMIFS('Anexa1-IC-normare-cercetare-act'!AP$9:AP$736,'Anexa1-IC-normare-cercetare-act'!$D$9:$D$736,$C39,'Anexa1-IC-normare-cercetare-act'!$E$9:$E$736,3)</f>
        <v>0</v>
      </c>
      <c r="AQ39" s="83">
        <f>SUMIFS('Anexa1-IC-normare-cercetare-act'!AQ$9:AQ$736,'Anexa1-IC-normare-cercetare-act'!$D$9:$D$736,$C39,'Anexa1-IC-normare-cercetare-act'!$E$9:$E$736,3)</f>
        <v>0</v>
      </c>
      <c r="AR39" s="83">
        <f>SUMIFS('Anexa1-IC-normare-cercetare-act'!AR$9:AR$736,'Anexa1-IC-normare-cercetare-act'!$D$9:$D$736,$C39,'Anexa1-IC-normare-cercetare-act'!$E$9:$E$736,3)</f>
        <v>0</v>
      </c>
      <c r="AS39" s="83">
        <f>SUMIFS('Anexa1-IC-normare-cercetare-act'!AS$9:AS$736,'Anexa1-IC-normare-cercetare-act'!$D$9:$D$736,$C39,'Anexa1-IC-normare-cercetare-act'!$E$9:$E$736,3)</f>
        <v>0</v>
      </c>
      <c r="AT39" s="83">
        <f>SUMIFS('Anexa1-IC-normare-cercetare-act'!AT$9:AT$736,'Anexa1-IC-normare-cercetare-act'!$D$9:$D$736,$C39,'Anexa1-IC-normare-cercetare-act'!$E$9:$E$736,3)</f>
        <v>0</v>
      </c>
      <c r="AU39" s="84">
        <f>SUMIFS('Anexa1-IC-normare-cercetare-act'!AU$9:AU$736,'Anexa1-IC-normare-cercetare-act'!$D$9:$D$736,$C39,'Anexa1-IC-normare-cercetare-act'!$E$9:$E$736,3)</f>
        <v>0</v>
      </c>
    </row>
    <row r="40" spans="1:47">
      <c r="A40" s="126"/>
      <c r="B40" s="127"/>
      <c r="C40" s="122" t="s">
        <v>95</v>
      </c>
      <c r="D40" s="122" t="s">
        <v>95</v>
      </c>
      <c r="E40" s="122" t="s">
        <v>95</v>
      </c>
      <c r="F40" s="83">
        <f>SUMIFS('Anexa1-IC-normare-cercetare-act'!F$9:F$736,'Anexa1-IC-normare-cercetare-act'!$D$9:$D$736,$C40,'Anexa1-IC-normare-cercetare-act'!$E$9:$E$736,3)</f>
        <v>0</v>
      </c>
      <c r="G40" s="83">
        <f>SUMIFS('Anexa1-IC-normare-cercetare-act'!G$9:G$736,'Anexa1-IC-normare-cercetare-act'!$D$9:$D$736,$C40,'Anexa1-IC-normare-cercetare-act'!$E$9:$E$736,3)</f>
        <v>0</v>
      </c>
      <c r="H40" s="83">
        <f>SUMIFS('Anexa1-IC-normare-cercetare-act'!H$9:H$736,'Anexa1-IC-normare-cercetare-act'!$D$9:$D$736,$C40,'Anexa1-IC-normare-cercetare-act'!$E$9:$E$736,3)</f>
        <v>0</v>
      </c>
      <c r="I40" s="83">
        <f>SUMIFS('Anexa1-IC-normare-cercetare-act'!I$9:I$736,'Anexa1-IC-normare-cercetare-act'!$D$9:$D$736,$C40,'Anexa1-IC-normare-cercetare-act'!$E$9:$E$736,3)</f>
        <v>0</v>
      </c>
      <c r="J40" s="83">
        <f>SUMIFS('Anexa1-IC-normare-cercetare-act'!J$9:J$736,'Anexa1-IC-normare-cercetare-act'!$D$9:$D$736,$C40,'Anexa1-IC-normare-cercetare-act'!$E$9:$E$736,3)</f>
        <v>0</v>
      </c>
      <c r="K40" s="83">
        <f>SUMIFS('Anexa1-IC-normare-cercetare-act'!K$9:K$736,'Anexa1-IC-normare-cercetare-act'!$D$9:$D$736,$C40,'Anexa1-IC-normare-cercetare-act'!$E$9:$E$736,3)</f>
        <v>0</v>
      </c>
      <c r="L40" s="83">
        <f>SUMIFS('Anexa1-IC-normare-cercetare-act'!L$9:L$736,'Anexa1-IC-normare-cercetare-act'!$D$9:$D$736,$C40,'Anexa1-IC-normare-cercetare-act'!$E$9:$E$736,3)</f>
        <v>0</v>
      </c>
      <c r="M40" s="83">
        <f>SUMIFS('Anexa1-IC-normare-cercetare-act'!M$9:M$736,'Anexa1-IC-normare-cercetare-act'!$D$9:$D$736,$C40,'Anexa1-IC-normare-cercetare-act'!$E$9:$E$736,3)</f>
        <v>0</v>
      </c>
      <c r="N40" s="83">
        <f>SUMIFS('Anexa1-IC-normare-cercetare-act'!N$9:N$736,'Anexa1-IC-normare-cercetare-act'!$D$9:$D$736,$C40,'Anexa1-IC-normare-cercetare-act'!$E$9:$E$736,3)</f>
        <v>0</v>
      </c>
      <c r="O40" s="83">
        <f>SUMIFS('Anexa1-IC-normare-cercetare-act'!O$9:O$736,'Anexa1-IC-normare-cercetare-act'!$D$9:$D$736,$C40,'Anexa1-IC-normare-cercetare-act'!$E$9:$E$736,3)</f>
        <v>0</v>
      </c>
      <c r="P40" s="83">
        <f>SUMIFS('Anexa1-IC-normare-cercetare-act'!P$9:P$736,'Anexa1-IC-normare-cercetare-act'!$D$9:$D$736,$C40,'Anexa1-IC-normare-cercetare-act'!$E$9:$E$736,3)</f>
        <v>0</v>
      </c>
      <c r="Q40" s="83">
        <f>SUMIFS('Anexa1-IC-normare-cercetare-act'!Q$9:Q$736,'Anexa1-IC-normare-cercetare-act'!$D$9:$D$736,$C40,'Anexa1-IC-normare-cercetare-act'!$E$9:$E$736,3)</f>
        <v>0</v>
      </c>
      <c r="R40" s="83">
        <f>SUMIFS('Anexa1-IC-normare-cercetare-act'!R$9:R$736,'Anexa1-IC-normare-cercetare-act'!$D$9:$D$736,$C40,'Anexa1-IC-normare-cercetare-act'!$E$9:$E$736,3)</f>
        <v>0</v>
      </c>
      <c r="S40" s="83">
        <f>SUMIFS('Anexa1-IC-normare-cercetare-act'!S$9:S$736,'Anexa1-IC-normare-cercetare-act'!$D$9:$D$736,$C40,'Anexa1-IC-normare-cercetare-act'!$E$9:$E$736,3)</f>
        <v>0</v>
      </c>
      <c r="T40" s="83">
        <f>SUMIFS('Anexa1-IC-normare-cercetare-act'!T$9:T$736,'Anexa1-IC-normare-cercetare-act'!$D$9:$D$736,$C40,'Anexa1-IC-normare-cercetare-act'!$E$9:$E$736,3)</f>
        <v>0</v>
      </c>
      <c r="U40" s="83">
        <f>SUMIFS('Anexa1-IC-normare-cercetare-act'!U$9:U$736,'Anexa1-IC-normare-cercetare-act'!$D$9:$D$736,$C40,'Anexa1-IC-normare-cercetare-act'!$E$9:$E$736,3)</f>
        <v>0</v>
      </c>
      <c r="V40" s="83">
        <f>SUMIFS('Anexa1-IC-normare-cercetare-act'!V$9:V$736,'Anexa1-IC-normare-cercetare-act'!$D$9:$D$736,$C40,'Anexa1-IC-normare-cercetare-act'!$E$9:$E$736,3)</f>
        <v>0</v>
      </c>
      <c r="W40" s="83">
        <f>SUMIFS('Anexa1-IC-normare-cercetare-act'!W$9:W$736,'Anexa1-IC-normare-cercetare-act'!$D$9:$D$736,$C40,'Anexa1-IC-normare-cercetare-act'!$E$9:$E$736,3)</f>
        <v>0</v>
      </c>
      <c r="X40" s="83">
        <f>SUMIFS('Anexa1-IC-normare-cercetare-act'!X$9:X$736,'Anexa1-IC-normare-cercetare-act'!$D$9:$D$736,$C40,'Anexa1-IC-normare-cercetare-act'!$E$9:$E$736,3)</f>
        <v>0</v>
      </c>
      <c r="Y40" s="83">
        <f>SUMIFS('Anexa1-IC-normare-cercetare-act'!Y$9:Y$736,'Anexa1-IC-normare-cercetare-act'!$D$9:$D$736,$C40,'Anexa1-IC-normare-cercetare-act'!$E$9:$E$736,3)</f>
        <v>0</v>
      </c>
      <c r="Z40" s="83">
        <f>SUMIFS('Anexa1-IC-normare-cercetare-act'!Z$9:Z$736,'Anexa1-IC-normare-cercetare-act'!$D$9:$D$736,$C40,'Anexa1-IC-normare-cercetare-act'!$E$9:$E$736,3)</f>
        <v>0</v>
      </c>
      <c r="AA40" s="83">
        <f>SUMIFS('Anexa1-IC-normare-cercetare-act'!AA$9:AA$736,'Anexa1-IC-normare-cercetare-act'!$D$9:$D$736,$C40,'Anexa1-IC-normare-cercetare-act'!$E$9:$E$736,3)</f>
        <v>0</v>
      </c>
      <c r="AB40" s="83">
        <f>SUMIFS('Anexa1-IC-normare-cercetare-act'!AB$9:AB$736,'Anexa1-IC-normare-cercetare-act'!$D$9:$D$736,$C40,'Anexa1-IC-normare-cercetare-act'!$E$9:$E$736,3)</f>
        <v>0</v>
      </c>
      <c r="AC40" s="83">
        <f>SUMIFS('Anexa1-IC-normare-cercetare-act'!AC$9:AC$736,'Anexa1-IC-normare-cercetare-act'!$D$9:$D$736,$C40,'Anexa1-IC-normare-cercetare-act'!$E$9:$E$736,3)</f>
        <v>0</v>
      </c>
      <c r="AD40" s="83">
        <f>SUMIFS('Anexa1-IC-normare-cercetare-act'!AD$9:AD$736,'Anexa1-IC-normare-cercetare-act'!$D$9:$D$736,$C40,'Anexa1-IC-normare-cercetare-act'!$E$9:$E$736,3)</f>
        <v>0</v>
      </c>
      <c r="AE40" s="83">
        <f>SUMIFS('Anexa1-IC-normare-cercetare-act'!AE$9:AE$736,'Anexa1-IC-normare-cercetare-act'!$D$9:$D$736,$C40,'Anexa1-IC-normare-cercetare-act'!$E$9:$E$736,3)</f>
        <v>0</v>
      </c>
      <c r="AF40" s="83">
        <f>SUMIFS('Anexa1-IC-normare-cercetare-act'!AF$9:AF$736,'Anexa1-IC-normare-cercetare-act'!$D$9:$D$736,$C40,'Anexa1-IC-normare-cercetare-act'!$E$9:$E$736,3)</f>
        <v>0</v>
      </c>
      <c r="AG40" s="83">
        <f>SUMIFS('Anexa1-IC-normare-cercetare-act'!AG$9:AG$736,'Anexa1-IC-normare-cercetare-act'!$D$9:$D$736,$C40,'Anexa1-IC-normare-cercetare-act'!$E$9:$E$736,3)</f>
        <v>0</v>
      </c>
      <c r="AH40" s="83">
        <f>SUMIFS('Anexa1-IC-normare-cercetare-act'!AH$9:AH$736,'Anexa1-IC-normare-cercetare-act'!$D$9:$D$736,$C40,'Anexa1-IC-normare-cercetare-act'!$E$9:$E$736,3)</f>
        <v>0</v>
      </c>
      <c r="AI40" s="83">
        <f>SUMIFS('Anexa1-IC-normare-cercetare-act'!AI$9:AI$736,'Anexa1-IC-normare-cercetare-act'!$D$9:$D$736,$C40,'Anexa1-IC-normare-cercetare-act'!$E$9:$E$736,3)</f>
        <v>0</v>
      </c>
      <c r="AJ40" s="83">
        <f>SUMIFS('Anexa1-IC-normare-cercetare-act'!AJ$9:AJ$736,'Anexa1-IC-normare-cercetare-act'!$D$9:$D$736,$C40,'Anexa1-IC-normare-cercetare-act'!$E$9:$E$736,3)</f>
        <v>0</v>
      </c>
      <c r="AK40" s="83">
        <f>SUMIFS('Anexa1-IC-normare-cercetare-act'!AK$9:AK$736,'Anexa1-IC-normare-cercetare-act'!$D$9:$D$736,$C40,'Anexa1-IC-normare-cercetare-act'!$E$9:$E$736,3)</f>
        <v>0</v>
      </c>
      <c r="AL40" s="83">
        <f>SUMIFS('Anexa1-IC-normare-cercetare-act'!AL$9:AL$736,'Anexa1-IC-normare-cercetare-act'!$D$9:$D$736,$C40,'Anexa1-IC-normare-cercetare-act'!$E$9:$E$736,3)</f>
        <v>0</v>
      </c>
      <c r="AM40" s="83">
        <f>SUMIFS('Anexa1-IC-normare-cercetare-act'!AM$9:AM$736,'Anexa1-IC-normare-cercetare-act'!$D$9:$D$736,$C40,'Anexa1-IC-normare-cercetare-act'!$E$9:$E$736,3)</f>
        <v>0</v>
      </c>
      <c r="AN40" s="83">
        <f>SUMIFS('Anexa1-IC-normare-cercetare-act'!AN$9:AN$736,'Anexa1-IC-normare-cercetare-act'!$D$9:$D$736,$C40,'Anexa1-IC-normare-cercetare-act'!$E$9:$E$736,3)</f>
        <v>0</v>
      </c>
      <c r="AO40" s="83">
        <f>SUMIFS('Anexa1-IC-normare-cercetare-act'!AO$9:AO$736,'Anexa1-IC-normare-cercetare-act'!$D$9:$D$736,$C40,'Anexa1-IC-normare-cercetare-act'!$E$9:$E$736,3)</f>
        <v>0</v>
      </c>
      <c r="AP40" s="83">
        <f>SUMIFS('Anexa1-IC-normare-cercetare-act'!AP$9:AP$736,'Anexa1-IC-normare-cercetare-act'!$D$9:$D$736,$C40,'Anexa1-IC-normare-cercetare-act'!$E$9:$E$736,3)</f>
        <v>0</v>
      </c>
      <c r="AQ40" s="83">
        <f>SUMIFS('Anexa1-IC-normare-cercetare-act'!AQ$9:AQ$736,'Anexa1-IC-normare-cercetare-act'!$D$9:$D$736,$C40,'Anexa1-IC-normare-cercetare-act'!$E$9:$E$736,3)</f>
        <v>0</v>
      </c>
      <c r="AR40" s="83">
        <f>SUMIFS('Anexa1-IC-normare-cercetare-act'!AR$9:AR$736,'Anexa1-IC-normare-cercetare-act'!$D$9:$D$736,$C40,'Anexa1-IC-normare-cercetare-act'!$E$9:$E$736,3)</f>
        <v>0</v>
      </c>
      <c r="AS40" s="83">
        <f>SUMIFS('Anexa1-IC-normare-cercetare-act'!AS$9:AS$736,'Anexa1-IC-normare-cercetare-act'!$D$9:$D$736,$C40,'Anexa1-IC-normare-cercetare-act'!$E$9:$E$736,3)</f>
        <v>0</v>
      </c>
      <c r="AT40" s="83">
        <f>SUMIFS('Anexa1-IC-normare-cercetare-act'!AT$9:AT$736,'Anexa1-IC-normare-cercetare-act'!$D$9:$D$736,$C40,'Anexa1-IC-normare-cercetare-act'!$E$9:$E$736,3)</f>
        <v>0</v>
      </c>
      <c r="AU40" s="84">
        <f>SUMIFS('Anexa1-IC-normare-cercetare-act'!AU$9:AU$736,'Anexa1-IC-normare-cercetare-act'!$D$9:$D$736,$C40,'Anexa1-IC-normare-cercetare-act'!$E$9:$E$736,3)</f>
        <v>0</v>
      </c>
    </row>
    <row r="41" spans="1:47" ht="15.75" thickBot="1">
      <c r="A41" s="128"/>
      <c r="B41" s="129"/>
      <c r="C41" s="123" t="s">
        <v>85</v>
      </c>
      <c r="D41" s="123" t="s">
        <v>85</v>
      </c>
      <c r="E41" s="123" t="s">
        <v>85</v>
      </c>
      <c r="F41" s="85">
        <f>SUMIFS('Anexa1-IC-normare-cercetare-act'!F$9:F$736,'Anexa1-IC-normare-cercetare-act'!$D$9:$D$736,$C41,'Anexa1-IC-normare-cercetare-act'!$E$9:$E$736,3)</f>
        <v>0</v>
      </c>
      <c r="G41" s="85">
        <f>SUMIFS('Anexa1-IC-normare-cercetare-act'!G$9:G$736,'Anexa1-IC-normare-cercetare-act'!$D$9:$D$736,$C41,'Anexa1-IC-normare-cercetare-act'!$E$9:$E$736,3)</f>
        <v>0</v>
      </c>
      <c r="H41" s="85">
        <f>SUMIFS('Anexa1-IC-normare-cercetare-act'!H$9:H$736,'Anexa1-IC-normare-cercetare-act'!$D$9:$D$736,$C41,'Anexa1-IC-normare-cercetare-act'!$E$9:$E$736,3)</f>
        <v>0</v>
      </c>
      <c r="I41" s="85">
        <f>SUMIFS('Anexa1-IC-normare-cercetare-act'!I$9:I$736,'Anexa1-IC-normare-cercetare-act'!$D$9:$D$736,$C41,'Anexa1-IC-normare-cercetare-act'!$E$9:$E$736,3)</f>
        <v>0</v>
      </c>
      <c r="J41" s="85">
        <f>SUMIFS('Anexa1-IC-normare-cercetare-act'!J$9:J$736,'Anexa1-IC-normare-cercetare-act'!$D$9:$D$736,$C41,'Anexa1-IC-normare-cercetare-act'!$E$9:$E$736,3)</f>
        <v>0</v>
      </c>
      <c r="K41" s="85">
        <f>SUMIFS('Anexa1-IC-normare-cercetare-act'!K$9:K$736,'Anexa1-IC-normare-cercetare-act'!$D$9:$D$736,$C41,'Anexa1-IC-normare-cercetare-act'!$E$9:$E$736,3)</f>
        <v>0</v>
      </c>
      <c r="L41" s="85">
        <f>SUMIFS('Anexa1-IC-normare-cercetare-act'!L$9:L$736,'Anexa1-IC-normare-cercetare-act'!$D$9:$D$736,$C41,'Anexa1-IC-normare-cercetare-act'!$E$9:$E$736,3)</f>
        <v>0</v>
      </c>
      <c r="M41" s="85">
        <f>SUMIFS('Anexa1-IC-normare-cercetare-act'!M$9:M$736,'Anexa1-IC-normare-cercetare-act'!$D$9:$D$736,$C41,'Anexa1-IC-normare-cercetare-act'!$E$9:$E$736,3)</f>
        <v>0</v>
      </c>
      <c r="N41" s="85">
        <f>SUMIFS('Anexa1-IC-normare-cercetare-act'!N$9:N$736,'Anexa1-IC-normare-cercetare-act'!$D$9:$D$736,$C41,'Anexa1-IC-normare-cercetare-act'!$E$9:$E$736,3)</f>
        <v>0</v>
      </c>
      <c r="O41" s="85">
        <f>SUMIFS('Anexa1-IC-normare-cercetare-act'!O$9:O$736,'Anexa1-IC-normare-cercetare-act'!$D$9:$D$736,$C41,'Anexa1-IC-normare-cercetare-act'!$E$9:$E$736,3)</f>
        <v>0</v>
      </c>
      <c r="P41" s="85">
        <f>SUMIFS('Anexa1-IC-normare-cercetare-act'!P$9:P$736,'Anexa1-IC-normare-cercetare-act'!$D$9:$D$736,$C41,'Anexa1-IC-normare-cercetare-act'!$E$9:$E$736,3)</f>
        <v>0</v>
      </c>
      <c r="Q41" s="85">
        <f>SUMIFS('Anexa1-IC-normare-cercetare-act'!Q$9:Q$736,'Anexa1-IC-normare-cercetare-act'!$D$9:$D$736,$C41,'Anexa1-IC-normare-cercetare-act'!$E$9:$E$736,3)</f>
        <v>0</v>
      </c>
      <c r="R41" s="85">
        <f>SUMIFS('Anexa1-IC-normare-cercetare-act'!R$9:R$736,'Anexa1-IC-normare-cercetare-act'!$D$9:$D$736,$C41,'Anexa1-IC-normare-cercetare-act'!$E$9:$E$736,3)</f>
        <v>0</v>
      </c>
      <c r="S41" s="85">
        <f>SUMIFS('Anexa1-IC-normare-cercetare-act'!S$9:S$736,'Anexa1-IC-normare-cercetare-act'!$D$9:$D$736,$C41,'Anexa1-IC-normare-cercetare-act'!$E$9:$E$736,3)</f>
        <v>0</v>
      </c>
      <c r="T41" s="85">
        <f>SUMIFS('Anexa1-IC-normare-cercetare-act'!T$9:T$736,'Anexa1-IC-normare-cercetare-act'!$D$9:$D$736,$C41,'Anexa1-IC-normare-cercetare-act'!$E$9:$E$736,3)</f>
        <v>0</v>
      </c>
      <c r="U41" s="85">
        <f>SUMIFS('Anexa1-IC-normare-cercetare-act'!U$9:U$736,'Anexa1-IC-normare-cercetare-act'!$D$9:$D$736,$C41,'Anexa1-IC-normare-cercetare-act'!$E$9:$E$736,3)</f>
        <v>0</v>
      </c>
      <c r="V41" s="85">
        <f>SUMIFS('Anexa1-IC-normare-cercetare-act'!V$9:V$736,'Anexa1-IC-normare-cercetare-act'!$D$9:$D$736,$C41,'Anexa1-IC-normare-cercetare-act'!$E$9:$E$736,3)</f>
        <v>0</v>
      </c>
      <c r="W41" s="85">
        <f>SUMIFS('Anexa1-IC-normare-cercetare-act'!W$9:W$736,'Anexa1-IC-normare-cercetare-act'!$D$9:$D$736,$C41,'Anexa1-IC-normare-cercetare-act'!$E$9:$E$736,3)</f>
        <v>0</v>
      </c>
      <c r="X41" s="85">
        <f>SUMIFS('Anexa1-IC-normare-cercetare-act'!X$9:X$736,'Anexa1-IC-normare-cercetare-act'!$D$9:$D$736,$C41,'Anexa1-IC-normare-cercetare-act'!$E$9:$E$736,3)</f>
        <v>0</v>
      </c>
      <c r="Y41" s="85">
        <f>SUMIFS('Anexa1-IC-normare-cercetare-act'!Y$9:Y$736,'Anexa1-IC-normare-cercetare-act'!$D$9:$D$736,$C41,'Anexa1-IC-normare-cercetare-act'!$E$9:$E$736,3)</f>
        <v>0</v>
      </c>
      <c r="Z41" s="85">
        <f>SUMIFS('Anexa1-IC-normare-cercetare-act'!Z$9:Z$736,'Anexa1-IC-normare-cercetare-act'!$D$9:$D$736,$C41,'Anexa1-IC-normare-cercetare-act'!$E$9:$E$736,3)</f>
        <v>0</v>
      </c>
      <c r="AA41" s="85">
        <f>SUMIFS('Anexa1-IC-normare-cercetare-act'!AA$9:AA$736,'Anexa1-IC-normare-cercetare-act'!$D$9:$D$736,$C41,'Anexa1-IC-normare-cercetare-act'!$E$9:$E$736,3)</f>
        <v>0</v>
      </c>
      <c r="AB41" s="85">
        <f>SUMIFS('Anexa1-IC-normare-cercetare-act'!AB$9:AB$736,'Anexa1-IC-normare-cercetare-act'!$D$9:$D$736,$C41,'Anexa1-IC-normare-cercetare-act'!$E$9:$E$736,3)</f>
        <v>0</v>
      </c>
      <c r="AC41" s="85">
        <f>SUMIFS('Anexa1-IC-normare-cercetare-act'!AC$9:AC$736,'Anexa1-IC-normare-cercetare-act'!$D$9:$D$736,$C41,'Anexa1-IC-normare-cercetare-act'!$E$9:$E$736,3)</f>
        <v>0</v>
      </c>
      <c r="AD41" s="85">
        <f>SUMIFS('Anexa1-IC-normare-cercetare-act'!AD$9:AD$736,'Anexa1-IC-normare-cercetare-act'!$D$9:$D$736,$C41,'Anexa1-IC-normare-cercetare-act'!$E$9:$E$736,3)</f>
        <v>0</v>
      </c>
      <c r="AE41" s="85">
        <f>SUMIFS('Anexa1-IC-normare-cercetare-act'!AE$9:AE$736,'Anexa1-IC-normare-cercetare-act'!$D$9:$D$736,$C41,'Anexa1-IC-normare-cercetare-act'!$E$9:$E$736,3)</f>
        <v>0</v>
      </c>
      <c r="AF41" s="85">
        <f>SUMIFS('Anexa1-IC-normare-cercetare-act'!AF$9:AF$736,'Anexa1-IC-normare-cercetare-act'!$D$9:$D$736,$C41,'Anexa1-IC-normare-cercetare-act'!$E$9:$E$736,3)</f>
        <v>0</v>
      </c>
      <c r="AG41" s="85">
        <f>SUMIFS('Anexa1-IC-normare-cercetare-act'!AG$9:AG$736,'Anexa1-IC-normare-cercetare-act'!$D$9:$D$736,$C41,'Anexa1-IC-normare-cercetare-act'!$E$9:$E$736,3)</f>
        <v>0</v>
      </c>
      <c r="AH41" s="85">
        <f>SUMIFS('Anexa1-IC-normare-cercetare-act'!AH$9:AH$736,'Anexa1-IC-normare-cercetare-act'!$D$9:$D$736,$C41,'Anexa1-IC-normare-cercetare-act'!$E$9:$E$736,3)</f>
        <v>0</v>
      </c>
      <c r="AI41" s="85">
        <f>SUMIFS('Anexa1-IC-normare-cercetare-act'!AI$9:AI$736,'Anexa1-IC-normare-cercetare-act'!$D$9:$D$736,$C41,'Anexa1-IC-normare-cercetare-act'!$E$9:$E$736,3)</f>
        <v>0</v>
      </c>
      <c r="AJ41" s="85">
        <f>SUMIFS('Anexa1-IC-normare-cercetare-act'!AJ$9:AJ$736,'Anexa1-IC-normare-cercetare-act'!$D$9:$D$736,$C41,'Anexa1-IC-normare-cercetare-act'!$E$9:$E$736,3)</f>
        <v>0</v>
      </c>
      <c r="AK41" s="85">
        <f>SUMIFS('Anexa1-IC-normare-cercetare-act'!AK$9:AK$736,'Anexa1-IC-normare-cercetare-act'!$D$9:$D$736,$C41,'Anexa1-IC-normare-cercetare-act'!$E$9:$E$736,3)</f>
        <v>0</v>
      </c>
      <c r="AL41" s="85">
        <f>SUMIFS('Anexa1-IC-normare-cercetare-act'!AL$9:AL$736,'Anexa1-IC-normare-cercetare-act'!$D$9:$D$736,$C41,'Anexa1-IC-normare-cercetare-act'!$E$9:$E$736,3)</f>
        <v>0</v>
      </c>
      <c r="AM41" s="85">
        <f>SUMIFS('Anexa1-IC-normare-cercetare-act'!AM$9:AM$736,'Anexa1-IC-normare-cercetare-act'!$D$9:$D$736,$C41,'Anexa1-IC-normare-cercetare-act'!$E$9:$E$736,3)</f>
        <v>0</v>
      </c>
      <c r="AN41" s="85">
        <f>SUMIFS('Anexa1-IC-normare-cercetare-act'!AN$9:AN$736,'Anexa1-IC-normare-cercetare-act'!$D$9:$D$736,$C41,'Anexa1-IC-normare-cercetare-act'!$E$9:$E$736,3)</f>
        <v>0</v>
      </c>
      <c r="AO41" s="85">
        <f>SUMIFS('Anexa1-IC-normare-cercetare-act'!AO$9:AO$736,'Anexa1-IC-normare-cercetare-act'!$D$9:$D$736,$C41,'Anexa1-IC-normare-cercetare-act'!$E$9:$E$736,3)</f>
        <v>0</v>
      </c>
      <c r="AP41" s="85">
        <f>SUMIFS('Anexa1-IC-normare-cercetare-act'!AP$9:AP$736,'Anexa1-IC-normare-cercetare-act'!$D$9:$D$736,$C41,'Anexa1-IC-normare-cercetare-act'!$E$9:$E$736,3)</f>
        <v>0</v>
      </c>
      <c r="AQ41" s="85">
        <f>SUMIFS('Anexa1-IC-normare-cercetare-act'!AQ$9:AQ$736,'Anexa1-IC-normare-cercetare-act'!$D$9:$D$736,$C41,'Anexa1-IC-normare-cercetare-act'!$E$9:$E$736,3)</f>
        <v>0</v>
      </c>
      <c r="AR41" s="85">
        <f>SUMIFS('Anexa1-IC-normare-cercetare-act'!AR$9:AR$736,'Anexa1-IC-normare-cercetare-act'!$D$9:$D$736,$C41,'Anexa1-IC-normare-cercetare-act'!$E$9:$E$736,3)</f>
        <v>0</v>
      </c>
      <c r="AS41" s="85">
        <f>SUMIFS('Anexa1-IC-normare-cercetare-act'!AS$9:AS$736,'Anexa1-IC-normare-cercetare-act'!$D$9:$D$736,$C41,'Anexa1-IC-normare-cercetare-act'!$E$9:$E$736,3)</f>
        <v>0</v>
      </c>
      <c r="AT41" s="85">
        <f>SUMIFS('Anexa1-IC-normare-cercetare-act'!AT$9:AT$736,'Anexa1-IC-normare-cercetare-act'!$D$9:$D$736,$C41,'Anexa1-IC-normare-cercetare-act'!$E$9:$E$736,3)</f>
        <v>0</v>
      </c>
      <c r="AU41" s="86">
        <f>SUMIFS('Anexa1-IC-normare-cercetare-act'!AU$9:AU$736,'Anexa1-IC-normare-cercetare-act'!$D$9:$D$736,$C41,'Anexa1-IC-normare-cercetare-act'!$E$9:$E$736,3)</f>
        <v>0</v>
      </c>
    </row>
  </sheetData>
  <sheetProtection algorithmName="SHA-512" hashValue="lBO5Ll/JcYstSPdPT4oPrhlnoKpRmLuVfs5HEcFf8IYrCwZfv8WIkh9tRz7zwJtj3lorewXKiu5cPBmcVWvpYA==" saltValue="WvzMx9sIhX1F7TtGxXYlxQ==" spinCount="100000" sheet="1" objects="1" scenarios="1"/>
  <mergeCells count="94">
    <mergeCell ref="A5:B13"/>
    <mergeCell ref="C5:E5"/>
    <mergeCell ref="C6:E6"/>
    <mergeCell ref="C7:E7"/>
    <mergeCell ref="C8:E8"/>
    <mergeCell ref="C9:E9"/>
    <mergeCell ref="C10:E10"/>
    <mergeCell ref="C11:E11"/>
    <mergeCell ref="C12:E12"/>
    <mergeCell ref="C13:E13"/>
    <mergeCell ref="A15:B23"/>
    <mergeCell ref="C15:E15"/>
    <mergeCell ref="C16:E16"/>
    <mergeCell ref="C17:E17"/>
    <mergeCell ref="C18:E18"/>
    <mergeCell ref="C19:E19"/>
    <mergeCell ref="C20:E20"/>
    <mergeCell ref="C21:E21"/>
    <mergeCell ref="C22:E22"/>
    <mergeCell ref="C23:E23"/>
    <mergeCell ref="A24:B32"/>
    <mergeCell ref="C24:E24"/>
    <mergeCell ref="C25:E25"/>
    <mergeCell ref="C26:E26"/>
    <mergeCell ref="C27:E27"/>
    <mergeCell ref="C28:E28"/>
    <mergeCell ref="C29:E29"/>
    <mergeCell ref="C30:E30"/>
    <mergeCell ref="C31:E31"/>
    <mergeCell ref="C32:E32"/>
    <mergeCell ref="A33:B41"/>
    <mergeCell ref="C33:E33"/>
    <mergeCell ref="C34:E34"/>
    <mergeCell ref="C35:E35"/>
    <mergeCell ref="C36:E36"/>
    <mergeCell ref="C37:E37"/>
    <mergeCell ref="C38:E38"/>
    <mergeCell ref="C39:E39"/>
    <mergeCell ref="C40:E40"/>
    <mergeCell ref="C41:E41"/>
    <mergeCell ref="A1:A3"/>
    <mergeCell ref="B1:B3"/>
    <mergeCell ref="C1:C3"/>
    <mergeCell ref="D1:D3"/>
    <mergeCell ref="E1:E3"/>
    <mergeCell ref="AA2:AA3"/>
    <mergeCell ref="AB2:AB3"/>
    <mergeCell ref="AC2:AC3"/>
    <mergeCell ref="AD2:AD3"/>
    <mergeCell ref="AE2:AE3"/>
    <mergeCell ref="V2:V3"/>
    <mergeCell ref="W2:W3"/>
    <mergeCell ref="X2:X3"/>
    <mergeCell ref="Y2:Y3"/>
    <mergeCell ref="Z2:Z3"/>
    <mergeCell ref="AH1:AT1"/>
    <mergeCell ref="AU1:AU3"/>
    <mergeCell ref="G2:G3"/>
    <mergeCell ref="H2:H3"/>
    <mergeCell ref="I2:I3"/>
    <mergeCell ref="J2:J3"/>
    <mergeCell ref="K2:K3"/>
    <mergeCell ref="L2:L3"/>
    <mergeCell ref="M2:M3"/>
    <mergeCell ref="N2:N3"/>
    <mergeCell ref="O2:O3"/>
    <mergeCell ref="P2:P3"/>
    <mergeCell ref="Q2:Q3"/>
    <mergeCell ref="R2:R3"/>
    <mergeCell ref="S2:S3"/>
    <mergeCell ref="T2:T3"/>
    <mergeCell ref="AS2:AS3"/>
    <mergeCell ref="AT2:AT3"/>
    <mergeCell ref="AK2:AK3"/>
    <mergeCell ref="AL2:AL3"/>
    <mergeCell ref="AM2:AM3"/>
    <mergeCell ref="AN2:AN3"/>
    <mergeCell ref="AO2:AO3"/>
    <mergeCell ref="C14:E14"/>
    <mergeCell ref="A4:E4"/>
    <mergeCell ref="AP2:AP3"/>
    <mergeCell ref="AQ2:AQ3"/>
    <mergeCell ref="AR2:AR3"/>
    <mergeCell ref="AF2:AF3"/>
    <mergeCell ref="AG2:AG3"/>
    <mergeCell ref="AH2:AH3"/>
    <mergeCell ref="AI2:AI3"/>
    <mergeCell ref="AJ2:AJ3"/>
    <mergeCell ref="F1:F3"/>
    <mergeCell ref="G1:K1"/>
    <mergeCell ref="L1:R1"/>
    <mergeCell ref="S1:X1"/>
    <mergeCell ref="Y1:AG1"/>
    <mergeCell ref="U2:U3"/>
  </mergeCells>
  <conditionalFormatting sqref="F14:AU14">
    <cfRule type="cellIs" dxfId="165" priority="2" operator="notEqual">
      <formula>0</formula>
    </cfRule>
  </conditionalFormatting>
  <conditionalFormatting sqref="F5:AT41">
    <cfRule type="cellIs" dxfId="164" priority="1" operator="equal">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Anexa1-IC-normare-cercetare-act</vt:lpstr>
      <vt:lpstr>Ramuri-Stiinta</vt:lpstr>
      <vt:lpstr>Domenii-CNATDCU</vt:lpstr>
      <vt:lpstr>Total_personal_didactic</vt:lpstr>
      <vt:lpstr>'Anexa1-IC-normare-cercetare-act'!Print_Area</vt:lpstr>
      <vt:lpstr>'Anexa1-IC-normare-cercetare-act'!Print_Titles</vt:lpstr>
      <vt:lpstr>'Anexa1-IC-normare-cercetare-act'!titlu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CNFIS</dc:creator>
  <cp:lastModifiedBy>user</cp:lastModifiedBy>
  <cp:lastPrinted>2019-05-02T11:06:54Z</cp:lastPrinted>
  <dcterms:created xsi:type="dcterms:W3CDTF">2015-02-12T12:50:59Z</dcterms:created>
  <dcterms:modified xsi:type="dcterms:W3CDTF">2023-04-19T09:05:39Z</dcterms:modified>
</cp:coreProperties>
</file>